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8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s0013.brasilandia.corp\Sec Obras\DEMANDAS_SMIS\0292026_Praca_Ostelino_Cardoso\01_Entrada\26.03.31_ENTREGA_01\ANEXOS_TR\"/>
    </mc:Choice>
  </mc:AlternateContent>
  <xr:revisionPtr revIDLastSave="0" documentId="13_ncr:1_{89887199-0060-45FC-ACDE-0A327A7A91FD}" xr6:coauthVersionLast="47" xr6:coauthVersionMax="47" xr10:uidLastSave="{00000000-0000-0000-0000-000000000000}"/>
  <bookViews>
    <workbookView xWindow="-120" yWindow="-120" windowWidth="29040" windowHeight="15840" activeTab="5" xr2:uid="{541803B9-2CB1-49EE-A091-0DC11C2BCEAE}"/>
  </bookViews>
  <sheets>
    <sheet name="QTO_QTP" sheetId="18" r:id="rId1"/>
    <sheet name="RESUMO_ND" sheetId="11" r:id="rId2"/>
    <sheet name="ORC_SINT_ND" sheetId="7" r:id="rId3"/>
    <sheet name="ORC_ANALITICO_ND" sheetId="19" r:id="rId4"/>
    <sheet name="CRONOGRAMA_FIS_FIN_ND" sheetId="15" r:id="rId5"/>
    <sheet name="ORC_ABC_ND" sheetId="20" r:id="rId6"/>
    <sheet name="BDI" sheetId="8" r:id="rId7"/>
    <sheet name="BDI (INS)" sheetId="17" r:id="rId8"/>
  </sheets>
  <definedNames>
    <definedName name="_xlnm._FilterDatabase" localSheetId="5" hidden="1">ORC_ABC_ND!$B$12:$K$314</definedName>
    <definedName name="_xlnm._FilterDatabase" localSheetId="3" hidden="1">ORC_ANALITICO_ND!$B$12:$K$313</definedName>
    <definedName name="_xlnm._FilterDatabase" localSheetId="2" hidden="1">ORC_SINT_ND!$B$12:$L$429</definedName>
    <definedName name="_xlnm._FilterDatabase" localSheetId="0" hidden="1">QTO_QTP!$B$13:$K$19</definedName>
    <definedName name="a" localSheetId="6" hidden="1">{#N/A,#N/A,FALSE,"Pla_Preço";#N/A,#N/A,FALSE,"Crono"}</definedName>
    <definedName name="a" localSheetId="7" hidden="1">{#N/A,#N/A,FALSE,"Pla_Preço";#N/A,#N/A,FALSE,"Crono"}</definedName>
    <definedName name="a" hidden="1">{#N/A,#N/A,FALSE,"Pla_Preço";#N/A,#N/A,FALSE,"Crono"}</definedName>
    <definedName name="_xlnm.Print_Area" localSheetId="6">BDI!$A$1:$G$60</definedName>
    <definedName name="_xlnm.Print_Area" localSheetId="7">'BDI (INS)'!$A$1:$G$60</definedName>
    <definedName name="_xlnm.Print_Area" localSheetId="2">ORC_SINT_ND!$A$1:$L$430</definedName>
    <definedName name="dghzdfhsd" localSheetId="6" hidden="1">{#N/A,#N/A,FALSE,"Pla_Preço";#N/A,#N/A,FALSE,"Crono"}</definedName>
    <definedName name="dghzdfhsd" localSheetId="7" hidden="1">{#N/A,#N/A,FALSE,"Pla_Preço";#N/A,#N/A,FALSE,"Crono"}</definedName>
    <definedName name="dghzdfhsd" hidden="1">{#N/A,#N/A,FALSE,"Pla_Preço";#N/A,#N/A,FALSE,"Crono"}</definedName>
    <definedName name="dsgjhxgn" localSheetId="6" hidden="1">{#N/A,#N/A,FALSE,"Pla_Preço";#N/A,#N/A,FALSE,"Crono"}</definedName>
    <definedName name="dsgjhxgn" localSheetId="7" hidden="1">{#N/A,#N/A,FALSE,"Pla_Preço";#N/A,#N/A,FALSE,"Crono"}</definedName>
    <definedName name="dsgjhxgn" hidden="1">{#N/A,#N/A,FALSE,"Pla_Preço";#N/A,#N/A,FALSE,"Crono"}</definedName>
    <definedName name="wrn.preco." localSheetId="6" hidden="1">{#N/A,#N/A,FALSE,"Pla_Preço";#N/A,#N/A,FALSE,"Crono"}</definedName>
    <definedName name="wrn.preco." localSheetId="7" hidden="1">{#N/A,#N/A,FALSE,"Pla_Preço";#N/A,#N/A,FALSE,"Crono"}</definedName>
    <definedName name="wrn.preco." hidden="1">{#N/A,#N/A,FALSE,"Pla_Preço";#N/A,#N/A,FALSE,"Crono"}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0" i="7" l="1"/>
  <c r="K430" i="7"/>
  <c r="J423" i="7"/>
  <c r="K423" i="7" s="1"/>
  <c r="J421" i="7"/>
  <c r="K421" i="7" s="1"/>
  <c r="J420" i="7"/>
  <c r="K420" i="7" s="1"/>
  <c r="J399" i="7"/>
  <c r="K399" i="7" s="1"/>
  <c r="J389" i="7"/>
  <c r="K389" i="7" s="1"/>
  <c r="J265" i="7"/>
  <c r="K265" i="7" s="1"/>
  <c r="J105" i="7"/>
  <c r="K105" i="7" s="1"/>
  <c r="J99" i="7"/>
  <c r="K99" i="7" s="1"/>
  <c r="J17" i="7"/>
  <c r="K17" i="7" s="1"/>
  <c r="J15" i="7"/>
  <c r="K15" i="7" s="1"/>
  <c r="N179" i="7"/>
  <c r="G16" i="18"/>
  <c r="C17" i="18"/>
  <c r="E17" i="18"/>
  <c r="D17" i="18"/>
  <c r="C16" i="18"/>
  <c r="D16" i="18"/>
  <c r="E16" i="18"/>
  <c r="G17" i="18"/>
  <c r="F17" i="18"/>
  <c r="G18" i="18"/>
  <c r="I18" i="18" s="1"/>
  <c r="F18" i="18"/>
  <c r="E18" i="18"/>
  <c r="D18" i="18"/>
  <c r="C18" i="18"/>
  <c r="I17" i="18" l="1"/>
  <c r="G15" i="18"/>
  <c r="I15" i="18" s="1"/>
  <c r="D40" i="15"/>
  <c r="K10" i="20" l="1"/>
  <c r="K10" i="18"/>
  <c r="K10" i="19"/>
  <c r="C4" i="18"/>
  <c r="C4" i="20"/>
  <c r="C4" i="15"/>
  <c r="C4" i="19"/>
  <c r="C7" i="20"/>
  <c r="C6" i="20"/>
  <c r="C7" i="19"/>
  <c r="C6" i="19"/>
  <c r="C9" i="15"/>
  <c r="C9" i="18"/>
  <c r="G19" i="18"/>
  <c r="I19" i="18" s="1"/>
  <c r="C7" i="18"/>
  <c r="C6" i="18"/>
  <c r="I16" i="18" l="1"/>
  <c r="F16" i="18"/>
  <c r="C19" i="18"/>
  <c r="D19" i="18"/>
  <c r="E19" i="18"/>
  <c r="F19" i="18"/>
  <c r="P10" i="15" l="1"/>
  <c r="D30" i="15"/>
  <c r="D28" i="15"/>
  <c r="D26" i="15"/>
  <c r="D32" i="15"/>
  <c r="D24" i="15"/>
  <c r="D22" i="15"/>
  <c r="D20" i="15"/>
  <c r="D18" i="15"/>
  <c r="D16" i="15"/>
  <c r="C21" i="11"/>
  <c r="C29" i="15" s="1"/>
  <c r="C14" i="11"/>
  <c r="C15" i="15" s="1"/>
  <c r="C15" i="11"/>
  <c r="C17" i="15" s="1"/>
  <c r="C16" i="11"/>
  <c r="C19" i="15" s="1"/>
  <c r="C17" i="11"/>
  <c r="C21" i="15" s="1"/>
  <c r="C18" i="11"/>
  <c r="C23" i="15" s="1"/>
  <c r="C19" i="11"/>
  <c r="C25" i="15" s="1"/>
  <c r="C20" i="11"/>
  <c r="C27" i="15" s="1"/>
  <c r="C22" i="11"/>
  <c r="C31" i="15" s="1"/>
  <c r="C23" i="11"/>
  <c r="C33" i="15" s="1"/>
  <c r="C24" i="11"/>
  <c r="C35" i="15" s="1"/>
  <c r="C25" i="11"/>
  <c r="C37" i="15" s="1"/>
  <c r="C26" i="11"/>
  <c r="C39" i="15" s="1"/>
  <c r="C7" i="15"/>
  <c r="C7" i="11"/>
  <c r="C7" i="7"/>
  <c r="F39" i="17"/>
  <c r="E53" i="17"/>
  <c r="D53" i="17"/>
  <c r="C53" i="17"/>
  <c r="F59" i="17"/>
  <c r="F37" i="17"/>
  <c r="F38" i="17"/>
  <c r="F40" i="17"/>
  <c r="F36" i="17"/>
  <c r="BU314" i="17"/>
  <c r="BU313" i="17"/>
  <c r="BU312" i="17"/>
  <c r="BT311" i="17"/>
  <c r="BU311" i="17" s="1"/>
  <c r="CE310" i="17"/>
  <c r="CD310" i="17"/>
  <c r="CD311" i="17" s="1"/>
  <c r="CD312" i="17" s="1"/>
  <c r="CD313" i="17" s="1"/>
  <c r="CD314" i="17" s="1"/>
  <c r="CD315" i="17" s="1"/>
  <c r="BU310" i="17"/>
  <c r="BT309" i="17"/>
  <c r="BU309" i="17" s="1"/>
  <c r="CE303" i="17"/>
  <c r="CD303" i="17"/>
  <c r="CD304" i="17" s="1"/>
  <c r="CD305" i="17" s="1"/>
  <c r="CD306" i="17" s="1"/>
  <c r="CD307" i="17" s="1"/>
  <c r="CD308" i="17" s="1"/>
  <c r="BU298" i="17"/>
  <c r="BW298" i="17" s="1"/>
  <c r="CE297" i="17"/>
  <c r="CD297" i="17"/>
  <c r="CD298" i="17" s="1"/>
  <c r="CD299" i="17" s="1"/>
  <c r="CD300" i="17" s="1"/>
  <c r="CD301" i="17" s="1"/>
  <c r="CD302" i="17" s="1"/>
  <c r="CE290" i="17"/>
  <c r="CD290" i="17"/>
  <c r="CD291" i="17" s="1"/>
  <c r="CD292" i="17" s="1"/>
  <c r="CD293" i="17" s="1"/>
  <c r="CD294" i="17" s="1"/>
  <c r="CD295" i="17" s="1"/>
  <c r="CE282" i="17"/>
  <c r="CD282" i="17"/>
  <c r="CD283" i="17" s="1"/>
  <c r="CD284" i="17" s="1"/>
  <c r="CD285" i="17" s="1"/>
  <c r="CD286" i="17" s="1"/>
  <c r="CD287" i="17" s="1"/>
  <c r="CD275" i="17"/>
  <c r="CD276" i="17" s="1"/>
  <c r="CD277" i="17" s="1"/>
  <c r="CD278" i="17" s="1"/>
  <c r="CD279" i="17" s="1"/>
  <c r="CE274" i="17"/>
  <c r="CD274" i="17"/>
  <c r="BV265" i="17"/>
  <c r="BV264" i="17"/>
  <c r="BV263" i="17"/>
  <c r="BV262" i="17"/>
  <c r="BV261" i="17"/>
  <c r="BV260" i="17"/>
  <c r="I40" i="17"/>
  <c r="I39" i="17"/>
  <c r="E49" i="17" s="1"/>
  <c r="I38" i="17"/>
  <c r="I37" i="17"/>
  <c r="I36" i="17"/>
  <c r="C25" i="17"/>
  <c r="C20" i="17"/>
  <c r="D19" i="17"/>
  <c r="C19" i="17"/>
  <c r="K16" i="17"/>
  <c r="K8" i="17"/>
  <c r="CI270" i="17" l="1"/>
  <c r="CI269" i="17"/>
  <c r="F27" i="17" s="1"/>
  <c r="BX298" i="17"/>
  <c r="BU299" i="17"/>
  <c r="B12" i="17"/>
  <c r="BV298" i="17"/>
  <c r="BU300" i="17" l="1"/>
  <c r="BV299" i="17"/>
  <c r="BX299" i="17"/>
  <c r="BW299" i="17"/>
  <c r="I59" i="17"/>
  <c r="E57" i="17" s="1"/>
  <c r="F42" i="17"/>
  <c r="I42" i="17" s="1"/>
  <c r="B51" i="17" s="1"/>
  <c r="BU301" i="17" l="1"/>
  <c r="BX300" i="17"/>
  <c r="BW300" i="17"/>
  <c r="BV300" i="17"/>
  <c r="BX301" i="17" l="1"/>
  <c r="BW301" i="17"/>
  <c r="BV301" i="17"/>
  <c r="BU302" i="17"/>
  <c r="BU303" i="17" l="1"/>
  <c r="BX302" i="17"/>
  <c r="BV302" i="17"/>
  <c r="BW302" i="17"/>
  <c r="BX303" i="17" l="1"/>
  <c r="BW303" i="17"/>
  <c r="BV303" i="17"/>
  <c r="D14" i="15" l="1"/>
  <c r="D36" i="15"/>
  <c r="D34" i="15" l="1"/>
  <c r="D38" i="15"/>
  <c r="E10" i="11"/>
  <c r="C13" i="11"/>
  <c r="C13" i="15" s="1"/>
  <c r="C9" i="11" l="1"/>
  <c r="C8" i="11"/>
  <c r="C5" i="11"/>
  <c r="C4" i="11"/>
  <c r="BU314" i="8" l="1"/>
  <c r="BU313" i="8"/>
  <c r="BU312" i="8"/>
  <c r="BT311" i="8"/>
  <c r="BU311" i="8" s="1"/>
  <c r="CE310" i="8"/>
  <c r="CD310" i="8"/>
  <c r="CD311" i="8" s="1"/>
  <c r="CD312" i="8" s="1"/>
  <c r="CD313" i="8" s="1"/>
  <c r="CD314" i="8" s="1"/>
  <c r="CD315" i="8" s="1"/>
  <c r="BU310" i="8"/>
  <c r="BT309" i="8"/>
  <c r="BU309" i="8" s="1"/>
  <c r="CE303" i="8"/>
  <c r="CD303" i="8"/>
  <c r="CD304" i="8" s="1"/>
  <c r="CD305" i="8" s="1"/>
  <c r="CD306" i="8" s="1"/>
  <c r="CD307" i="8" s="1"/>
  <c r="CD308" i="8" s="1"/>
  <c r="BU298" i="8"/>
  <c r="CE297" i="8"/>
  <c r="CD297" i="8"/>
  <c r="CD298" i="8" s="1"/>
  <c r="CD299" i="8" s="1"/>
  <c r="CD300" i="8" s="1"/>
  <c r="CD301" i="8" s="1"/>
  <c r="CD302" i="8" s="1"/>
  <c r="CD291" i="8"/>
  <c r="CD292" i="8" s="1"/>
  <c r="CD293" i="8" s="1"/>
  <c r="CD294" i="8" s="1"/>
  <c r="CD295" i="8" s="1"/>
  <c r="CE290" i="8"/>
  <c r="CD290" i="8"/>
  <c r="CE282" i="8"/>
  <c r="CD282" i="8"/>
  <c r="CD283" i="8" s="1"/>
  <c r="CD284" i="8" s="1"/>
  <c r="CD285" i="8" s="1"/>
  <c r="CD286" i="8" s="1"/>
  <c r="CD287" i="8" s="1"/>
  <c r="CE274" i="8"/>
  <c r="CD274" i="8"/>
  <c r="CD275" i="8" s="1"/>
  <c r="CD276" i="8" s="1"/>
  <c r="CD277" i="8" s="1"/>
  <c r="CD278" i="8" s="1"/>
  <c r="CD279" i="8" s="1"/>
  <c r="BV265" i="8"/>
  <c r="BV264" i="8"/>
  <c r="BV263" i="8"/>
  <c r="BV262" i="8"/>
  <c r="BV261" i="8"/>
  <c r="BV260" i="8"/>
  <c r="C25" i="8"/>
  <c r="C20" i="8"/>
  <c r="D19" i="8"/>
  <c r="C19" i="8"/>
  <c r="CI270" i="8" s="1"/>
  <c r="K16" i="8"/>
  <c r="K8" i="8"/>
  <c r="BW298" i="8" l="1"/>
  <c r="D53" i="8" s="1"/>
  <c r="BV298" i="8"/>
  <c r="C53" i="8" s="1"/>
  <c r="BX298" i="8"/>
  <c r="E53" i="8" s="1"/>
  <c r="BU299" i="8"/>
  <c r="CI269" i="8"/>
  <c r="F27" i="8" s="1"/>
  <c r="B12" i="8"/>
  <c r="F59" i="8" l="1"/>
  <c r="E57" i="8" s="1"/>
  <c r="F42" i="8"/>
  <c r="E49" i="8" s="1"/>
  <c r="BU300" i="8"/>
  <c r="BX299" i="8"/>
  <c r="E36" i="8" s="1"/>
  <c r="BW299" i="8"/>
  <c r="D36" i="8" s="1"/>
  <c r="BV299" i="8"/>
  <c r="C36" i="8" s="1"/>
  <c r="B51" i="8" l="1"/>
  <c r="C6" i="7"/>
  <c r="BU301" i="8"/>
  <c r="BX300" i="8"/>
  <c r="E37" i="8" s="1"/>
  <c r="BV300" i="8"/>
  <c r="C37" i="8" s="1"/>
  <c r="BW300" i="8"/>
  <c r="D37" i="8" s="1"/>
  <c r="J408" i="7" l="1"/>
  <c r="K408" i="7" s="1"/>
  <c r="J401" i="7"/>
  <c r="K401" i="7" s="1"/>
  <c r="J390" i="7"/>
  <c r="K390" i="7" s="1"/>
  <c r="J373" i="7"/>
  <c r="K373" i="7" s="1"/>
  <c r="J365" i="7"/>
  <c r="K365" i="7" s="1"/>
  <c r="J353" i="7"/>
  <c r="K353" i="7" s="1"/>
  <c r="J345" i="7"/>
  <c r="K345" i="7" s="1"/>
  <c r="J336" i="7"/>
  <c r="K336" i="7" s="1"/>
  <c r="J327" i="7"/>
  <c r="K327" i="7" s="1"/>
  <c r="J301" i="7"/>
  <c r="K301" i="7" s="1"/>
  <c r="J291" i="7"/>
  <c r="K291" i="7" s="1"/>
  <c r="J238" i="7"/>
  <c r="K238" i="7" s="1"/>
  <c r="J226" i="7"/>
  <c r="K226" i="7" s="1"/>
  <c r="J210" i="7"/>
  <c r="K210" i="7" s="1"/>
  <c r="J165" i="7"/>
  <c r="K165" i="7" s="1"/>
  <c r="J145" i="7"/>
  <c r="K145" i="7" s="1"/>
  <c r="J134" i="7"/>
  <c r="K134" i="7" s="1"/>
  <c r="J123" i="7"/>
  <c r="K123" i="7" s="1"/>
  <c r="J98" i="7"/>
  <c r="K98" i="7" s="1"/>
  <c r="J57" i="7"/>
  <c r="K57" i="7" s="1"/>
  <c r="J43" i="7"/>
  <c r="K43" i="7" s="1"/>
  <c r="J32" i="7"/>
  <c r="K32" i="7" s="1"/>
  <c r="J16" i="7"/>
  <c r="K16" i="7" s="1"/>
  <c r="J140" i="7"/>
  <c r="K140" i="7" s="1"/>
  <c r="J83" i="7"/>
  <c r="K83" i="7" s="1"/>
  <c r="J40" i="7"/>
  <c r="K40" i="7" s="1"/>
  <c r="J429" i="7"/>
  <c r="K429" i="7" s="1"/>
  <c r="J419" i="7"/>
  <c r="K419" i="7" s="1"/>
  <c r="J407" i="7"/>
  <c r="K407" i="7" s="1"/>
  <c r="J381" i="7"/>
  <c r="K381" i="7" s="1"/>
  <c r="J372" i="7"/>
  <c r="K372" i="7" s="1"/>
  <c r="J364" i="7"/>
  <c r="K364" i="7" s="1"/>
  <c r="J352" i="7"/>
  <c r="K352" i="7" s="1"/>
  <c r="J344" i="7"/>
  <c r="K344" i="7" s="1"/>
  <c r="J335" i="7"/>
  <c r="K335" i="7" s="1"/>
  <c r="J317" i="7"/>
  <c r="K317" i="7" s="1"/>
  <c r="J309" i="7"/>
  <c r="K309" i="7" s="1"/>
  <c r="J300" i="7"/>
  <c r="K300" i="7" s="1"/>
  <c r="J281" i="7"/>
  <c r="K281" i="7" s="1"/>
  <c r="J261" i="7"/>
  <c r="K261" i="7" s="1"/>
  <c r="J249" i="7"/>
  <c r="K249" i="7" s="1"/>
  <c r="J217" i="7"/>
  <c r="K217" i="7" s="1"/>
  <c r="J201" i="7"/>
  <c r="K201" i="7" s="1"/>
  <c r="J193" i="7"/>
  <c r="K193" i="7" s="1"/>
  <c r="J185" i="7"/>
  <c r="K185" i="7" s="1"/>
  <c r="J173" i="7"/>
  <c r="K173" i="7" s="1"/>
  <c r="J164" i="7"/>
  <c r="K164" i="7" s="1"/>
  <c r="J156" i="7"/>
  <c r="K156" i="7" s="1"/>
  <c r="J144" i="7"/>
  <c r="K144" i="7" s="1"/>
  <c r="J122" i="7"/>
  <c r="K122" i="7" s="1"/>
  <c r="J97" i="7"/>
  <c r="K97" i="7" s="1"/>
  <c r="J85" i="7"/>
  <c r="K85" i="7" s="1"/>
  <c r="J70" i="7"/>
  <c r="K70" i="7" s="1"/>
  <c r="J56" i="7"/>
  <c r="K56" i="7" s="1"/>
  <c r="J42" i="7"/>
  <c r="K42" i="7" s="1"/>
  <c r="J31" i="7"/>
  <c r="K31" i="7" s="1"/>
  <c r="J106" i="7"/>
  <c r="K106" i="7" s="1"/>
  <c r="J417" i="7"/>
  <c r="K417" i="7" s="1"/>
  <c r="J397" i="7"/>
  <c r="K397" i="7" s="1"/>
  <c r="J378" i="7"/>
  <c r="K378" i="7" s="1"/>
  <c r="J360" i="7"/>
  <c r="K360" i="7" s="1"/>
  <c r="J350" i="7"/>
  <c r="K350" i="7" s="1"/>
  <c r="J333" i="7"/>
  <c r="K333" i="7" s="1"/>
  <c r="J325" i="7"/>
  <c r="K325" i="7" s="1"/>
  <c r="J307" i="7"/>
  <c r="K307" i="7" s="1"/>
  <c r="J289" i="7"/>
  <c r="K289" i="7" s="1"/>
  <c r="J268" i="7"/>
  <c r="K268" i="7" s="1"/>
  <c r="J235" i="7"/>
  <c r="K235" i="7" s="1"/>
  <c r="J206" i="7"/>
  <c r="K206" i="7" s="1"/>
  <c r="J171" i="7"/>
  <c r="K171" i="7" s="1"/>
  <c r="J418" i="7"/>
  <c r="K418" i="7" s="1"/>
  <c r="J398" i="7"/>
  <c r="K398" i="7" s="1"/>
  <c r="J380" i="7"/>
  <c r="K380" i="7" s="1"/>
  <c r="J363" i="7"/>
  <c r="K363" i="7" s="1"/>
  <c r="J343" i="7"/>
  <c r="K343" i="7" s="1"/>
  <c r="J334" i="7"/>
  <c r="K334" i="7" s="1"/>
  <c r="J326" i="7"/>
  <c r="K326" i="7" s="1"/>
  <c r="J316" i="7"/>
  <c r="K316" i="7" s="1"/>
  <c r="J299" i="7"/>
  <c r="K299" i="7" s="1"/>
  <c r="J290" i="7"/>
  <c r="K290" i="7" s="1"/>
  <c r="J271" i="7"/>
  <c r="K271" i="7" s="1"/>
  <c r="J259" i="7"/>
  <c r="K259" i="7" s="1"/>
  <c r="J248" i="7"/>
  <c r="K248" i="7" s="1"/>
  <c r="J237" i="7"/>
  <c r="K237" i="7" s="1"/>
  <c r="J225" i="7"/>
  <c r="K225" i="7" s="1"/>
  <c r="J209" i="7"/>
  <c r="K209" i="7" s="1"/>
  <c r="J192" i="7"/>
  <c r="K192" i="7" s="1"/>
  <c r="J184" i="7"/>
  <c r="K184" i="7" s="1"/>
  <c r="J163" i="7"/>
  <c r="K163" i="7" s="1"/>
  <c r="J152" i="7"/>
  <c r="K152" i="7" s="1"/>
  <c r="J143" i="7"/>
  <c r="K143" i="7" s="1"/>
  <c r="J133" i="7"/>
  <c r="K133" i="7" s="1"/>
  <c r="J107" i="7"/>
  <c r="K107" i="7" s="1"/>
  <c r="J84" i="7"/>
  <c r="K84" i="7" s="1"/>
  <c r="J69" i="7"/>
  <c r="K69" i="7" s="1"/>
  <c r="J54" i="7"/>
  <c r="K54" i="7" s="1"/>
  <c r="J41" i="7"/>
  <c r="K41" i="7" s="1"/>
  <c r="J28" i="7"/>
  <c r="K28" i="7" s="1"/>
  <c r="J428" i="7"/>
  <c r="K428" i="7" s="1"/>
  <c r="J406" i="7"/>
  <c r="K406" i="7" s="1"/>
  <c r="J387" i="7"/>
  <c r="K387" i="7" s="1"/>
  <c r="J379" i="7"/>
  <c r="K379" i="7" s="1"/>
  <c r="J371" i="7"/>
  <c r="K371" i="7" s="1"/>
  <c r="J362" i="7"/>
  <c r="K362" i="7" s="1"/>
  <c r="J351" i="7"/>
  <c r="K351" i="7" s="1"/>
  <c r="J342" i="7"/>
  <c r="K342" i="7" s="1"/>
  <c r="J315" i="7"/>
  <c r="K315" i="7" s="1"/>
  <c r="J308" i="7"/>
  <c r="K308" i="7" s="1"/>
  <c r="J279" i="7"/>
  <c r="K279" i="7" s="1"/>
  <c r="J270" i="7"/>
  <c r="K270" i="7" s="1"/>
  <c r="J247" i="7"/>
  <c r="K247" i="7" s="1"/>
  <c r="J236" i="7"/>
  <c r="K236" i="7" s="1"/>
  <c r="J224" i="7"/>
  <c r="K224" i="7" s="1"/>
  <c r="J216" i="7"/>
  <c r="K216" i="7" s="1"/>
  <c r="J172" i="7"/>
  <c r="K172" i="7" s="1"/>
  <c r="J162" i="7"/>
  <c r="K162" i="7" s="1"/>
  <c r="J119" i="7"/>
  <c r="K119" i="7" s="1"/>
  <c r="J68" i="7"/>
  <c r="K68" i="7" s="1"/>
  <c r="J53" i="7"/>
  <c r="K53" i="7" s="1"/>
  <c r="J27" i="7"/>
  <c r="K27" i="7" s="1"/>
  <c r="J14" i="7"/>
  <c r="K14" i="7" s="1"/>
  <c r="J298" i="7"/>
  <c r="K298" i="7" s="1"/>
  <c r="J258" i="7"/>
  <c r="K258" i="7" s="1"/>
  <c r="J246" i="7"/>
  <c r="K246" i="7" s="1"/>
  <c r="J223" i="7"/>
  <c r="K223" i="7" s="1"/>
  <c r="J215" i="7"/>
  <c r="K215" i="7" s="1"/>
  <c r="J200" i="7"/>
  <c r="K200" i="7" s="1"/>
  <c r="J191" i="7"/>
  <c r="K191" i="7" s="1"/>
  <c r="J396" i="7"/>
  <c r="K396" i="7" s="1"/>
  <c r="J338" i="7"/>
  <c r="K338" i="7" s="1"/>
  <c r="J306" i="7"/>
  <c r="K306" i="7" s="1"/>
  <c r="J293" i="7"/>
  <c r="K293" i="7" s="1"/>
  <c r="J274" i="7"/>
  <c r="K274" i="7" s="1"/>
  <c r="J257" i="7"/>
  <c r="K257" i="7" s="1"/>
  <c r="J240" i="7"/>
  <c r="K240" i="7" s="1"/>
  <c r="J204" i="7"/>
  <c r="K204" i="7" s="1"/>
  <c r="J160" i="7"/>
  <c r="K160" i="7" s="1"/>
  <c r="J147" i="7"/>
  <c r="K147" i="7" s="1"/>
  <c r="J110" i="7"/>
  <c r="K110" i="7" s="1"/>
  <c r="J92" i="7"/>
  <c r="K92" i="7" s="1"/>
  <c r="J51" i="7"/>
  <c r="K51" i="7" s="1"/>
  <c r="J34" i="7"/>
  <c r="K34" i="7" s="1"/>
  <c r="J411" i="7"/>
  <c r="K411" i="7" s="1"/>
  <c r="J383" i="7"/>
  <c r="K383" i="7" s="1"/>
  <c r="J368" i="7"/>
  <c r="K368" i="7" s="1"/>
  <c r="J349" i="7"/>
  <c r="K349" i="7" s="1"/>
  <c r="J337" i="7"/>
  <c r="K337" i="7" s="1"/>
  <c r="J320" i="7"/>
  <c r="K320" i="7" s="1"/>
  <c r="J305" i="7"/>
  <c r="K305" i="7" s="1"/>
  <c r="J288" i="7"/>
  <c r="K288" i="7" s="1"/>
  <c r="J273" i="7"/>
  <c r="K273" i="7" s="1"/>
  <c r="J254" i="7"/>
  <c r="K254" i="7" s="1"/>
  <c r="J234" i="7"/>
  <c r="K234" i="7" s="1"/>
  <c r="J218" i="7"/>
  <c r="K218" i="7" s="1"/>
  <c r="J203" i="7"/>
  <c r="K203" i="7" s="1"/>
  <c r="J174" i="7"/>
  <c r="K174" i="7" s="1"/>
  <c r="J159" i="7"/>
  <c r="K159" i="7" s="1"/>
  <c r="J128" i="7"/>
  <c r="K128" i="7" s="1"/>
  <c r="J67" i="7"/>
  <c r="K67" i="7" s="1"/>
  <c r="J48" i="7"/>
  <c r="K48" i="7" s="1"/>
  <c r="J422" i="7"/>
  <c r="K422" i="7" s="1"/>
  <c r="J377" i="7"/>
  <c r="K377" i="7" s="1"/>
  <c r="J330" i="7"/>
  <c r="K330" i="7" s="1"/>
  <c r="J314" i="7"/>
  <c r="K314" i="7" s="1"/>
  <c r="J302" i="7"/>
  <c r="K302" i="7" s="1"/>
  <c r="J266" i="7"/>
  <c r="K266" i="7" s="1"/>
  <c r="J252" i="7"/>
  <c r="K252" i="7" s="1"/>
  <c r="J229" i="7"/>
  <c r="K229" i="7" s="1"/>
  <c r="J199" i="7"/>
  <c r="K199" i="7" s="1"/>
  <c r="J187" i="7"/>
  <c r="K187" i="7" s="1"/>
  <c r="J169" i="7"/>
  <c r="K169" i="7" s="1"/>
  <c r="J157" i="7"/>
  <c r="K157" i="7" s="1"/>
  <c r="J138" i="7"/>
  <c r="K138" i="7" s="1"/>
  <c r="J87" i="7"/>
  <c r="K87" i="7" s="1"/>
  <c r="J44" i="7"/>
  <c r="K44" i="7" s="1"/>
  <c r="J22" i="7"/>
  <c r="K22" i="7" s="1"/>
  <c r="J151" i="7"/>
  <c r="K151" i="7" s="1"/>
  <c r="J313" i="7"/>
  <c r="K313" i="7" s="1"/>
  <c r="J283" i="7"/>
  <c r="K283" i="7" s="1"/>
  <c r="J245" i="7"/>
  <c r="K245" i="7" s="1"/>
  <c r="J227" i="7"/>
  <c r="K227" i="7" s="1"/>
  <c r="J212" i="7"/>
  <c r="K212" i="7" s="1"/>
  <c r="J196" i="7"/>
  <c r="K196" i="7" s="1"/>
  <c r="J181" i="7"/>
  <c r="K181" i="7" s="1"/>
  <c r="J167" i="7"/>
  <c r="K167" i="7" s="1"/>
  <c r="J137" i="7"/>
  <c r="K137" i="7" s="1"/>
  <c r="J426" i="7"/>
  <c r="K426" i="7" s="1"/>
  <c r="J412" i="7"/>
  <c r="K412" i="7" s="1"/>
  <c r="J394" i="7"/>
  <c r="K394" i="7" s="1"/>
  <c r="J384" i="7"/>
  <c r="K384" i="7" s="1"/>
  <c r="J321" i="7"/>
  <c r="K321" i="7" s="1"/>
  <c r="J292" i="7"/>
  <c r="K292" i="7" s="1"/>
  <c r="J255" i="7"/>
  <c r="K255" i="7" s="1"/>
  <c r="J219" i="7"/>
  <c r="K219" i="7" s="1"/>
  <c r="J189" i="7"/>
  <c r="K189" i="7" s="1"/>
  <c r="J177" i="7"/>
  <c r="K177" i="7" s="1"/>
  <c r="J129" i="7"/>
  <c r="K129" i="7" s="1"/>
  <c r="J109" i="7"/>
  <c r="K109" i="7" s="1"/>
  <c r="J91" i="7"/>
  <c r="K91" i="7" s="1"/>
  <c r="J71" i="7"/>
  <c r="K71" i="7" s="1"/>
  <c r="J50" i="7"/>
  <c r="K50" i="7" s="1"/>
  <c r="J33" i="7"/>
  <c r="K33" i="7" s="1"/>
  <c r="J425" i="7"/>
  <c r="K425" i="7" s="1"/>
  <c r="J410" i="7"/>
  <c r="K410" i="7" s="1"/>
  <c r="J393" i="7"/>
  <c r="K393" i="7" s="1"/>
  <c r="J382" i="7"/>
  <c r="K382" i="7" s="1"/>
  <c r="J367" i="7"/>
  <c r="K367" i="7" s="1"/>
  <c r="J348" i="7"/>
  <c r="K348" i="7" s="1"/>
  <c r="J332" i="7"/>
  <c r="K332" i="7" s="1"/>
  <c r="J319" i="7"/>
  <c r="K319" i="7" s="1"/>
  <c r="J304" i="7"/>
  <c r="K304" i="7" s="1"/>
  <c r="J287" i="7"/>
  <c r="K287" i="7" s="1"/>
  <c r="J272" i="7"/>
  <c r="K272" i="7" s="1"/>
  <c r="J231" i="7"/>
  <c r="K231" i="7" s="1"/>
  <c r="J170" i="7"/>
  <c r="K170" i="7" s="1"/>
  <c r="J126" i="7"/>
  <c r="K126" i="7" s="1"/>
  <c r="J104" i="7"/>
  <c r="K104" i="7" s="1"/>
  <c r="J89" i="7"/>
  <c r="K89" i="7" s="1"/>
  <c r="J66" i="7"/>
  <c r="K66" i="7" s="1"/>
  <c r="J47" i="7"/>
  <c r="K47" i="7" s="1"/>
  <c r="J26" i="7"/>
  <c r="K26" i="7" s="1"/>
  <c r="J404" i="7"/>
  <c r="K404" i="7" s="1"/>
  <c r="J376" i="7"/>
  <c r="K376" i="7" s="1"/>
  <c r="J358" i="7"/>
  <c r="K358" i="7" s="1"/>
  <c r="J346" i="7"/>
  <c r="K346" i="7" s="1"/>
  <c r="J286" i="7"/>
  <c r="K286" i="7" s="1"/>
  <c r="J228" i="7"/>
  <c r="K228" i="7" s="1"/>
  <c r="J213" i="7"/>
  <c r="K213" i="7" s="1"/>
  <c r="J198" i="7"/>
  <c r="K198" i="7" s="1"/>
  <c r="J168" i="7"/>
  <c r="K168" i="7" s="1"/>
  <c r="J118" i="7"/>
  <c r="K118" i="7" s="1"/>
  <c r="J81" i="7"/>
  <c r="K81" i="7" s="1"/>
  <c r="J39" i="7"/>
  <c r="K39" i="7" s="1"/>
  <c r="J405" i="7"/>
  <c r="K405" i="7" s="1"/>
  <c r="J392" i="7"/>
  <c r="K392" i="7" s="1"/>
  <c r="J366" i="7"/>
  <c r="K366" i="7" s="1"/>
  <c r="J347" i="7"/>
  <c r="K347" i="7" s="1"/>
  <c r="J331" i="7"/>
  <c r="K331" i="7" s="1"/>
  <c r="J318" i="7"/>
  <c r="K318" i="7" s="1"/>
  <c r="J303" i="7"/>
  <c r="K303" i="7" s="1"/>
  <c r="J253" i="7"/>
  <c r="K253" i="7" s="1"/>
  <c r="J214" i="7"/>
  <c r="K214" i="7" s="1"/>
  <c r="J202" i="7"/>
  <c r="K202" i="7" s="1"/>
  <c r="J188" i="7"/>
  <c r="K188" i="7" s="1"/>
  <c r="J124" i="7"/>
  <c r="K124" i="7" s="1"/>
  <c r="J102" i="7"/>
  <c r="K102" i="7" s="1"/>
  <c r="J88" i="7"/>
  <c r="K88" i="7" s="1"/>
  <c r="J64" i="7"/>
  <c r="K64" i="7" s="1"/>
  <c r="J46" i="7"/>
  <c r="K46" i="7" s="1"/>
  <c r="J25" i="7"/>
  <c r="K25" i="7" s="1"/>
  <c r="J391" i="7"/>
  <c r="K391" i="7" s="1"/>
  <c r="J62" i="7"/>
  <c r="K62" i="7" s="1"/>
  <c r="J186" i="7"/>
  <c r="K186" i="7" s="1"/>
  <c r="J101" i="7"/>
  <c r="K101" i="7" s="1"/>
  <c r="J61" i="7"/>
  <c r="K61" i="7" s="1"/>
  <c r="J21" i="7"/>
  <c r="K21" i="7" s="1"/>
  <c r="J375" i="7"/>
  <c r="K375" i="7" s="1"/>
  <c r="J329" i="7"/>
  <c r="K329" i="7" s="1"/>
  <c r="J340" i="7"/>
  <c r="K340" i="7" s="1"/>
  <c r="J294" i="7"/>
  <c r="K294" i="7" s="1"/>
  <c r="J195" i="7"/>
  <c r="K195" i="7" s="1"/>
  <c r="J52" i="7"/>
  <c r="K52" i="7" s="1"/>
  <c r="J385" i="7"/>
  <c r="K385" i="7" s="1"/>
  <c r="J339" i="7"/>
  <c r="K339" i="7" s="1"/>
  <c r="J243" i="7"/>
  <c r="K243" i="7" s="1"/>
  <c r="J149" i="7"/>
  <c r="K149" i="7" s="1"/>
  <c r="J100" i="7"/>
  <c r="K100" i="7" s="1"/>
  <c r="J414" i="7"/>
  <c r="K414" i="7" s="1"/>
  <c r="J328" i="7"/>
  <c r="K328" i="7" s="1"/>
  <c r="J282" i="7"/>
  <c r="K282" i="7" s="1"/>
  <c r="J242" i="7"/>
  <c r="K242" i="7" s="1"/>
  <c r="J194" i="7"/>
  <c r="K194" i="7" s="1"/>
  <c r="J37" i="7"/>
  <c r="K37" i="7" s="1"/>
  <c r="J374" i="7"/>
  <c r="K374" i="7" s="1"/>
  <c r="J277" i="7"/>
  <c r="K277" i="7" s="1"/>
  <c r="J180" i="7"/>
  <c r="K180" i="7" s="1"/>
  <c r="J94" i="7"/>
  <c r="K94" i="7" s="1"/>
  <c r="J36" i="7"/>
  <c r="K36" i="7" s="1"/>
  <c r="J413" i="7"/>
  <c r="K413" i="7" s="1"/>
  <c r="J323" i="7"/>
  <c r="K323" i="7" s="1"/>
  <c r="J275" i="7"/>
  <c r="K275" i="7" s="1"/>
  <c r="J222" i="7"/>
  <c r="K222" i="7" s="1"/>
  <c r="J93" i="7"/>
  <c r="K93" i="7" s="1"/>
  <c r="J35" i="7"/>
  <c r="K35" i="7" s="1"/>
  <c r="J403" i="7"/>
  <c r="K403" i="7" s="1"/>
  <c r="J369" i="7"/>
  <c r="K369" i="7" s="1"/>
  <c r="J322" i="7"/>
  <c r="K322" i="7" s="1"/>
  <c r="J132" i="7"/>
  <c r="K132" i="7" s="1"/>
  <c r="J79" i="7"/>
  <c r="K79" i="7" s="1"/>
  <c r="J402" i="7"/>
  <c r="K402" i="7" s="1"/>
  <c r="J357" i="7"/>
  <c r="K357" i="7" s="1"/>
  <c r="J312" i="7"/>
  <c r="K312" i="7" s="1"/>
  <c r="J221" i="7"/>
  <c r="K221" i="7" s="1"/>
  <c r="J178" i="7"/>
  <c r="K178" i="7" s="1"/>
  <c r="J130" i="7"/>
  <c r="K130" i="7" s="1"/>
  <c r="J78" i="7"/>
  <c r="K78" i="7" s="1"/>
  <c r="J356" i="7"/>
  <c r="K356" i="7" s="1"/>
  <c r="J264" i="7"/>
  <c r="K264" i="7" s="1"/>
  <c r="J211" i="7"/>
  <c r="K211" i="7" s="1"/>
  <c r="J76" i="7"/>
  <c r="K76" i="7" s="1"/>
  <c r="J20" i="7"/>
  <c r="K20" i="7" s="1"/>
  <c r="J355" i="7"/>
  <c r="K355" i="7" s="1"/>
  <c r="J311" i="7"/>
  <c r="K311" i="7" s="1"/>
  <c r="J116" i="7"/>
  <c r="K116" i="7" s="1"/>
  <c r="J75" i="7"/>
  <c r="K75" i="7" s="1"/>
  <c r="J19" i="7"/>
  <c r="K19" i="7" s="1"/>
  <c r="J354" i="7"/>
  <c r="K354" i="7" s="1"/>
  <c r="J310" i="7"/>
  <c r="K310" i="7" s="1"/>
  <c r="J262" i="7"/>
  <c r="K262" i="7" s="1"/>
  <c r="J114" i="7"/>
  <c r="K114" i="7" s="1"/>
  <c r="J60" i="7"/>
  <c r="K60" i="7" s="1"/>
  <c r="J341" i="7"/>
  <c r="K341" i="7" s="1"/>
  <c r="J296" i="7"/>
  <c r="K296" i="7" s="1"/>
  <c r="J205" i="7"/>
  <c r="K205" i="7" s="1"/>
  <c r="J161" i="7"/>
  <c r="K161" i="7" s="1"/>
  <c r="J386" i="7"/>
  <c r="K386" i="7" s="1"/>
  <c r="J295" i="7"/>
  <c r="K295" i="7" s="1"/>
  <c r="J244" i="7"/>
  <c r="K244" i="7" s="1"/>
  <c r="J150" i="7"/>
  <c r="K150" i="7" s="1"/>
  <c r="J58" i="7"/>
  <c r="K58" i="7" s="1"/>
  <c r="C6" i="11"/>
  <c r="BX301" i="8"/>
  <c r="E38" i="8" s="1"/>
  <c r="BV301" i="8"/>
  <c r="C38" i="8" s="1"/>
  <c r="BU302" i="8"/>
  <c r="BW301" i="8"/>
  <c r="D38" i="8" s="1"/>
  <c r="J131" i="7" l="1"/>
  <c r="K131" i="7" s="1"/>
  <c r="J276" i="7"/>
  <c r="K276" i="7" s="1"/>
  <c r="J251" i="7"/>
  <c r="K251" i="7" s="1"/>
  <c r="J263" i="7"/>
  <c r="K263" i="7" s="1"/>
  <c r="J230" i="7"/>
  <c r="K230" i="7" s="1"/>
  <c r="J190" i="7"/>
  <c r="K190" i="7" s="1"/>
  <c r="J30" i="7"/>
  <c r="K30" i="7" s="1"/>
  <c r="J370" i="7"/>
  <c r="K370" i="7" s="1"/>
  <c r="J267" i="7"/>
  <c r="K267" i="7" s="1"/>
  <c r="J18" i="7"/>
  <c r="K18" i="7" s="1"/>
  <c r="J176" i="7"/>
  <c r="K176" i="7" s="1"/>
  <c r="J108" i="7"/>
  <c r="K108" i="7" s="1"/>
  <c r="J86" i="7"/>
  <c r="K86" i="7" s="1"/>
  <c r="J146" i="7"/>
  <c r="K146" i="7" s="1"/>
  <c r="J55" i="7"/>
  <c r="K55" i="7" s="1"/>
  <c r="J74" i="7"/>
  <c r="K74" i="7" s="1"/>
  <c r="J220" i="7"/>
  <c r="K220" i="7" s="1"/>
  <c r="J38" i="7"/>
  <c r="K38" i="7" s="1"/>
  <c r="J24" i="7"/>
  <c r="K24" i="7" s="1"/>
  <c r="J166" i="7"/>
  <c r="K166" i="7" s="1"/>
  <c r="J136" i="7"/>
  <c r="K136" i="7" s="1"/>
  <c r="J158" i="7"/>
  <c r="K158" i="7" s="1"/>
  <c r="J179" i="7"/>
  <c r="K179" i="7" s="1"/>
  <c r="J409" i="7"/>
  <c r="K409" i="7" s="1"/>
  <c r="J260" i="7"/>
  <c r="K260" i="7" s="1"/>
  <c r="J361" i="7"/>
  <c r="K361" i="7" s="1"/>
  <c r="J90" i="7"/>
  <c r="K90" i="7" s="1"/>
  <c r="J115" i="7"/>
  <c r="K115" i="7" s="1"/>
  <c r="J80" i="7"/>
  <c r="K80" i="7" s="1"/>
  <c r="J117" i="7"/>
  <c r="K117" i="7" s="1"/>
  <c r="J127" i="7"/>
  <c r="K127" i="7" s="1"/>
  <c r="J256" i="7"/>
  <c r="K256" i="7" s="1"/>
  <c r="J297" i="7"/>
  <c r="K297" i="7" s="1"/>
  <c r="J269" i="7"/>
  <c r="K269" i="7" s="1"/>
  <c r="J208" i="7"/>
  <c r="K208" i="7" s="1"/>
  <c r="J121" i="7"/>
  <c r="K121" i="7" s="1"/>
  <c r="J400" i="7"/>
  <c r="K400" i="7" s="1"/>
  <c r="J125" i="7"/>
  <c r="K125" i="7" s="1"/>
  <c r="J155" i="7"/>
  <c r="K155" i="7" s="1"/>
  <c r="J139" i="7"/>
  <c r="K139" i="7" s="1"/>
  <c r="J59" i="7"/>
  <c r="K59" i="7" s="1"/>
  <c r="J424" i="7"/>
  <c r="K424" i="7" s="1"/>
  <c r="J113" i="7"/>
  <c r="K113" i="7" s="1"/>
  <c r="J285" i="7"/>
  <c r="K285" i="7" s="1"/>
  <c r="J416" i="7"/>
  <c r="K416" i="7" s="1"/>
  <c r="J45" i="7"/>
  <c r="K45" i="7" s="1"/>
  <c r="J49" i="7"/>
  <c r="K49" i="7" s="1"/>
  <c r="J233" i="7"/>
  <c r="K233" i="7" s="1"/>
  <c r="J395" i="7"/>
  <c r="K395" i="7" s="1"/>
  <c r="J77" i="7"/>
  <c r="K77" i="7" s="1"/>
  <c r="J63" i="7"/>
  <c r="K63" i="7" s="1"/>
  <c r="J241" i="7"/>
  <c r="K241" i="7" s="1"/>
  <c r="J142" i="7"/>
  <c r="K142" i="7" s="1"/>
  <c r="J183" i="7"/>
  <c r="K183" i="7" s="1"/>
  <c r="J324" i="7"/>
  <c r="K324" i="7" s="1"/>
  <c r="J65" i="7"/>
  <c r="K65" i="7" s="1"/>
  <c r="J239" i="7"/>
  <c r="K239" i="7" s="1"/>
  <c r="J427" i="7"/>
  <c r="K427" i="7" s="1"/>
  <c r="J96" i="7"/>
  <c r="K96" i="7" s="1"/>
  <c r="J280" i="7"/>
  <c r="K280" i="7" s="1"/>
  <c r="J388" i="7"/>
  <c r="K388" i="7" s="1"/>
  <c r="J148" i="7"/>
  <c r="K148" i="7" s="1"/>
  <c r="J197" i="7"/>
  <c r="K197" i="7" s="1"/>
  <c r="J103" i="7"/>
  <c r="K103" i="7" s="1"/>
  <c r="J13" i="7"/>
  <c r="K13" i="7" s="1"/>
  <c r="J278" i="7"/>
  <c r="K278" i="7" s="1"/>
  <c r="J359" i="7"/>
  <c r="K359" i="7" s="1"/>
  <c r="J82" i="7"/>
  <c r="K82" i="7" s="1"/>
  <c r="BU303" i="8"/>
  <c r="BX302" i="8"/>
  <c r="E39" i="8" s="1"/>
  <c r="BW302" i="8"/>
  <c r="D39" i="8" s="1"/>
  <c r="BV302" i="8"/>
  <c r="C39" i="8" s="1"/>
  <c r="J232" i="7" l="1"/>
  <c r="K232" i="7" s="1"/>
  <c r="J95" i="7"/>
  <c r="K95" i="7" s="1"/>
  <c r="J73" i="7"/>
  <c r="K73" i="7" s="1"/>
  <c r="J415" i="7"/>
  <c r="K415" i="7" s="1"/>
  <c r="J284" i="7"/>
  <c r="K284" i="7" s="1"/>
  <c r="J182" i="7"/>
  <c r="K182" i="7" s="1"/>
  <c r="J120" i="7"/>
  <c r="K120" i="7" s="1"/>
  <c r="J175" i="7"/>
  <c r="K175" i="7" s="1"/>
  <c r="J250" i="7"/>
  <c r="K250" i="7" s="1"/>
  <c r="J154" i="7"/>
  <c r="K154" i="7" s="1"/>
  <c r="J135" i="7"/>
  <c r="K135" i="7" s="1"/>
  <c r="J141" i="7"/>
  <c r="K141" i="7" s="1"/>
  <c r="D13" i="11"/>
  <c r="D13" i="15" s="1"/>
  <c r="P13" i="15" s="1"/>
  <c r="J112" i="7"/>
  <c r="K112" i="7" s="1"/>
  <c r="J29" i="7"/>
  <c r="K29" i="7" s="1"/>
  <c r="J23" i="7" s="1"/>
  <c r="K23" i="7" s="1"/>
  <c r="D23" i="11"/>
  <c r="D33" i="15" s="1"/>
  <c r="D24" i="11"/>
  <c r="D14" i="11"/>
  <c r="D15" i="15" s="1"/>
  <c r="D16" i="11"/>
  <c r="D19" i="15" s="1"/>
  <c r="BX303" i="8"/>
  <c r="E40" i="8" s="1"/>
  <c r="BW303" i="8"/>
  <c r="D40" i="8" s="1"/>
  <c r="BV303" i="8"/>
  <c r="C40" i="8" s="1"/>
  <c r="H13" i="15" l="1"/>
  <c r="J207" i="7"/>
  <c r="K207" i="7" s="1"/>
  <c r="F13" i="15"/>
  <c r="G13" i="15"/>
  <c r="M13" i="15"/>
  <c r="J72" i="7"/>
  <c r="K72" i="7" s="1"/>
  <c r="L256" i="7" s="1"/>
  <c r="I13" i="15"/>
  <c r="J153" i="7"/>
  <c r="K153" i="7" s="1"/>
  <c r="L13" i="15"/>
  <c r="J13" i="15"/>
  <c r="K13" i="15"/>
  <c r="J111" i="7"/>
  <c r="K111" i="7" s="1"/>
  <c r="N13" i="15"/>
  <c r="E13" i="15"/>
  <c r="O13" i="15"/>
  <c r="P15" i="15"/>
  <c r="M15" i="15"/>
  <c r="F15" i="15"/>
  <c r="E15" i="15"/>
  <c r="O15" i="15"/>
  <c r="N15" i="15"/>
  <c r="L15" i="15"/>
  <c r="I15" i="15"/>
  <c r="H15" i="15"/>
  <c r="K15" i="15"/>
  <c r="J15" i="15"/>
  <c r="G15" i="15"/>
  <c r="P19" i="15"/>
  <c r="G19" i="15"/>
  <c r="O19" i="15"/>
  <c r="N19" i="15"/>
  <c r="M19" i="15"/>
  <c r="L19" i="15"/>
  <c r="H19" i="15"/>
  <c r="E19" i="15"/>
  <c r="F19" i="15"/>
  <c r="K19" i="15"/>
  <c r="J19" i="15"/>
  <c r="I19" i="15"/>
  <c r="P33" i="15"/>
  <c r="N33" i="15"/>
  <c r="M33" i="15"/>
  <c r="L33" i="15"/>
  <c r="J33" i="15"/>
  <c r="F33" i="15"/>
  <c r="E33" i="15"/>
  <c r="O33" i="15"/>
  <c r="I33" i="15"/>
  <c r="H33" i="15"/>
  <c r="G33" i="15"/>
  <c r="K33" i="15"/>
  <c r="D25" i="11"/>
  <c r="D37" i="15" s="1"/>
  <c r="D18" i="11"/>
  <c r="D23" i="15" s="1"/>
  <c r="D22" i="11"/>
  <c r="D31" i="15" s="1"/>
  <c r="D26" i="11"/>
  <c r="D39" i="15" s="1"/>
  <c r="D35" i="15"/>
  <c r="L48" i="7" l="1"/>
  <c r="L54" i="7"/>
  <c r="L187" i="7"/>
  <c r="M19" i="18" s="1"/>
  <c r="J19" i="18" s="1"/>
  <c r="L145" i="7"/>
  <c r="L244" i="7"/>
  <c r="L37" i="7"/>
  <c r="L140" i="7"/>
  <c r="L395" i="7"/>
  <c r="L109" i="7"/>
  <c r="L43" i="7"/>
  <c r="L90" i="7"/>
  <c r="L408" i="7"/>
  <c r="L163" i="7"/>
  <c r="L400" i="7"/>
  <c r="L152" i="7"/>
  <c r="L377" i="7"/>
  <c r="L23" i="7"/>
  <c r="L414" i="7"/>
  <c r="L106" i="7"/>
  <c r="L335" i="7"/>
  <c r="L212" i="7"/>
  <c r="L172" i="7"/>
  <c r="L102" i="7"/>
  <c r="L402" i="7"/>
  <c r="L61" i="7"/>
  <c r="L330" i="7"/>
  <c r="L242" i="7"/>
  <c r="L428" i="7"/>
  <c r="L123" i="7"/>
  <c r="L289" i="7"/>
  <c r="L379" i="7"/>
  <c r="L413" i="7"/>
  <c r="L338" i="7"/>
  <c r="L33" i="7"/>
  <c r="L264" i="7"/>
  <c r="L13" i="7"/>
  <c r="L281" i="7"/>
  <c r="L339" i="7"/>
  <c r="L50" i="7"/>
  <c r="L107" i="7"/>
  <c r="L75" i="7"/>
  <c r="L248" i="7"/>
  <c r="L394" i="7"/>
  <c r="L15" i="7"/>
  <c r="L197" i="7"/>
  <c r="L73" i="7"/>
  <c r="L382" i="7"/>
  <c r="L380" i="7"/>
  <c r="L214" i="7"/>
  <c r="L419" i="7"/>
  <c r="L272" i="7"/>
  <c r="L250" i="7"/>
  <c r="L421" i="7"/>
  <c r="L158" i="7"/>
  <c r="L266" i="7"/>
  <c r="L381" i="7"/>
  <c r="L203" i="7"/>
  <c r="L156" i="7"/>
  <c r="L416" i="7"/>
  <c r="L348" i="7"/>
  <c r="L21" i="7"/>
  <c r="L91" i="7"/>
  <c r="L49" i="7"/>
  <c r="L388" i="7"/>
  <c r="L59" i="7"/>
  <c r="L82" i="7"/>
  <c r="L77" i="7"/>
  <c r="L96" i="7"/>
  <c r="L166" i="7"/>
  <c r="L230" i="7"/>
  <c r="L63" i="7"/>
  <c r="L373" i="7"/>
  <c r="L385" i="7"/>
  <c r="L390" i="7"/>
  <c r="L367" i="7"/>
  <c r="L417" i="7"/>
  <c r="L240" i="7"/>
  <c r="L247" i="7"/>
  <c r="L170" i="7"/>
  <c r="L88" i="7"/>
  <c r="L202" i="7"/>
  <c r="L255" i="7"/>
  <c r="L310" i="7"/>
  <c r="L259" i="7"/>
  <c r="L358" i="7"/>
  <c r="L300" i="7"/>
  <c r="L32" i="7"/>
  <c r="L305" i="7"/>
  <c r="L391" i="7"/>
  <c r="L143" i="7"/>
  <c r="L350" i="7"/>
  <c r="L347" i="7"/>
  <c r="L271" i="7"/>
  <c r="L342" i="7"/>
  <c r="L178" i="7"/>
  <c r="M16" i="18" s="1"/>
  <c r="M15" i="18" s="1"/>
  <c r="J15" i="18" s="1"/>
  <c r="L51" i="7"/>
  <c r="L160" i="7"/>
  <c r="L134" i="7"/>
  <c r="L285" i="7"/>
  <c r="L361" i="7"/>
  <c r="L179" i="7"/>
  <c r="L232" i="7"/>
  <c r="L141" i="7"/>
  <c r="L24" i="7"/>
  <c r="L117" i="7"/>
  <c r="L236" i="7"/>
  <c r="L302" i="7"/>
  <c r="L360" i="7"/>
  <c r="L94" i="7"/>
  <c r="L100" i="7"/>
  <c r="L333" i="7"/>
  <c r="L85" i="7"/>
  <c r="L119" i="7"/>
  <c r="L326" i="7"/>
  <c r="L296" i="7"/>
  <c r="L34" i="7"/>
  <c r="L252" i="7"/>
  <c r="L328" i="7"/>
  <c r="L70" i="7"/>
  <c r="L52" i="7"/>
  <c r="L213" i="7"/>
  <c r="L122" i="7"/>
  <c r="L44" i="7"/>
  <c r="L261" i="7"/>
  <c r="L410" i="7"/>
  <c r="L150" i="7"/>
  <c r="L282" i="7"/>
  <c r="L316" i="7"/>
  <c r="L209" i="7"/>
  <c r="L97" i="7"/>
  <c r="L401" i="7"/>
  <c r="L58" i="7"/>
  <c r="L113" i="7"/>
  <c r="L263" i="7"/>
  <c r="L175" i="7"/>
  <c r="L120" i="7"/>
  <c r="L220" i="7"/>
  <c r="L108" i="7"/>
  <c r="L423" i="7"/>
  <c r="L196" i="7"/>
  <c r="L319" i="7"/>
  <c r="L371" i="7"/>
  <c r="L293" i="7"/>
  <c r="L243" i="7"/>
  <c r="L398" i="7"/>
  <c r="L429" i="7"/>
  <c r="L137" i="7"/>
  <c r="L64" i="7"/>
  <c r="L174" i="7"/>
  <c r="L295" i="7"/>
  <c r="L56" i="7"/>
  <c r="L258" i="7"/>
  <c r="L276" i="7"/>
  <c r="L260" i="7"/>
  <c r="L127" i="7"/>
  <c r="L17" i="7"/>
  <c r="L363" i="7"/>
  <c r="L79" i="7"/>
  <c r="L362" i="7"/>
  <c r="L42" i="7"/>
  <c r="L392" i="7"/>
  <c r="L372" i="7"/>
  <c r="L210" i="7"/>
  <c r="L186" i="7"/>
  <c r="L201" i="7"/>
  <c r="L356" i="7"/>
  <c r="L147" i="7"/>
  <c r="L67" i="7"/>
  <c r="L169" i="7"/>
  <c r="L343" i="7"/>
  <c r="L60" i="7"/>
  <c r="L226" i="7"/>
  <c r="L231" i="7"/>
  <c r="L191" i="7"/>
  <c r="L383" i="7"/>
  <c r="L320" i="7"/>
  <c r="L204" i="7"/>
  <c r="L128" i="7"/>
  <c r="L332" i="7"/>
  <c r="L229" i="7"/>
  <c r="L351" i="7"/>
  <c r="L185" i="7"/>
  <c r="L110" i="7"/>
  <c r="L324" i="7"/>
  <c r="L427" i="7"/>
  <c r="L74" i="7"/>
  <c r="L121" i="7"/>
  <c r="L136" i="7"/>
  <c r="L267" i="7"/>
  <c r="L99" i="7"/>
  <c r="L303" i="7"/>
  <c r="L378" i="7"/>
  <c r="L257" i="7"/>
  <c r="L397" i="7"/>
  <c r="L291" i="7"/>
  <c r="L374" i="7"/>
  <c r="L245" i="7"/>
  <c r="L317" i="7"/>
  <c r="L41" i="7"/>
  <c r="L22" i="7"/>
  <c r="L83" i="7"/>
  <c r="L189" i="7"/>
  <c r="L393" i="7"/>
  <c r="L181" i="7"/>
  <c r="L325" i="7"/>
  <c r="L84" i="7"/>
  <c r="L205" i="7"/>
  <c r="L406" i="7"/>
  <c r="L28" i="7"/>
  <c r="L368" i="7"/>
  <c r="L27" i="7"/>
  <c r="L89" i="7"/>
  <c r="L39" i="7"/>
  <c r="L422" i="7"/>
  <c r="L87" i="7"/>
  <c r="L62" i="7"/>
  <c r="L404" i="7"/>
  <c r="L269" i="7"/>
  <c r="L86" i="7"/>
  <c r="L125" i="7"/>
  <c r="L154" i="7"/>
  <c r="L246" i="7"/>
  <c r="L29" i="7"/>
  <c r="L45" i="7"/>
  <c r="L26" i="7"/>
  <c r="L268" i="7"/>
  <c r="L148" i="7"/>
  <c r="L95" i="7"/>
  <c r="L280" i="7"/>
  <c r="L105" i="7"/>
  <c r="L411" i="7"/>
  <c r="L331" i="7"/>
  <c r="L286" i="7"/>
  <c r="L288" i="7"/>
  <c r="L215" i="7"/>
  <c r="L216" i="7"/>
  <c r="L315" i="7"/>
  <c r="L313" i="7"/>
  <c r="L307" i="7"/>
  <c r="L340" i="7"/>
  <c r="L161" i="7"/>
  <c r="L308" i="7"/>
  <c r="L369" i="7"/>
  <c r="L199" i="7"/>
  <c r="L124" i="7"/>
  <c r="L36" i="7"/>
  <c r="L193" i="7"/>
  <c r="L327" i="7"/>
  <c r="L290" i="7"/>
  <c r="L384" i="7"/>
  <c r="L81" i="7"/>
  <c r="L405" i="7"/>
  <c r="L270" i="7"/>
  <c r="L116" i="7"/>
  <c r="L47" i="7"/>
  <c r="L69" i="7"/>
  <c r="L57" i="7"/>
  <c r="L115" i="7"/>
  <c r="L297" i="7"/>
  <c r="L103" i="7"/>
  <c r="L38" i="7"/>
  <c r="L424" i="7"/>
  <c r="L251" i="7"/>
  <c r="L265" i="7"/>
  <c r="L344" i="7"/>
  <c r="L206" i="7"/>
  <c r="L149" i="7"/>
  <c r="L322" i="7"/>
  <c r="L318" i="7"/>
  <c r="L309" i="7"/>
  <c r="L301" i="7"/>
  <c r="L352" i="7"/>
  <c r="L376" i="7"/>
  <c r="L299" i="7"/>
  <c r="L164" i="7"/>
  <c r="L16" i="7"/>
  <c r="L235" i="7"/>
  <c r="L25" i="7"/>
  <c r="L234" i="7"/>
  <c r="L217" i="7"/>
  <c r="L306" i="7"/>
  <c r="L292" i="7"/>
  <c r="L365" i="7"/>
  <c r="L336" i="7"/>
  <c r="L323" i="7"/>
  <c r="L237" i="7"/>
  <c r="L396" i="7"/>
  <c r="L279" i="7"/>
  <c r="L211" i="7"/>
  <c r="L407" i="7"/>
  <c r="L221" i="7"/>
  <c r="L284" i="7"/>
  <c r="L241" i="7"/>
  <c r="L162" i="7"/>
  <c r="L80" i="7"/>
  <c r="L370" i="7"/>
  <c r="L239" i="7"/>
  <c r="L155" i="7"/>
  <c r="L55" i="7"/>
  <c r="L420" i="7"/>
  <c r="L366" i="7"/>
  <c r="L222" i="7"/>
  <c r="L126" i="7"/>
  <c r="L68" i="7"/>
  <c r="L194" i="7"/>
  <c r="L173" i="7"/>
  <c r="L287" i="7"/>
  <c r="L329" i="7"/>
  <c r="L19" i="7"/>
  <c r="L20" i="7"/>
  <c r="L92" i="7"/>
  <c r="L133" i="7"/>
  <c r="L274" i="7"/>
  <c r="L364" i="7"/>
  <c r="L104" i="7"/>
  <c r="L151" i="7"/>
  <c r="L249" i="7"/>
  <c r="L349" i="7"/>
  <c r="L184" i="7"/>
  <c r="L345" i="7"/>
  <c r="L238" i="7"/>
  <c r="L188" i="7"/>
  <c r="L334" i="7"/>
  <c r="L311" i="7"/>
  <c r="L426" i="7"/>
  <c r="L180" i="7"/>
  <c r="M18" i="18" s="1"/>
  <c r="J18" i="18" s="1"/>
  <c r="L146" i="7"/>
  <c r="L409" i="7"/>
  <c r="L65" i="7"/>
  <c r="L190" i="7"/>
  <c r="L341" i="7"/>
  <c r="L139" i="7"/>
  <c r="L399" i="7"/>
  <c r="L183" i="7"/>
  <c r="L131" i="7"/>
  <c r="L359" i="7"/>
  <c r="L389" i="7"/>
  <c r="L130" i="7"/>
  <c r="L224" i="7"/>
  <c r="L78" i="7"/>
  <c r="L275" i="7"/>
  <c r="L138" i="7"/>
  <c r="L375" i="7"/>
  <c r="L93" i="7"/>
  <c r="L387" i="7"/>
  <c r="L192" i="7"/>
  <c r="L53" i="7"/>
  <c r="L253" i="7"/>
  <c r="L227" i="7"/>
  <c r="L71" i="7"/>
  <c r="L98" i="7"/>
  <c r="L425" i="7"/>
  <c r="L76" i="7"/>
  <c r="L118" i="7"/>
  <c r="L357" i="7"/>
  <c r="L218" i="7"/>
  <c r="L304" i="7"/>
  <c r="L144" i="7"/>
  <c r="L171" i="7"/>
  <c r="L101" i="7"/>
  <c r="L182" i="7"/>
  <c r="L415" i="7"/>
  <c r="L200" i="7"/>
  <c r="L66" i="7"/>
  <c r="L298" i="7"/>
  <c r="L412" i="7"/>
  <c r="L35" i="7"/>
  <c r="L386" i="7"/>
  <c r="L233" i="7"/>
  <c r="L168" i="7"/>
  <c r="L418" i="7"/>
  <c r="L273" i="7"/>
  <c r="L165" i="7"/>
  <c r="L321" i="7"/>
  <c r="L195" i="7"/>
  <c r="L346" i="7"/>
  <c r="L46" i="7"/>
  <c r="L294" i="7"/>
  <c r="L337" i="7"/>
  <c r="L207" i="7"/>
  <c r="D21" i="11"/>
  <c r="D29" i="15" s="1"/>
  <c r="F29" i="15" s="1"/>
  <c r="L30" i="7"/>
  <c r="L354" i="7"/>
  <c r="L314" i="7"/>
  <c r="L31" i="7"/>
  <c r="L14" i="7"/>
  <c r="L198" i="7"/>
  <c r="L353" i="7"/>
  <c r="L167" i="7"/>
  <c r="L142" i="7"/>
  <c r="L283" i="7"/>
  <c r="L225" i="7"/>
  <c r="L157" i="7"/>
  <c r="L176" i="7"/>
  <c r="L228" i="7"/>
  <c r="L129" i="7"/>
  <c r="L355" i="7"/>
  <c r="L312" i="7"/>
  <c r="L278" i="7"/>
  <c r="L223" i="7"/>
  <c r="L177" i="7"/>
  <c r="M17" i="18" s="1"/>
  <c r="J17" i="18" s="1"/>
  <c r="L277" i="7"/>
  <c r="L135" i="7"/>
  <c r="L112" i="7"/>
  <c r="L111" i="7"/>
  <c r="L208" i="7"/>
  <c r="L219" i="7"/>
  <c r="L403" i="7"/>
  <c r="L114" i="7"/>
  <c r="L254" i="7"/>
  <c r="L132" i="7"/>
  <c r="L159" i="7"/>
  <c r="L40" i="7"/>
  <c r="L262" i="7"/>
  <c r="L18" i="7"/>
  <c r="L153" i="7"/>
  <c r="L72" i="7"/>
  <c r="P37" i="15"/>
  <c r="N37" i="15"/>
  <c r="L37" i="15"/>
  <c r="H37" i="15"/>
  <c r="G37" i="15"/>
  <c r="O37" i="15"/>
  <c r="M37" i="15"/>
  <c r="J37" i="15"/>
  <c r="I37" i="15"/>
  <c r="F37" i="15"/>
  <c r="K37" i="15"/>
  <c r="E37" i="15"/>
  <c r="P35" i="15"/>
  <c r="J35" i="15"/>
  <c r="I35" i="15"/>
  <c r="O35" i="15"/>
  <c r="N35" i="15"/>
  <c r="M35" i="15"/>
  <c r="L35" i="15"/>
  <c r="E35" i="15"/>
  <c r="K35" i="15"/>
  <c r="H35" i="15"/>
  <c r="G35" i="15"/>
  <c r="F35" i="15"/>
  <c r="P31" i="15"/>
  <c r="J31" i="15"/>
  <c r="G31" i="15"/>
  <c r="O31" i="15"/>
  <c r="N31" i="15"/>
  <c r="M31" i="15"/>
  <c r="L31" i="15"/>
  <c r="H31" i="15"/>
  <c r="F31" i="15"/>
  <c r="K31" i="15"/>
  <c r="I31" i="15"/>
  <c r="E31" i="15"/>
  <c r="P23" i="15"/>
  <c r="L23" i="15"/>
  <c r="H23" i="15"/>
  <c r="O23" i="15"/>
  <c r="N23" i="15"/>
  <c r="M23" i="15"/>
  <c r="I23" i="15"/>
  <c r="G23" i="15"/>
  <c r="F23" i="15"/>
  <c r="K23" i="15"/>
  <c r="J23" i="15"/>
  <c r="E23" i="15"/>
  <c r="D17" i="11"/>
  <c r="D21" i="15" s="1"/>
  <c r="K39" i="15"/>
  <c r="L39" i="15"/>
  <c r="O39" i="15"/>
  <c r="M39" i="15"/>
  <c r="N39" i="15"/>
  <c r="P39" i="15"/>
  <c r="E39" i="15"/>
  <c r="J39" i="15"/>
  <c r="F39" i="15"/>
  <c r="G39" i="15"/>
  <c r="H39" i="15"/>
  <c r="I39" i="15"/>
  <c r="D19" i="11"/>
  <c r="D25" i="15" s="1"/>
  <c r="D15" i="11"/>
  <c r="D17" i="15" s="1"/>
  <c r="D20" i="11"/>
  <c r="D27" i="15" s="1"/>
  <c r="H29" i="15" l="1"/>
  <c r="J16" i="18"/>
  <c r="K29" i="15"/>
  <c r="E29" i="15"/>
  <c r="M29" i="15"/>
  <c r="N29" i="15"/>
  <c r="G29" i="15"/>
  <c r="I29" i="15"/>
  <c r="J29" i="15"/>
  <c r="O29" i="15"/>
  <c r="L29" i="15"/>
  <c r="P29" i="15"/>
  <c r="P17" i="15"/>
  <c r="N17" i="15"/>
  <c r="L17" i="15"/>
  <c r="H17" i="15"/>
  <c r="O17" i="15"/>
  <c r="M17" i="15"/>
  <c r="K17" i="15"/>
  <c r="J17" i="15"/>
  <c r="I17" i="15"/>
  <c r="G17" i="15"/>
  <c r="F17" i="15"/>
  <c r="E17" i="15"/>
  <c r="P25" i="15"/>
  <c r="G25" i="15"/>
  <c r="F25" i="15"/>
  <c r="O25" i="15"/>
  <c r="N25" i="15"/>
  <c r="M25" i="15"/>
  <c r="L25" i="15"/>
  <c r="H25" i="15"/>
  <c r="E25" i="15"/>
  <c r="K25" i="15"/>
  <c r="J25" i="15"/>
  <c r="I25" i="15"/>
  <c r="P27" i="15"/>
  <c r="N27" i="15"/>
  <c r="M27" i="15"/>
  <c r="I27" i="15"/>
  <c r="E27" i="15"/>
  <c r="O27" i="15"/>
  <c r="L27" i="15"/>
  <c r="F27" i="15"/>
  <c r="K27" i="15"/>
  <c r="J27" i="15"/>
  <c r="H27" i="15"/>
  <c r="G27" i="15"/>
  <c r="P21" i="15"/>
  <c r="M21" i="15"/>
  <c r="I21" i="15"/>
  <c r="E21" i="15"/>
  <c r="O21" i="15"/>
  <c r="N21" i="15"/>
  <c r="L21" i="15"/>
  <c r="K21" i="15"/>
  <c r="J21" i="15"/>
  <c r="H21" i="15"/>
  <c r="G21" i="15"/>
  <c r="F21" i="15"/>
  <c r="D41" i="15"/>
  <c r="D27" i="11"/>
  <c r="P41" i="15" l="1"/>
  <c r="E41" i="15"/>
  <c r="K41" i="15"/>
  <c r="K42" i="15" s="1"/>
  <c r="F41" i="15"/>
  <c r="F42" i="15" s="1"/>
  <c r="H41" i="15"/>
  <c r="H42" i="15" s="1"/>
  <c r="J41" i="15"/>
  <c r="J42" i="15" s="1"/>
  <c r="L41" i="15"/>
  <c r="L42" i="15" s="1"/>
  <c r="I41" i="15"/>
  <c r="I42" i="15" s="1"/>
  <c r="N41" i="15"/>
  <c r="N42" i="15" s="1"/>
  <c r="G41" i="15"/>
  <c r="G42" i="15" s="1"/>
  <c r="O41" i="15"/>
  <c r="O42" i="15" s="1"/>
  <c r="M41" i="15"/>
  <c r="M42" i="15" s="1"/>
  <c r="P42" i="15"/>
  <c r="E43" i="15"/>
  <c r="E14" i="11"/>
  <c r="E18" i="11"/>
  <c r="E15" i="11"/>
  <c r="E19" i="11"/>
  <c r="E16" i="11"/>
  <c r="E20" i="11"/>
  <c r="E24" i="11"/>
  <c r="E17" i="11"/>
  <c r="E25" i="11"/>
  <c r="E21" i="11"/>
  <c r="E26" i="11"/>
  <c r="E23" i="11"/>
  <c r="E22" i="11"/>
  <c r="E13" i="11"/>
  <c r="E27" i="11"/>
  <c r="E42" i="15" l="1"/>
  <c r="E44" i="15" s="1"/>
  <c r="F44" i="15" s="1"/>
  <c r="G44" i="15" s="1"/>
  <c r="H44" i="15" s="1"/>
  <c r="I44" i="15" s="1"/>
  <c r="J44" i="15" s="1"/>
  <c r="K44" i="15" s="1"/>
  <c r="L44" i="15" s="1"/>
  <c r="M44" i="15" s="1"/>
  <c r="N44" i="15" s="1"/>
  <c r="O44" i="15" s="1"/>
  <c r="P44" i="15" s="1"/>
  <c r="F43" i="15"/>
  <c r="G43" i="15" s="1"/>
  <c r="H43" i="15" s="1"/>
  <c r="I43" i="15" s="1"/>
  <c r="J43" i="15" s="1"/>
  <c r="K43" i="15" s="1"/>
  <c r="L43" i="15" s="1"/>
  <c r="M43" i="15" s="1"/>
  <c r="N43" i="15" s="1"/>
  <c r="O43" i="15" s="1"/>
  <c r="P43" i="15" s="1"/>
</calcChain>
</file>

<file path=xl/sharedStrings.xml><?xml version="1.0" encoding="utf-8"?>
<sst xmlns="http://schemas.openxmlformats.org/spreadsheetml/2006/main" count="21487" uniqueCount="3345">
  <si>
    <t>MUNICIPIO DE BRASILÂNDIA
ESTADO DE MATO GROSSO DO SUL</t>
  </si>
  <si>
    <t>OBJETO:</t>
  </si>
  <si>
    <t>LOCAL:</t>
  </si>
  <si>
    <t>BDI:</t>
  </si>
  <si>
    <t>BDI INSUMO:</t>
  </si>
  <si>
    <t>ENCARGOS SOCIAIS:</t>
  </si>
  <si>
    <t>REF.:</t>
  </si>
  <si>
    <t>Data de elaboração:</t>
  </si>
  <si>
    <t>PLANILHA ORÇAMENTÁRIA - NÃO DESONERADA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</si>
  <si>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</si>
  <si>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</si>
  <si>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</si>
  <si>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</si>
  <si>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</si>
  <si>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</si>
  <si>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</si>
  <si>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</si>
  <si>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</si>
  <si>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</si>
  <si>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</si>
  <si>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</si>
  <si>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</si>
  <si>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</si>
  <si>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</si>
  <si>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</si>
  <si>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</si>
  <si>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</si>
  <si>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>TOTAL (R$)</t>
  </si>
  <si>
    <t>Brasilândia/MS</t>
  </si>
  <si>
    <t>Não desonerado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</si>
  <si>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</si>
  <si>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</si>
  <si>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</si>
  <si>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</si>
  <si>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</si>
  <si>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</si>
  <si>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</si>
  <si>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/>
  </si>
  <si>
    <t xml:space="preserve"> 1.1 </t>
  </si>
  <si>
    <t xml:space="preserve"> DMTR.SERV001 </t>
  </si>
  <si>
    <t>Próprio</t>
  </si>
  <si>
    <t>LOCACAO DE BANHEIRO QUIMICO, INCLUSO 4 HIGIENIZACOES, MOBILIZACAO E DESMOBILIZACAO [REF: 0101001176 AGESUL] (SET-2025)</t>
  </si>
  <si>
    <t>MÊS</t>
  </si>
  <si>
    <t xml:space="preserve"> 1.2 </t>
  </si>
  <si>
    <t xml:space="preserve"> 00010776 </t>
  </si>
  <si>
    <t>SINAPI</t>
  </si>
  <si>
    <t>LOCACAO DE CONTAINER 2,30 X 6,00 M, ALT. 2,50 M, PARA ESCRITORIO, SEM DIVISORIAS INTERNAS E SEM SANITARIO (NAO INCLUI MOBILIZACAO/DESMOBILIZACAO)</t>
  </si>
  <si>
    <t>MES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</si>
  <si>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</si>
  <si>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</si>
  <si>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</si>
  <si>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</si>
  <si>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1.4 </t>
  </si>
  <si>
    <t xml:space="preserve"> 2.1 </t>
  </si>
  <si>
    <t>H</t>
  </si>
  <si>
    <t xml:space="preserve"> 2.2 </t>
  </si>
  <si>
    <t xml:space="preserve"> 2.3 </t>
  </si>
  <si>
    <t xml:space="preserve"> 90767 </t>
  </si>
  <si>
    <t>APONTADOR OU APROPRIADOR COM ENCARGOS COMPLEMENTARES</t>
  </si>
  <si>
    <t>FUNDAÇÃO</t>
  </si>
  <si>
    <t xml:space="preserve"> 3.1 </t>
  </si>
  <si>
    <t xml:space="preserve"> 3.1.1 </t>
  </si>
  <si>
    <t>M</t>
  </si>
  <si>
    <t xml:space="preserve"> 3.1.2 </t>
  </si>
  <si>
    <t xml:space="preserve"> 3.1.3 </t>
  </si>
  <si>
    <t xml:space="preserve"> 93358 </t>
  </si>
  <si>
    <t>ESCAVAÇÃO MANUAL DE VALA. AF_09/2024</t>
  </si>
  <si>
    <t>m³</t>
  </si>
  <si>
    <t xml:space="preserve"> 3.1.4 </t>
  </si>
  <si>
    <t xml:space="preserve"> 97083 </t>
  </si>
  <si>
    <t>COMPACTAÇÃO MECÂNICA DE SOLO PARA EXECUÇÃO DE RADIER, PISO DE CONCRETO OU LAJE SOBRE SOLO, COM COMPACTADOR DE SOLOS A PERCUSSÃO. AF_09/2021</t>
  </si>
  <si>
    <t>KG</t>
  </si>
  <si>
    <t xml:space="preserve"> 97087 </t>
  </si>
  <si>
    <t>CAMADA SEPARADORA PARA EXECUÇÃO DE RADIER, PISO DE CONCRETO OU LAJE SOBRE SOLO, EM LONA PLÁSTICA.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</si>
  <si>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</si>
  <si>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</si>
  <si>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4.1 </t>
  </si>
  <si>
    <t xml:space="preserve"> 4.2 </t>
  </si>
  <si>
    <t>PISO</t>
  </si>
  <si>
    <t xml:space="preserve"> 5.1 </t>
  </si>
  <si>
    <t xml:space="preserve"> 5.1.1 </t>
  </si>
  <si>
    <t xml:space="preserve"> 5.1.2 </t>
  </si>
  <si>
    <t xml:space="preserve"> 5.2 </t>
  </si>
  <si>
    <t xml:space="preserve"> 5.2.1 </t>
  </si>
  <si>
    <t xml:space="preserve"> 6.1 </t>
  </si>
  <si>
    <t xml:space="preserve"> 6.1.1 </t>
  </si>
  <si>
    <t xml:space="preserve"> 6.2 </t>
  </si>
  <si>
    <t xml:space="preserve"> 6.2.1 </t>
  </si>
  <si>
    <t xml:space="preserve"> 6.2.2 </t>
  </si>
  <si>
    <t>M²</t>
  </si>
  <si>
    <t xml:space="preserve"> 6.2.3 </t>
  </si>
  <si>
    <t xml:space="preserve"> 7.1 </t>
  </si>
  <si>
    <t xml:space="preserve"> 7.1.1 </t>
  </si>
  <si>
    <t xml:space="preserve"> 7.1.2 </t>
  </si>
  <si>
    <t xml:space="preserve"> 7.2 </t>
  </si>
  <si>
    <t xml:space="preserve"> 7.2.1 </t>
  </si>
  <si>
    <t xml:space="preserve"> 7.2.2 </t>
  </si>
  <si>
    <t xml:space="preserve"> 7.3 </t>
  </si>
  <si>
    <t xml:space="preserve"> 7.3.1 </t>
  </si>
  <si>
    <t>ESQUADRIAS</t>
  </si>
  <si>
    <t xml:space="preserve"> 8.1 </t>
  </si>
  <si>
    <t xml:space="preserve"> 8.1.1 </t>
  </si>
  <si>
    <t xml:space="preserve"> 8.1.2 </t>
  </si>
  <si>
    <t xml:space="preserve"> 8.1.3 </t>
  </si>
  <si>
    <t xml:space="preserve"> 9.1 </t>
  </si>
  <si>
    <t xml:space="preserve"> 9.1.1 </t>
  </si>
  <si>
    <t>UN</t>
  </si>
  <si>
    <t xml:space="preserve"> 9.1.2 </t>
  </si>
  <si>
    <t xml:space="preserve"> 9.1.3 </t>
  </si>
  <si>
    <t xml:space="preserve"> 9.1.4 </t>
  </si>
  <si>
    <t xml:space="preserve"> 9.1.5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</si>
  <si>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</si>
  <si>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</si>
  <si>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9.1.6 </t>
  </si>
  <si>
    <t xml:space="preserve"> 9.1.7 </t>
  </si>
  <si>
    <t xml:space="preserve"> 9.1.8 </t>
  </si>
  <si>
    <t xml:space="preserve"> 9.1.9 </t>
  </si>
  <si>
    <t xml:space="preserve"> 9.1.10 </t>
  </si>
  <si>
    <t xml:space="preserve"> 9.1.11 </t>
  </si>
  <si>
    <t xml:space="preserve"> 94688 </t>
  </si>
  <si>
    <t>TÊ, PVC, SOLDÁVEL, DN 25 MM INSTALADO EM RESERVAÇÃO PREDIAL DE ÁGUA - FORNECIMENTO E INSTALAÇÃO. AF_04/2024</t>
  </si>
  <si>
    <t xml:space="preserve"> 94694 </t>
  </si>
  <si>
    <t>TÊ, PVC, SOLDÁVEL, DN 50 MM INSTALADO EM RESERVAÇÃO PREDIAL DE ÁGUA - FORNECIMENTO E INSTALAÇÃO. AF_04/2024</t>
  </si>
  <si>
    <t xml:space="preserve"> 105189 </t>
  </si>
  <si>
    <t>TE DE REDUÇÃO, PVC, SOLDÁVEL, 90 GRAUS, DN 50 MM X 25 MM, INSTALADO EM RESERVAÇÃO PREDIAL DE ÁGUA - FORNECIMENTO E INSTALAÇÃO. AF_04/2024</t>
  </si>
  <si>
    <t xml:space="preserve"> 00012613 </t>
  </si>
  <si>
    <t>TUBO DE DESCARGA, TIPO BENGALA, PARA LIGACAO CAIXA DE DESCARGA - EMBUTIR, PVC, 40 MM X 150 CM</t>
  </si>
  <si>
    <t xml:space="preserve"> 00006142 </t>
  </si>
  <si>
    <t>CONJUNTO DE LIGACAO AJUSTAVEL, PARA VASO / BACIA SANITARIA, EM PLASTICO BRANCO, COM TUBO, CANOPLA E ESPUDE</t>
  </si>
  <si>
    <t xml:space="preserve"> 99635 </t>
  </si>
  <si>
    <t>VÁLVULA DE DESCARGA METÁLICA, BASE 1 1/2", ACABAMENTO METALICO CROMADO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</si>
  <si>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</si>
  <si>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</si>
  <si>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9.2 </t>
  </si>
  <si>
    <t xml:space="preserve"> 9.2.1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</si>
  <si>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</si>
  <si>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</si>
  <si>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00000301 </t>
  </si>
  <si>
    <t>ANEL BORRACHA PARA TUBO ESGOTO PREDIAL, DN 100 MM (NBR 5688)</t>
  </si>
  <si>
    <t xml:space="preserve"> 00000296 </t>
  </si>
  <si>
    <t>ANEL BORRACHA PARA TUBO ESGOTO PREDIAL, DN 50 MM (NBR 5688)</t>
  </si>
  <si>
    <t xml:space="preserve"> 00012909 </t>
  </si>
  <si>
    <t>CAP PVC, SOLDAVEL, DN 50 MM, SERIE NORMAL, PARA ESGOTO PREDIAL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</si>
  <si>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</si>
  <si>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</si>
  <si>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</si>
  <si>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</si>
  <si>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</si>
  <si>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</si>
  <si>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</si>
  <si>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</si>
  <si>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</si>
  <si>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</si>
  <si>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89849 </t>
  </si>
  <si>
    <t>TUBO PVC, SERIE NORMAL, ESGOTO PREDIAL, DN 150 MM, FORNECIDO E INSTALADO EM SUBCOLETOR AÉREO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</si>
  <si>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</si>
  <si>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</si>
  <si>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</si>
  <si>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</si>
  <si>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</si>
  <si>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</si>
  <si>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</si>
  <si>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</si>
  <si>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9.2.2 </t>
  </si>
  <si>
    <t xml:space="preserve"> 9.3 </t>
  </si>
  <si>
    <t xml:space="preserve"> 9.3.1 </t>
  </si>
  <si>
    <t xml:space="preserve"> 89448 </t>
  </si>
  <si>
    <t>TUBO, PVC, SOLDÁVEL, DE 40MM, INSTALADO EM PRUMADA DE ÁGUA - FORNECIMENTO E INSTALAÇÃO. AF_06/2022</t>
  </si>
  <si>
    <t xml:space="preserve"> 89449 </t>
  </si>
  <si>
    <t>TUBO, PVC, SOLDÁVEL, DE 50MM, INSTALADO EM PRUMADA DE ÁGUA - FORNECIMENTO E INSTALAÇÃO. AF_06/2022</t>
  </si>
  <si>
    <t xml:space="preserve"> 9.4 </t>
  </si>
  <si>
    <t xml:space="preserve"> 9.4.1 </t>
  </si>
  <si>
    <t xml:space="preserve"> 9.4.1.1 </t>
  </si>
  <si>
    <t xml:space="preserve"> 9.4.1.2 </t>
  </si>
  <si>
    <t xml:space="preserve"> 9.4.1.3 </t>
  </si>
  <si>
    <t xml:space="preserve"> 9.4.1.4 </t>
  </si>
  <si>
    <t xml:space="preserve"> 9.4.1.5 </t>
  </si>
  <si>
    <t xml:space="preserve"> 9.4.2 </t>
  </si>
  <si>
    <t xml:space="preserve"> 9.4.2.1 </t>
  </si>
  <si>
    <t>INSTALAÇÕES ELÉTRICAS</t>
  </si>
  <si>
    <t xml:space="preserve"> 10.1 </t>
  </si>
  <si>
    <t xml:space="preserve"> 10.1.1 </t>
  </si>
  <si>
    <t xml:space="preserve"> 91940 </t>
  </si>
  <si>
    <t>CAIXA RETANGULAR 4" X 2" MÉDIA (1,30 M DO PISO), PVC, INSTALADA EM PAREDE - FORNECIMENTO E INSTALAÇÃO. AF_03/2023</t>
  </si>
  <si>
    <t xml:space="preserve"> 91936 </t>
  </si>
  <si>
    <t>CAIXA OCTOGONAL 4" X 4", PVC, INSTALADA EM LAJE - FORNECIMENTO E INSTALAÇÃO. AF_03/2023</t>
  </si>
  <si>
    <t xml:space="preserve"> 10.1.2 </t>
  </si>
  <si>
    <t xml:space="preserve"> 96986 </t>
  </si>
  <si>
    <t>HASTE DE ATERRAMENTO, DIÂMETRO 3/4", COM 3 METROS - FORNECIMENTO E INSTALAÇÃO. AF_08/2023</t>
  </si>
  <si>
    <t xml:space="preserve"> 98111 </t>
  </si>
  <si>
    <t>CAIXA DE INSPEÇÃO PARA ATERRAMENTO, CIRCULAR, EM POLIETILENO, DIÂMETRO INTERNO = 0,3 M. AF_12/2020</t>
  </si>
  <si>
    <t xml:space="preserve"> 10.1.3 </t>
  </si>
  <si>
    <t xml:space="preserve"> 91928 </t>
  </si>
  <si>
    <t>CABO DE COBRE FLEXÍVEL ISOLADO, 4 MM², ANTI-CHAMA 450/750 V, PARA CIRCUITOS TERMINAIS - FORNECIMENTO E INSTALAÇÃO. AF_03/2023</t>
  </si>
  <si>
    <t xml:space="preserve"> 10.1.4 </t>
  </si>
  <si>
    <t xml:space="preserve"> 10.1.5 </t>
  </si>
  <si>
    <t xml:space="preserve"> 10.1.6 </t>
  </si>
  <si>
    <t xml:space="preserve"> 92001 </t>
  </si>
  <si>
    <t>TOMADA BAIXA DE EMBUTIR (1 MÓDULO), 2P+T 20 A, INCLUINDO SUPORTE E PLACA - FORNECIMENTO E INSTALAÇÃO. AF_03/2023</t>
  </si>
  <si>
    <t xml:space="preserve"> 10.1.7 </t>
  </si>
  <si>
    <t xml:space="preserve"> 10.1.8 </t>
  </si>
  <si>
    <t xml:space="preserve"> 93660 </t>
  </si>
  <si>
    <t>DISJUNTOR BIPOLAR TIPO DIN, CORRENTE NOMINAL DE 10A - FORNECIMENTO E INSTALAÇÃO. AF_07/2025</t>
  </si>
  <si>
    <t xml:space="preserve"> 93661 </t>
  </si>
  <si>
    <t>DISJUNTOR BIPOLAR TIPO DIN, CORRENTE NOMINAL DE 16A - FORNECIMENTO E INSTALAÇÃO. AF_07/2025</t>
  </si>
  <si>
    <t xml:space="preserve"> 00034653 </t>
  </si>
  <si>
    <t>DISJUNTOR TERMOMAGNETICO PARA TRILHO DIN (IEC), MONOPOLAR, 6 - 32 A</t>
  </si>
  <si>
    <t xml:space="preserve"> 93653 </t>
  </si>
  <si>
    <t>DISJUNTOR MONOPOLAR TIPO DIN, CORRENTE NOMINAL DE 10A - FORNECIMENTO E INSTALAÇÃO. AF_07/2025</t>
  </si>
  <si>
    <t xml:space="preserve"> 93654 </t>
  </si>
  <si>
    <t>DISJUNTOR MONOPOLAR TIPO DIN, CORRENTE NOMINAL DE 16A - FORNECIMENTO E INSTALAÇÃO. AF_07/2025</t>
  </si>
  <si>
    <t xml:space="preserve"> 10.1.9 </t>
  </si>
  <si>
    <t xml:space="preserve"> 91854 </t>
  </si>
  <si>
    <t>ELETRODUTO FLEXÍVEL CORRUGADO, PVC, DN 25 MM (3/4"), PARA CIRCUITOS TERMINAIS, INSTALADO EM PAREDE - FORNECIMENTO E INSTALAÇÃO. AF_03/2023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</si>
  <si>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</si>
  <si>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</si>
  <si>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</si>
  <si>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</si>
  <si>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00021128 </t>
  </si>
  <si>
    <t>ELETRODUTO EM ACO GALVANIZADO ELETROLITICO, LEVE, DIAMETRO 3/4", PAREDE DE 0,90 MM</t>
  </si>
  <si>
    <t xml:space="preserve"> 10.1.10 </t>
  </si>
  <si>
    <t xml:space="preserve"> 10.1.11 </t>
  </si>
  <si>
    <t xml:space="preserve"> 10.2 </t>
  </si>
  <si>
    <t xml:space="preserve"> 10.2.1 </t>
  </si>
  <si>
    <t xml:space="preserve"> 10.3 </t>
  </si>
  <si>
    <t xml:space="preserve"> 10.3.1 </t>
  </si>
  <si>
    <t xml:space="preserve"> 10.3.2 </t>
  </si>
  <si>
    <t xml:space="preserve"> 10.3.3 </t>
  </si>
  <si>
    <t xml:space="preserve"> 96985 </t>
  </si>
  <si>
    <t>HASTE DE ATERRAMENTO, DIÂMETRO 5/8", COM 3 METROS - FORNECIMENTO E INSTALAÇÃO. AF_08/2023</t>
  </si>
  <si>
    <t xml:space="preserve"> 10.3.4 </t>
  </si>
  <si>
    <t xml:space="preserve"> 10.3.5 </t>
  </si>
  <si>
    <t xml:space="preserve"> 11.1 </t>
  </si>
  <si>
    <t xml:space="preserve"> 11.2 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</si>
  <si>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</si>
  <si>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</si>
  <si>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</si>
  <si>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</si>
  <si>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</si>
  <si>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13.1 </t>
  </si>
  <si>
    <t xml:space="preserve"> 13.2 </t>
  </si>
  <si>
    <t xml:space="preserve"> 86901 </t>
  </si>
  <si>
    <t>CUBA DE EMBUTIR OVAL EM LOUÇA BRANCA, 35 X 50CM OU EQUIVALENTE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</si>
  <si>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</si>
  <si>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</si>
  <si>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</si>
  <si>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</si>
  <si>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14.1 </t>
  </si>
  <si>
    <t>kg</t>
  </si>
  <si>
    <t xml:space="preserve"> 14.2 </t>
  </si>
  <si>
    <t xml:space="preserve"> 88497 </t>
  </si>
  <si>
    <t>EMASSAMENTO COM MASSA LÁTEX, APLICAÇÃO EM PAREDE, DUAS DEMÃOS, LIXAMENTO MANUAL. AF_04/2023</t>
  </si>
  <si>
    <t>PAISAGISMO</t>
  </si>
  <si>
    <t>CRONOGRAMA FÍSICO E FINANCEIRO</t>
  </si>
  <si>
    <t>Total por etapa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</si>
  <si>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</si>
  <si>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</si>
  <si>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</si>
  <si>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</si>
  <si>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</si>
  <si>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</si>
  <si>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</si>
  <si>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</si>
  <si>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</si>
  <si>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</si>
  <si>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>CUSTO</t>
  </si>
  <si>
    <t>PORCENTAGEM</t>
  </si>
  <si>
    <t>CUSTO ACUMULADO</t>
  </si>
  <si>
    <t>PORCENTAGEM ACUMULADO</t>
  </si>
  <si>
    <t>VERIFICAÇÃO DO BDI - ACÓRDÃO 2.622/2013</t>
  </si>
  <si>
    <t>DADOS INICIAIS</t>
  </si>
  <si>
    <t>TIPO DE OBRA:</t>
  </si>
  <si>
    <t>Construção de edificios</t>
  </si>
  <si>
    <t>ENQUADRAMENTO NA DESONERAÇÃO CONFORME LEI N° 12.844/2013:*</t>
  </si>
  <si>
    <t>SIM</t>
  </si>
  <si>
    <t>*Uso de encargos sociais desonerados na elaboração do orçamento</t>
  </si>
  <si>
    <t>ENQUADRAM-SE NO TIPO SELECIONADO:</t>
  </si>
  <si>
    <t>CÁLCULO DOS IMPOSTOS</t>
  </si>
  <si>
    <t>TIPO DE TRIBUTAÇÃO SOBRE O LUCRO:</t>
  </si>
  <si>
    <t>LUCRO PRESUMIDO</t>
  </si>
  <si>
    <t>Imposto</t>
  </si>
  <si>
    <t>Aliquota</t>
  </si>
  <si>
    <t>Base de cálculo</t>
  </si>
  <si>
    <t>PIS</t>
  </si>
  <si>
    <t>COFINS</t>
  </si>
  <si>
    <t>ISS BRUTO % (LEI MUNICIPAL):</t>
  </si>
  <si>
    <t>% INCIDÊNCIA (M.OBRA/MATERIAL)*</t>
  </si>
  <si>
    <t>,</t>
  </si>
  <si>
    <t>ISS LÍQUIDO</t>
  </si>
  <si>
    <t>TOTAL IMPOSTOS</t>
  </si>
  <si>
    <t xml:space="preserve">*Incidência total do serviço contratado para compor a base de cálculo, conforme § 1° do Art 9º do Decreto Municipal nº 6291/25. </t>
  </si>
  <si>
    <t>VERIFICAÇÃO E CÁLCULO DO BDI</t>
  </si>
  <si>
    <t>ITEM COMPONENTE</t>
  </si>
  <si>
    <t>1º QUARTIL</t>
  </si>
  <si>
    <t>MÉDIO</t>
  </si>
  <si>
    <t>3º QUARTIL</t>
  </si>
  <si>
    <t>Adotado</t>
  </si>
  <si>
    <t>Administração Central</t>
  </si>
  <si>
    <t>Seguro e Garantia</t>
  </si>
  <si>
    <t>Risco</t>
  </si>
  <si>
    <t>Despesas Financeiras</t>
  </si>
  <si>
    <t>Lucro</t>
  </si>
  <si>
    <t>Impostos</t>
  </si>
  <si>
    <t>BDI CALCULADO</t>
  </si>
  <si>
    <t>LIMITES DO BDI</t>
  </si>
  <si>
    <t>CORREÇÃO DA DESONERAÇÃO</t>
  </si>
  <si>
    <t>BDI CALCULADO C/ DESONERAÇÃO (USO DE E.S. DESONERADOS):</t>
  </si>
  <si>
    <t>INSS SOBRE A RECEITA BRUTA:</t>
  </si>
  <si>
    <t>BANCO DE DADOS</t>
  </si>
  <si>
    <t>TIPO DE OBRA</t>
  </si>
  <si>
    <t>CÓDIGO</t>
  </si>
  <si>
    <t>ENQUARAMENTO</t>
  </si>
  <si>
    <t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</si>
  <si>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Construção de rodovias e ferrovias</t>
  </si>
  <si>
    <t>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</si>
  <si>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Construção de Redes de Abastecimento de Água, Coleta de Esgoto e Construções Correlatas</t>
  </si>
  <si>
    <t>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</si>
  <si>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Construção e Manutenção de Estações e Redes de Distribuição de Energia Elétrica</t>
  </si>
  <si>
    <t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</si>
  <si>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>Portuárias, Marítimas e Fluviais</t>
  </si>
  <si>
    <t xml:space="preserve"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</si>
  <si>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Fornecimento de Materiais e Equipamentos</t>
  </si>
  <si>
    <t xml:space="preserve">O fornecimento de materiais e equipamentos relevantes de natureza específica, como é o caso de: materiais betuminosos para obras rodoviárias,tubos de ferro fundido ou PVC para obras de abastecimento de água,elevadores e escadas rolantes para obras aeroportuárias.
Os materiais e equipamentos devem compor itens próprios na planilha orçamentária, apartados de sua instalação, assentamento ou produção, p. ex., conjunto motor-bomba, tubulação de ferro fundido e material betuminoso, respectivamente.
A adoção de taxa de BDI reduzida somente se justifica no caso de ficarem satisfeitas cumulativamente as seguintes condições: fornecimento de materiais e equipamentos que possam ser contratados diretamente do fabricante ou de fornecedor com especialidade própria e diversa da contratada principal;que se constitua mera intermediação entre a construtora e o fabricante; que a intermediação para fornecimento de equipamentos seja atividade residual da construtora.
</t>
  </si>
  <si>
    <t>CONFINS</t>
  </si>
  <si>
    <t>BASE DE CÁLCULO</t>
  </si>
  <si>
    <t>RECEITA BRUTA (VALOR DA NOTA)</t>
  </si>
  <si>
    <t>LUCRO REAL</t>
  </si>
  <si>
    <t>LUCRO</t>
  </si>
  <si>
    <t>Código da pesquisa</t>
  </si>
  <si>
    <t>1º Quartil</t>
  </si>
  <si>
    <t>Médio</t>
  </si>
  <si>
    <t>3º Quartil</t>
  </si>
  <si>
    <t>BDI</t>
  </si>
  <si>
    <t>1 Quartil</t>
  </si>
  <si>
    <t>3 Quartil</t>
  </si>
  <si>
    <t>Cálculo arredondado</t>
  </si>
  <si>
    <t>BDI Diferenciado</t>
  </si>
  <si>
    <t>QUALIFICAÇÃO TÉCNICO-PROFISSIONAL (QTP) E QUALIFICAÇÃO TÉCNICO-OPERACIONAL (QTO)</t>
  </si>
  <si>
    <t>Os critérios de habilitação técnica, previstos no art. 67 da Lei 14.133/2021, prestam-se a comprovar que o licitante possui a qualificação técnica necessária para bem executar o objeto da contratação. Referem-se, portanto, a características inerentes ao licitante, não se confundindo com os critérios técnicos de aceitabilidade da sua proposta, relacionados ao objeto da contratação. A exigência de atestados deve restringir-se às parcelas de maior relevância ou de valor significativo do objeto da licitação. São consideradas parcelas de valor significativo as que tenham valor individual igual ou superior a 4% do valor total estimado da contratação (Lei 14.133/2021, art. 18, inciso IX, art. 67, § 1º), ainda, a Administração irá avaliar, em cada caso específico, quais exigências são proporcionais à dimensão e complexidade do objeto a ser executado (Súmula – TCU 263).</t>
  </si>
  <si>
    <t>(Prevista)</t>
  </si>
  <si>
    <t>(%)</t>
  </si>
  <si>
    <t>(Solicitado)</t>
  </si>
  <si>
    <t>Quantidade</t>
  </si>
  <si>
    <t>Unid.</t>
  </si>
  <si>
    <t>(-)</t>
  </si>
  <si>
    <t>Motivo</t>
  </si>
  <si>
    <t>SINAPI - 01/2026</t>
  </si>
  <si>
    <t>PLANILHA ORÇAMENTÁRIA SINTÉTICA - NÃO DESONERADO</t>
  </si>
  <si>
    <t>PLANILHA ORÇAMENTÁRIA ANALÍTICA - NÃO DESONERADO</t>
  </si>
  <si>
    <t>Tipo</t>
  </si>
  <si>
    <t>Composição</t>
  </si>
  <si>
    <t>SEDI - SERVIÇOS DIVERSOS</t>
  </si>
  <si>
    <t>Insumo</t>
  </si>
  <si>
    <t xml:space="preserve"> COT3412 </t>
  </si>
  <si>
    <t>LOCACAO DE BANHEIRO QUIMICO, INCLUSO 4 HIGIENIZAÇOES, MOBILIZACAO E DESMOBILIZACAO [Ref: 1616 - AGESUL] (SET-2025)</t>
  </si>
  <si>
    <t>Equipamento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</si>
  <si>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</si>
  <si>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</si>
  <si>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</si>
  <si>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</si>
  <si>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</si>
  <si>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</si>
  <si>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</si>
  <si>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</si>
  <si>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>12,00</t>
  </si>
  <si>
    <t>Sinalização Vertical Viária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</si>
  <si>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</si>
  <si>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</si>
  <si>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</si>
  <si>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</si>
  <si>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</si>
  <si>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</si>
  <si>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</si>
  <si>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 xml:space="preserve"> 88316 </t>
  </si>
  <si>
    <t>SERVENTE COM ENCARGOS COMPLEMENTARES</t>
  </si>
  <si>
    <t xml:space="preserve"> 00005069 </t>
  </si>
  <si>
    <t>PREGO DE ACO POLIDO COM CABECA 17 X 27 (2 1/2 X 11)</t>
  </si>
  <si>
    <t>Material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</si>
  <si>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</si>
  <si>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</si>
  <si>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</si>
  <si>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</si>
  <si>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</si>
  <si>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</si>
  <si>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>8,00</t>
  </si>
  <si>
    <t>Supressão Vegetal</t>
  </si>
  <si>
    <t>Custos Horários Produtivo e Improdutivo dos Equipamentos</t>
  </si>
  <si>
    <t>CHI</t>
  </si>
  <si>
    <t xml:space="preserve"> 88441 </t>
  </si>
  <si>
    <t>JARDINEIRO COM ENCARGOS COMPLEMENTARES</t>
  </si>
  <si>
    <t>CHP</t>
  </si>
  <si>
    <t xml:space="preserve"> 00043486 </t>
  </si>
  <si>
    <t>EPI - FAMILIA ENGENHEIRO CIVIL - HORISTA (ENCARGOS COMPLEMENTARES - COLETADO CAIXA)</t>
  </si>
  <si>
    <t>Encargos Complementares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</si>
  <si>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</si>
  <si>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</si>
  <si>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</si>
  <si>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</si>
  <si>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</si>
  <si>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</si>
  <si>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00037372 </t>
  </si>
  <si>
    <t>EXAMES - HORISTA (COLETADO CAIXA - ENCARGOS COMPLEMENTARES)</t>
  </si>
  <si>
    <t>Mão de Obra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</si>
  <si>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</si>
  <si>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</si>
  <si>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</si>
  <si>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</si>
  <si>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00037371 </t>
  </si>
  <si>
    <t>TRANSPORTE - HORISTA (COLETADO CAIXA - ENCARGOS COMPLEMENTARES)</t>
  </si>
  <si>
    <t xml:space="preserve"> 95393 </t>
  </si>
  <si>
    <t>CURSO DE CAPACITAÇÃO PARA APONTADOR OU APROPRIADOR (ENCARGOS COMPLEMENTARES) - HORISTA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</si>
  <si>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</si>
  <si>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</si>
  <si>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</si>
  <si>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</si>
  <si>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00006122 </t>
  </si>
  <si>
    <t>APONTADOR OU APROPRIADOR DE MAO DE OBRA (HORISTA)</t>
  </si>
  <si>
    <t>Produção de Concreto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</si>
  <si>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</si>
  <si>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</si>
  <si>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</si>
  <si>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</si>
  <si>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</si>
  <si>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</si>
  <si>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00005068 </t>
  </si>
  <si>
    <t>PREGO DE ACO POLIDO COM CABECA 17 X 21 (2 X 11)</t>
  </si>
  <si>
    <t>L</t>
  </si>
  <si>
    <t xml:space="preserve"> 97733 </t>
  </si>
  <si>
    <t>PEÇA RETANGULAR PRÉ-MOLDADA, VOLUME DE CONCRETO DE ATÉ 10 LITROS, TAXA DE AÇO APROXIMADA DE 30KG/M³. AF_03/2024</t>
  </si>
  <si>
    <t>Estruturas Pré-Fabricadas e Pré-Moldadas</t>
  </si>
  <si>
    <t>Escavação de Valas</t>
  </si>
  <si>
    <t>Radier, Piso de Concreto e Laje sobre Solo</t>
  </si>
  <si>
    <t xml:space="preserve"> 95265 </t>
  </si>
  <si>
    <t>COMPACTADOR DE SOLOS DE PERCUSÃO (SOQUETE) COM MOTOR A GASOLINA, POTÊNCIA 3 CV - CHI DIURNO. AF_09/2016</t>
  </si>
  <si>
    <t xml:space="preserve"> 95264 </t>
  </si>
  <si>
    <t>COMPACTADOR DE SOLOS DE PERCUSÃO (SOQUETE) COM MOTOR A GASOLINA, POTÊNCIA 3 CV - CHP DIURNO. AF_09/2016</t>
  </si>
  <si>
    <t xml:space="preserve"> 88309 </t>
  </si>
  <si>
    <t>PEDREIRO COM ENCARGOS COMPLEMENTARES</t>
  </si>
  <si>
    <t>Fundações Rasas (Blocos, Sapatas, Vigas Baldrame)</t>
  </si>
  <si>
    <t xml:space="preserve"> 00004517 </t>
  </si>
  <si>
    <t>SARRAFO *2,5 X 7,5* CM EM PINUS, MISTA OU EQUIVALENTE DA REGIAO - BRUTA</t>
  </si>
  <si>
    <t xml:space="preserve"> 00040304 </t>
  </si>
  <si>
    <t>PREGO DE ACO POLIDO COM CABECA DUPLA 17 X 27 (2 1/2 X 11)</t>
  </si>
  <si>
    <t xml:space="preserve"> 00004491 </t>
  </si>
  <si>
    <t>PONTALETE *7,5 X 7,5* CM EM PINUS, MISTA OU EQUIVALENTE DA REGIAO - BRUTA</t>
  </si>
  <si>
    <t xml:space="preserve"> 00006212 </t>
  </si>
  <si>
    <t>TABUA *2,5 X 30 CM EM PINUS, MISTA OU EQUIVALENTE DA REGIAO - BRUTA</t>
  </si>
  <si>
    <t xml:space="preserve"> 00002692 </t>
  </si>
  <si>
    <t>DESMOLDANTE PROTETOR PARA FORMAS DE MADEIRA, DE BASE OLEOSA EMULSIONADA EM AGUA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</si>
  <si>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</si>
  <si>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</si>
  <si>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</si>
  <si>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</si>
  <si>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</si>
  <si>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</si>
  <si>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</si>
  <si>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</si>
  <si>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</si>
  <si>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98,99</t>
  </si>
  <si>
    <t xml:space="preserve"> 92800 </t>
  </si>
  <si>
    <t>CORTE E DOBRA DE AÇO CA-60, DIÂMETRO DE 5,0 MM. AF_06/2022</t>
  </si>
  <si>
    <t xml:space="preserve"> 00042408 </t>
  </si>
  <si>
    <t>LONA PLASTICA EXTRA FORTE PRETA, E = 200 MICRA</t>
  </si>
  <si>
    <t xml:space="preserve"> 88377 </t>
  </si>
  <si>
    <t>OPERADOR DE BETONEIRA ESTACIONÁRIA/MISTURADOR COM ENCARGOS COMPLEMENTARES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</si>
  <si>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</si>
  <si>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</si>
  <si>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</si>
  <si>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</si>
  <si>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</si>
  <si>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</si>
  <si>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</si>
  <si>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</si>
  <si>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</si>
  <si>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</si>
  <si>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</si>
  <si>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</si>
  <si>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>2,00</t>
  </si>
  <si>
    <t>1,00</t>
  </si>
  <si>
    <t>Pintura em Superfícies Metálicas</t>
  </si>
  <si>
    <t xml:space="preserve"> 88310 </t>
  </si>
  <si>
    <t>PINTOR COM ENCARGOS COMPLEMENTARES</t>
  </si>
  <si>
    <t xml:space="preserve"> 00005318 </t>
  </si>
  <si>
    <t>DILUENTE AGUARRAS</t>
  </si>
  <si>
    <t>Fôrmas para Estruturas de Concreto Armado</t>
  </si>
  <si>
    <t>7,61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</si>
  <si>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</si>
  <si>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</si>
  <si>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</si>
  <si>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Contrapiso</t>
  </si>
  <si>
    <t>Argamassas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</si>
  <si>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</si>
  <si>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</si>
  <si>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CENTO</t>
  </si>
  <si>
    <t xml:space="preserve"> 88278 </t>
  </si>
  <si>
    <t>MONTADOR DE ESTRUTURAS METÁLICAS COM ENCARGOS COMPLEMENTARES</t>
  </si>
  <si>
    <t xml:space="preserve"> 00039443 </t>
  </si>
  <si>
    <t>PARAFUSO DRY WALL, EM ACO ZINCADO, CABECA LENTILHA E PONTA BROCA (LB), LARGURA 4,2 MM, COMPRIMENTO 13 MM</t>
  </si>
  <si>
    <t>ASTU - ASSENTAMENTO DE TUBOS E PECAS</t>
  </si>
  <si>
    <t>Chapisco</t>
  </si>
  <si>
    <t>Massa Única Interna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</si>
  <si>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</si>
  <si>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</si>
  <si>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</si>
  <si>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</si>
  <si>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</si>
  <si>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>Revestimentos Cerâmicos Internos</t>
  </si>
  <si>
    <t xml:space="preserve"> 88256 </t>
  </si>
  <si>
    <t>AZULEJISTA OU LADRILHEIRO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</si>
  <si>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</si>
  <si>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</si>
  <si>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</si>
  <si>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</si>
  <si>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00037595 </t>
  </si>
  <si>
    <t>ARGAMASSA COLANTE TIPO AC III</t>
  </si>
  <si>
    <t>Pisos</t>
  </si>
  <si>
    <t xml:space="preserve"> 88274 </t>
  </si>
  <si>
    <t>MARMORISTA/GRANITEIRO COM ENCARGOS COMPLEMENTARES</t>
  </si>
  <si>
    <t>Forros</t>
  </si>
  <si>
    <t xml:space="preserve"> 00040547 </t>
  </si>
  <si>
    <t>PARAFUSO ZINCADO, AUTOBROCANTE, FLANGEADO, 4,2 MM X 19 MM</t>
  </si>
  <si>
    <t xml:space="preserve"> 00039430 </t>
  </si>
  <si>
    <t>PENDURAL OU PRESILHA REGULADORA, EM ACO GALVANIZADO, COM CORPO, MOLA E REBITE, PARA PERFIL TIPO CANALETA DE ESTRUTURA EM FORROS DRYWALL</t>
  </si>
  <si>
    <t xml:space="preserve"> 00039427 </t>
  </si>
  <si>
    <t>PERFIL CANALETA, FORMATO C, EM ACO ZINCADO, PARA ESTRUTURA FORRO DRYWALL, E = 0,5 MM, *46 X 18* (L X H), COMPRIMENTO 3 M</t>
  </si>
  <si>
    <t xml:space="preserve"> 00043131 </t>
  </si>
  <si>
    <t>ARAME GALVANIZADO 6 BWG, D = 5,16 MM (0,157 KG/M), OU 8 BWG, D = 4,19 MM (0,101 KG/M), OU 10 BWG, D = 3,40 MM (0,0713 KG/M)</t>
  </si>
  <si>
    <t>Esquadrias - Portas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</si>
  <si>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</si>
  <si>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</si>
  <si>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</si>
  <si>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</si>
  <si>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</si>
  <si>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</si>
  <si>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</si>
  <si>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>6,72</t>
  </si>
  <si>
    <t>Esquadrias - Janelas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</si>
  <si>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</si>
  <si>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</si>
  <si>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</si>
  <si>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</si>
  <si>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</si>
  <si>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</si>
  <si>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</si>
  <si>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</si>
  <si>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</si>
  <si>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00020083 </t>
  </si>
  <si>
    <t>SOLUCAO PREPARADORA / LIMPADORA PARA PVC, FRASCO COM 1000 CM3</t>
  </si>
  <si>
    <t xml:space="preserve"> 00000065 </t>
  </si>
  <si>
    <t>ADAPTADOR PVC SOLDAVEL CURTO COM BOLSA E ROSCA, 25 MM X 3/4", PARA AGUA FRIA</t>
  </si>
  <si>
    <t xml:space="preserve"> 00000122 </t>
  </si>
  <si>
    <t>ADESIVO PLASTICO PARA PVC, FRASCO COM *850* GR</t>
  </si>
  <si>
    <t xml:space="preserve"> 00003148 </t>
  </si>
  <si>
    <t>FITA VEDA ROSCA, EM PTFE, ROLO DE 18 MM X 50 M (L X C)</t>
  </si>
  <si>
    <t>20,00</t>
  </si>
  <si>
    <t xml:space="preserve"> 00038383 </t>
  </si>
  <si>
    <t>LIXA D'AGUA EM FOLHA, COR PRETA, GRAO 100</t>
  </si>
  <si>
    <t xml:space="preserve"> 00000112 </t>
  </si>
  <si>
    <t>ADAPTADOR PVC SOLDAVEL CURTO COM BOLSA E ROSCA, 50 MM X1 1/2", PARA AGUA FRIA</t>
  </si>
  <si>
    <t xml:space="preserve"> 00000813 </t>
  </si>
  <si>
    <t>BUCHA DE REDUCAO DE PVC, SOLDAVEL, LONGA, COM 50 X 25 MM, PARA AGUA FRIA PREDIAL</t>
  </si>
  <si>
    <t xml:space="preserve"> 00003522 </t>
  </si>
  <si>
    <t>JOELHO PVC, SOLDAVEL COM ROSCA, 90 GRAUS, 25 MM X 3/4", COR MARROM, PARA AGUA FRIA PREDIAL</t>
  </si>
  <si>
    <t xml:space="preserve"> 00003540 </t>
  </si>
  <si>
    <t>JOELHO PVC, SOLDAVEL, 90 GRAUS, 50 MM, COR MARROM, PARA AGUA FRIA PREDIAL</t>
  </si>
  <si>
    <t>9,00</t>
  </si>
  <si>
    <t>4,00</t>
  </si>
  <si>
    <t xml:space="preserve"> 00009868 </t>
  </si>
  <si>
    <t>TUBO PVC, SOLDAVEL, DE 25 MM, AGUA FRIA (NBR-5648)</t>
  </si>
  <si>
    <t xml:space="preserve"> 00009875 </t>
  </si>
  <si>
    <t>TUBO PVC, SOLDAVEL, DE 50 MM, AGUA FRIA (NBR-5648)</t>
  </si>
  <si>
    <t xml:space="preserve"> 00007139 </t>
  </si>
  <si>
    <t>TE SOLDAVEL, PVC, 90 GRAUS, 25 MM, PARA AGUA FRIA PREDIAL (NBR 5648)</t>
  </si>
  <si>
    <t>11,00</t>
  </si>
  <si>
    <t xml:space="preserve"> 00007142 </t>
  </si>
  <si>
    <t>TE SOLDAVEL, PVC, 90 GRAUS,50 MM, PARA AGUA FRIA PREDIAL (NBR 5648)</t>
  </si>
  <si>
    <t>3,00</t>
  </si>
  <si>
    <t xml:space="preserve"> 00007129 </t>
  </si>
  <si>
    <t>TE DE REDUCAO, PVC, SOLDAVEL, 90 GRAUS, 50 MM X 25 MM, PARA AGUA FRIA PREDIAL</t>
  </si>
  <si>
    <t>18,00</t>
  </si>
  <si>
    <t>10,00</t>
  </si>
  <si>
    <t>Válvulas e Registros para Sistemas Prediais</t>
  </si>
  <si>
    <t xml:space="preserve"> 00010228 </t>
  </si>
  <si>
    <t>VALVULA DE DESCARGA METALICA, BASE 1 1/2" E ACABAMENTO METALICO CROMADO</t>
  </si>
  <si>
    <t>2,72</t>
  </si>
  <si>
    <t xml:space="preserve"> 00006005 </t>
  </si>
  <si>
    <t>REGISTRO GAVETA COM ACABAMENTO E CANOPLA CROMADOS, SIMPLES, BITOLA 3/4"</t>
  </si>
  <si>
    <t>Instalações Prediais de Esgoto - Caixas e Ralos</t>
  </si>
  <si>
    <t xml:space="preserve"> 00011712 </t>
  </si>
  <si>
    <t>CAIXA SIFONADA, PVC, 150 X 150 X 50 MM, COM GRELHA QUADRADA, BRANCA (NBR 5688)</t>
  </si>
  <si>
    <t>Louças e Metais</t>
  </si>
  <si>
    <t xml:space="preserve"> 00003146 </t>
  </si>
  <si>
    <t>FITA VEDA ROSCA, EM PTFE, ROLO DE 18 MM X 10 M (L X C)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</si>
  <si>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</si>
  <si>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</si>
  <si>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</si>
  <si>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>5,00</t>
  </si>
  <si>
    <t xml:space="preserve"> 00001966 </t>
  </si>
  <si>
    <t>CURVA PVC CURTA 90 GRAUS, DN 100 MM, PARA ESGOTO PREDIAL</t>
  </si>
  <si>
    <t xml:space="preserve"> 00003528 </t>
  </si>
  <si>
    <t>JOELHO PVC, SOLDAVEL, PB, 45 GRAUS, DN 100 MM, PARA ESGOTO PREDIAL</t>
  </si>
  <si>
    <t xml:space="preserve"> 00003516 </t>
  </si>
  <si>
    <t>JOELHO PVC, SOLDAVEL, BB, 45 GRAUS, DN 40 MM, PARA ESGOTO PREDIAL</t>
  </si>
  <si>
    <t>24,00</t>
  </si>
  <si>
    <t xml:space="preserve"> 00003518 </t>
  </si>
  <si>
    <t>JOELHO PVC, SOLDAVEL, PB, 45 GRAUS, DN 50 MM, PARA ESGOTO PREDIAL</t>
  </si>
  <si>
    <t xml:space="preserve"> 00003520 </t>
  </si>
  <si>
    <t>JOELHO PVC, SOLDAVEL, PB, 90 GRAUS, DN 100 MM, PARA ESGOTO PREDIAL</t>
  </si>
  <si>
    <t xml:space="preserve"> 00003517 </t>
  </si>
  <si>
    <t>JOELHO PVC, SOLDAVEL, BB, 90 GRAUS, SEM ANEL, DN 40 MM, PARA ESGOTO PREDIAL SECUNDARIO</t>
  </si>
  <si>
    <t xml:space="preserve"> 00003526 </t>
  </si>
  <si>
    <t>JOELHO PVC, SOLDAVEL, PB, 90 GRAUS, DN 50 MM, PARA ESGOTO PREDIAL</t>
  </si>
  <si>
    <t xml:space="preserve"> 00003899 </t>
  </si>
  <si>
    <t>LUVA SIMPLES, PVC, SOLDAVEL, DN 100 MM, SERIE NORMAL, PARA ESGOTO PREDIAL</t>
  </si>
  <si>
    <t>7,00</t>
  </si>
  <si>
    <t xml:space="preserve"> 00003875 </t>
  </si>
  <si>
    <t>LUVA SIMPLES, PVC, SOLDAVEL, DN 50 MM, SERIE NORMAL, PARA ESGOTO PREDIAL</t>
  </si>
  <si>
    <t xml:space="preserve"> 00009836 </t>
  </si>
  <si>
    <t>TUBO PVC SERIE NORMAL, DN 100 MM, PARA ESGOTO PREDIAL (NBR 5688)</t>
  </si>
  <si>
    <t xml:space="preserve"> 00020065 </t>
  </si>
  <si>
    <t>TUBO PVC SERIE NORMAL, DN 150 MM, PARA ESGOTO PREDIAL (NBR 5688)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</si>
  <si>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</si>
  <si>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</si>
  <si>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</si>
  <si>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</si>
  <si>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00007097 </t>
  </si>
  <si>
    <t>TE SANITARIO, PVC, DN 50 X 50 MM, SERIE NORMAL, PARA ESGOTO PREDIAL</t>
  </si>
  <si>
    <t>Caixas Enterradas</t>
  </si>
  <si>
    <t xml:space="preserve"> 101618 </t>
  </si>
  <si>
    <t>Escoramento e Preparo de Fundo de Valas</t>
  </si>
  <si>
    <t>14,00</t>
  </si>
  <si>
    <t xml:space="preserve"> 00003662 </t>
  </si>
  <si>
    <t>JUNCAO SIMPLES, PVC, 45 GRAUS, DN 50 X 50 MM, SERIE NORMAL PARA ESGOTO PREDIAL</t>
  </si>
  <si>
    <t xml:space="preserve"> 87316 </t>
  </si>
  <si>
    <t>ARGAMASSA TRAÇO 1:4 (EM VOLUME DE CIMENTO E AREIA GROSSA ÚMIDA) PARA CHAPISCO CONVENCIONAL, PREPARO MECÂNICO COM BETONEIRA 400 L. AF_08/2019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</si>
  <si>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</si>
  <si>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</si>
  <si>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</si>
  <si>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</si>
  <si>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</si>
  <si>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</si>
  <si>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</si>
  <si>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</si>
  <si>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</si>
  <si>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</si>
  <si>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AF_03/2024</t>
  </si>
  <si>
    <t xml:space="preserve"> 00006193 </t>
  </si>
  <si>
    <t>TABUA NAO APARELHADA *2,5 X 20* CM, EM MACARANDUBA/MASSARANDUBA, ANGELIM OU EQUIVALENTE DA REGIAO - BRUTA</t>
  </si>
  <si>
    <t xml:space="preserve"> 00000650 </t>
  </si>
  <si>
    <t>BLOCO DE VEDACAO DE CONCRETO, 9 X 19 X 39 CM (CLASSE C - NBR 6136)</t>
  </si>
  <si>
    <t>Fossas e Sumidouros</t>
  </si>
  <si>
    <t xml:space="preserve"> 97740 </t>
  </si>
  <si>
    <t>PEÇA CIRCULAR PRÉ-MOLDADA, VOLUME DE CONCRETO ACIMA DE 100 LITROS, TAXA DE AÇO APROXIMADA DE 30KG/M³. AF_03/2024</t>
  </si>
  <si>
    <t xml:space="preserve"> 88628 </t>
  </si>
  <si>
    <t>ARGAMASSA TRAÇO 1:3 (EM VOLUME DE CIMENTO E AREIA MÉDIA ÚMIDA), PREPARO MECÂNICO COM BETONEIRA 400 L. AF_08/2019</t>
  </si>
  <si>
    <t xml:space="preserve"> 101624 </t>
  </si>
  <si>
    <t xml:space="preserve"> 97738 </t>
  </si>
  <si>
    <t>PEÇA CIRCULAR PRÉ-MOLDADA, VOLUME DE CONCRETO DE 10 A 30 LITROS, TAXA DE FIBRA DE POLIPROPILENO APROXIMADA DE 6 KG/M³. AF_03/2024_PS</t>
  </si>
  <si>
    <t xml:space="preserve"> 00012565 </t>
  </si>
  <si>
    <t>ANEL EM CONCRETO ARMADO, LISO, PARA FOSSAS SEPTICAS E SUMIDOUROS, SEM FUNDO, DIAMETRO INTERNO DE 2,00 M E ALTURA DE 0,50 M</t>
  </si>
  <si>
    <t xml:space="preserve"> 00004720 </t>
  </si>
  <si>
    <t>PEDRA BRITADA N. 0, OU PEDRISCO (4,8 A 9,5 MM) POSTO PEDREIRA/FORNECEDOR, SEM FRETE</t>
  </si>
  <si>
    <t xml:space="preserve"> 00012532 </t>
  </si>
  <si>
    <t>ANEL EM CONCRETO ARMADO, LISO, PARA POCOS DE INSPECAO, SEM FUNDO, DIAMETRO INTERNO DE 0,60 M E ALTURA DE 0,50 M</t>
  </si>
  <si>
    <t xml:space="preserve"> 00043447 </t>
  </si>
  <si>
    <t>ANEL EM CONCRETO ARMADO, PERFURADO, PARA FOSSAS SEPTICAS E SUMIDOUROS, SEM FUNDO, DIAMETRO INTERNO DE 2,50 M E ALTURA DE 0,50 M</t>
  </si>
  <si>
    <t xml:space="preserve"> 00003529 </t>
  </si>
  <si>
    <t>JOELHO PVC, SOLDAVEL, 90 GRAUS, 25 MM, COR MARROM, PARA AGUA FRIA PREDIAL</t>
  </si>
  <si>
    <t xml:space="preserve"> 00003666 </t>
  </si>
  <si>
    <t>JUNCAO SIMPLES, PVC, 45 GRAUS, DN 40 X 40 MM, SERIE NORMAL PARA ESGOTO PREDIAL</t>
  </si>
  <si>
    <t>Instalações Prediais de Água Fria em PVC</t>
  </si>
  <si>
    <t xml:space="preserve"> 00009874 </t>
  </si>
  <si>
    <t>TUBO PVC, SOLDAVEL, DE 40 MM, AGUA FRIA (NBR-5648)</t>
  </si>
  <si>
    <t>19,00</t>
  </si>
  <si>
    <t xml:space="preserve"> 00003500 </t>
  </si>
  <si>
    <t>JOELHO, PVC SOLDAVEL, 45 GRAUS, 25 MM, COR MARROM, PARA AGUA FRIA PREDIAL</t>
  </si>
  <si>
    <t>Telhamento para Cobertura</t>
  </si>
  <si>
    <t xml:space="preserve"> 93282 </t>
  </si>
  <si>
    <t>GUINCHO ELÉTRICO DE COLUNA, CAPACIDADE 400 KG, COM MOTO FREIO, MOTOR TRIFÁSICO DE 1,25 CV - CHI DIURNO. AF_03/2016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</si>
  <si>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</si>
  <si>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</si>
  <si>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</si>
  <si>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</si>
  <si>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00005104 </t>
  </si>
  <si>
    <t>REBITE DE REPUXO EM ALUMINIO VAZADO, DIAMETRO 3,2 X 8 MM DE COMPRIMENTO (1KG = 1025 UNIDADES)</t>
  </si>
  <si>
    <t xml:space="preserve"> 00005061 </t>
  </si>
  <si>
    <t>PREGO DE ACO POLIDO COM CABECA 18 X 27 (2 1/2 X 10)</t>
  </si>
  <si>
    <t xml:space="preserve"> 00013388 </t>
  </si>
  <si>
    <t>SOLDA EM BARRA DE ESTANHO-CHUMBO 50/50</t>
  </si>
  <si>
    <t>Instalações Prediais de Águas Pluviais - Tubos, Conexões, Caixas e Ralos</t>
  </si>
  <si>
    <t xml:space="preserve"> 00000299 </t>
  </si>
  <si>
    <t>ANEL BORRACHA, DN 100 MM, PARA TUBO SERIE REFORCADA ESGOTO PREDIAL</t>
  </si>
  <si>
    <t>16,00</t>
  </si>
  <si>
    <t xml:space="preserve"> 00020170 </t>
  </si>
  <si>
    <t>LUVA SIMPLES, PVC SERIE R, 100 MM, PARA ESGOTO PREDIAL</t>
  </si>
  <si>
    <t xml:space="preserve"> 00009841 </t>
  </si>
  <si>
    <t>TUBO PVC, SERIE R, DN 100 MM, PARA ESGOTO OU AGUAS PLUVIAIS PREDIAL (NBR 5688)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</si>
  <si>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</si>
  <si>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</si>
  <si>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</si>
  <si>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</si>
  <si>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</si>
  <si>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</si>
  <si>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</si>
  <si>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</si>
  <si>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</si>
  <si>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>61,00</t>
  </si>
  <si>
    <t xml:space="preserve"> 00012001 </t>
  </si>
  <si>
    <t>CAIXA OCTOGONAL DE FUNDO MOVEL, EM PVC, DE 4" X 4", PARA ELETRODUTO FLEXIVEL CORRUGADO</t>
  </si>
  <si>
    <t>Redes Enterradas de Distribuição Elétrica</t>
  </si>
  <si>
    <t>Sistema de Proteção contra Descargas Atmosféricas - SPDA</t>
  </si>
  <si>
    <t xml:space="preserve"> 00034643 </t>
  </si>
  <si>
    <t>CAIXA DE INSPECAO PARA ATERRAMENTO E PARA RAIOS, EM POLIPROPILENO, DIAMETRO = 300 MM X ALTURA = 400 MM (INCLUIDA TAMPA SEM ESCOTILHA)</t>
  </si>
  <si>
    <t xml:space="preserve"> 00021127 </t>
  </si>
  <si>
    <t>FITA ISOLANTE ADESIVA ANTICHAMA, USO ATE 750 V, EM ROLO DE 19 MM X 5 M</t>
  </si>
  <si>
    <t>Instalações Elétricas - Rede de Distribuição</t>
  </si>
  <si>
    <t>INEL - INSTALAÇÃO ELÉTRICA/ELETRIFICAÇÃO E ILUMINAÇÃO EXTERNA</t>
  </si>
  <si>
    <t xml:space="preserve"> 00000981 </t>
  </si>
  <si>
    <t>CABO DE COBRE, FLEXIVEL, CLASSE 4 OU 5, ISOLACAO EM PVC/A, ANTICHAMA BWF-B, 1 CONDUTOR, 450/750 V, SECAO NOMINAL 4 MM2</t>
  </si>
  <si>
    <t>13,00</t>
  </si>
  <si>
    <t>46,00</t>
  </si>
  <si>
    <t xml:space="preserve"> 91946 </t>
  </si>
  <si>
    <t>SUPORTE PARAFUSADO COM PLACA DE ENCAIXE 4" X 2" MÉDIO (1,30 M DO PISO) PARA PONTO ELÉTRICO - FORNECIMENTO E INSTALAÇÃO. AF_03/2023</t>
  </si>
  <si>
    <t xml:space="preserve"> 91999 </t>
  </si>
  <si>
    <t>TOMADA BAIXA DE EMBUTIR (1 MÓDULO), 2P+T 20 A, SEM SUPORTE E SEM PLACA - FORNECIMENTO E INSTALAÇÃO. AF_03/2023</t>
  </si>
  <si>
    <t>Luminárias Externas</t>
  </si>
  <si>
    <t>Instalações Elétricas - Quadros, Cabos, Disjuntores, Contatores e Barramentos Blindados</t>
  </si>
  <si>
    <t xml:space="preserve"> 00034616 </t>
  </si>
  <si>
    <t>DISJUNTOR TERMOMAGNETICO PARA TRILHO DIN (IEC), BIPOLAR, 6 - 32 A</t>
  </si>
  <si>
    <t xml:space="preserve"> 00001570 </t>
  </si>
  <si>
    <t>TERMINAL A COMPRESSAO EM COBRE ESTANHADO PARA CABO 2,5 MM2, 1 FURO E 1 COMPRESSAO, PARA PARAFUSO DE FIXACAO M5</t>
  </si>
  <si>
    <t xml:space="preserve"> 00001574 </t>
  </si>
  <si>
    <t>TERMINAL A COMPRESSAO EM COBRE ESTANHADO PARA CABO 10 MM2, 1 FURO E 1 COMPRESSAO, PARA PARAFUSO DE FIXACAO M6</t>
  </si>
  <si>
    <t xml:space="preserve"> 00002688 </t>
  </si>
  <si>
    <t>ELETRODUTO PVC FLEXIVEL CORRUGADO, COR AMARELA, DE 25 MM</t>
  </si>
  <si>
    <t xml:space="preserve"> 00039247 </t>
  </si>
  <si>
    <t>ELETRODUTO/DUTO PEAD FLEXIVEL PAREDE SIMPLES, CORRUGACAO HELICOIDAL, COR PRETA, SEM ROSCA, DE 1 1/4", CRC 680 N, PARA CABEAMENTO SUBTERRANEO (NBR 15715)</t>
  </si>
  <si>
    <t xml:space="preserve"> 00039246 </t>
  </si>
  <si>
    <t>ELETRODUTO/DUTO PEAD FLEXIVEL PAREDE SIMPLES, CORRUGACAO HELICOIDAL, COR PRETA, SEM ROSCA, DE 1 1/2", CRC 680 N, PARA CABEAMENTO SUBTERRANEO (NBR 15715)</t>
  </si>
  <si>
    <t xml:space="preserve"> 00002446 </t>
  </si>
  <si>
    <t>ELETRODUTO/DUTO PEAD FLEXIVEL PAREDE SIMPLES, CORRUGACAO HELICOIDAL, COR PRETA, SEM ROSCA, DE 2", CRC 680 N, PARA CABEAMENTO SUBTERRANEO (NBR 15715)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</si>
  <si>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</si>
  <si>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</si>
  <si>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00003379 </t>
  </si>
  <si>
    <t>HASTE DE ATERRAMENTO EM ACO COM 3,00 M DE COMPRIMENTO E DN = 5/8", REVESTIDA COM BAIXA CAMADA DE COBRE, SEM CONECTOR</t>
  </si>
  <si>
    <t xml:space="preserve"> 98463 </t>
  </si>
  <si>
    <t>SUPORTE ISOLADOR PARA FIXAÇÃO DA CORDOALHA DE COBRE EM ALVENARIA OU CONCRETO - FORNECIMENTO E INSTALAÇÃO. AF_08/2023</t>
  </si>
  <si>
    <t xml:space="preserve"> 00000867 </t>
  </si>
  <si>
    <t>CABO DE COBRE NU 50 MM2 MEIO-DURO</t>
  </si>
  <si>
    <t xml:space="preserve"> 88243 </t>
  </si>
  <si>
    <t>AJUDANTE ESPECIALIZADO COM ENCARGOS COMPLEMENTARES</t>
  </si>
  <si>
    <t xml:space="preserve"> 00004823 </t>
  </si>
  <si>
    <t>MASSA PLASTICA PARA MARMORE/GRANITO</t>
  </si>
  <si>
    <t xml:space="preserve"> 00037329 </t>
  </si>
  <si>
    <t>REJUNTE EPOXI, QUALQUER COR</t>
  </si>
  <si>
    <t xml:space="preserve"> 00020269 </t>
  </si>
  <si>
    <t>LAVATORIO / CUBA DE EMBUTIR, OVAL, DE LOUCA BRANCA, SEM LADRAO, DIMENSOES *50 X 35* CM (L X C)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</si>
  <si>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</si>
  <si>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</si>
  <si>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</si>
  <si>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</si>
  <si>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95469 </t>
  </si>
  <si>
    <t>VASO SANITARIO SIFONADO CONVENCIONAL COM LOUÇA BRANCA - FORNECIMENTO E INSTALAÇÃO. AF_01/2020</t>
  </si>
  <si>
    <t>30,83</t>
  </si>
  <si>
    <t>0,06</t>
  </si>
  <si>
    <t xml:space="preserve"> 00011029 </t>
  </si>
  <si>
    <t>HASTE RETA PARA GANCHO DE FERRO GALVANIZADO, COM ROSCA 1/4" X 30 CM PARA FIXACAO DE TELHA METALICA, INCLUI PORCA E ARRUELAS DE VEDACAO</t>
  </si>
  <si>
    <t>CJ</t>
  </si>
  <si>
    <t>0,00</t>
  </si>
  <si>
    <t>12,54</t>
  </si>
  <si>
    <t>0,02</t>
  </si>
  <si>
    <t>0,01</t>
  </si>
  <si>
    <t>0,13</t>
  </si>
  <si>
    <t>0,44</t>
  </si>
  <si>
    <t>0,05</t>
  </si>
  <si>
    <t>4,50</t>
  </si>
  <si>
    <t>0,17</t>
  </si>
  <si>
    <t>36,00</t>
  </si>
  <si>
    <t>Pintura Interna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</si>
  <si>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</si>
  <si>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</si>
  <si>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</si>
  <si>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</si>
  <si>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Pintura Externa</t>
  </si>
  <si>
    <t>Pintura para Pisos e para Sinalização Horizontal e Vertical</t>
  </si>
  <si>
    <t xml:space="preserve"> 00012815 </t>
  </si>
  <si>
    <t>FITA CREPE ROLO DE *25* MM X 50 M</t>
  </si>
  <si>
    <t xml:space="preserve"> 00007348 </t>
  </si>
  <si>
    <t>TINTA ACRILICA PREMIUM PARA PISO</t>
  </si>
  <si>
    <t>Paisagismo - Plantio</t>
  </si>
  <si>
    <t>Cercas, Protetores e Alambrados</t>
  </si>
  <si>
    <t xml:space="preserve"> 00043130 </t>
  </si>
  <si>
    <t>ARAME GALVANIZADO 12 BWG, D = 2,76 MM (0,048 KG/M) OU 14 BWG, D = 2,11 MM (0,026 KG/M)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</si>
  <si>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</si>
  <si>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</si>
  <si>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</si>
  <si>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>6,90</t>
  </si>
  <si>
    <t xml:space="preserve"> 00000003 </t>
  </si>
  <si>
    <t>ACIDO CLORIDRICO / ACIDO MURIATICO, DILUICAO 10% A 12% PARA USO EM LIMPEZA</t>
  </si>
  <si>
    <t>Contratação de empresa especializada para execução de obras de reforma, adequação, revitalização e implantação de cobertura metálica na Praça Ostelino Cardoso, distrito sede do município de Brasilândia/MS</t>
  </si>
  <si>
    <t>SERVIÇOS PRELIMINARES</t>
  </si>
  <si>
    <t xml:space="preserve"> 00013244 </t>
  </si>
  <si>
    <t>CONE DE SINALIZACAO EM PVC RIGIDO COM FAIXA REFLETIVA, H = 70 / 76 CM</t>
  </si>
  <si>
    <t>ADMINISTRAÇÃO DE OBRA</t>
  </si>
  <si>
    <t xml:space="preserve"> 90778 </t>
  </si>
  <si>
    <t>ENGENHEIRO CIVIL DE OBRA PLENO COM ENCARGOS COMPLEMENTARES</t>
  </si>
  <si>
    <t xml:space="preserve"> 90769 </t>
  </si>
  <si>
    <t>ARQUITETO DE OBRA PLENO COM ENCARGOS COMPLEMENTARES</t>
  </si>
  <si>
    <t xml:space="preserve"> 90780 </t>
  </si>
  <si>
    <t>MESTRE DE OBRAS COM ENCARGOS COMPLEMENTARES</t>
  </si>
  <si>
    <t xml:space="preserve"> 2.4 </t>
  </si>
  <si>
    <t>REMOÇÕES E DEMOLIÇÕES</t>
  </si>
  <si>
    <t>CALÇADAS, RAMPAS E ITENS EXTERNOS</t>
  </si>
  <si>
    <t xml:space="preserve"> 104790 </t>
  </si>
  <si>
    <t>DEMOLIÇÃO DE PISO DE CONCRETO SIMPLES, DE FORMA MECANIZADA COM MARTELETE, SEM REAPROVEITAMENTO. AF_09/2023</t>
  </si>
  <si>
    <t xml:space="preserve"> 97627 </t>
  </si>
  <si>
    <t>DEMOLIÇÃO DE PILARES E VIGAS EM CONCRETO ARMADO, DE FORMA MECANIZADA COM MARTELETE, SEM REAPROVEITAMENTO. AF_09/2023</t>
  </si>
  <si>
    <t xml:space="preserve"> 100984 </t>
  </si>
  <si>
    <t>CARGA, MANOBRA E DESCARGA DE ENTULHO EM CAMINHÃO BASCULANTE 18 M³ - CARGA COM ESCAVADEIRA HIDRÁULICA (CAÇAMBA DE 0,80 M³ / 111 HP) E DESCARGA LIVRE (UNIDADE: M3). AF_07/2020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</si>
  <si>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</si>
  <si>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</si>
  <si>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</si>
  <si>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3.2 </t>
  </si>
  <si>
    <t>SANITÁRIOS</t>
  </si>
  <si>
    <t xml:space="preserve"> 3.2.1 </t>
  </si>
  <si>
    <t>ESTRUTURAS E ITENS INTERNOS</t>
  </si>
  <si>
    <t xml:space="preserve"> 3.2.1.1 </t>
  </si>
  <si>
    <t xml:space="preserve"> 97663 </t>
  </si>
  <si>
    <t>REMOÇÃO DE LOUÇAS, DE FORMA MANUAL, SEM REAPROVEITAMENTO. AF_09/2023</t>
  </si>
  <si>
    <t xml:space="preserve"> 3.2.1.2 </t>
  </si>
  <si>
    <t xml:space="preserve"> 97664 </t>
  </si>
  <si>
    <t>REMOÇÃO DE ACESSÓRIOS, DE FORMA MANUAL, SEM REAPROVEITAMENTO. AF_09/2023</t>
  </si>
  <si>
    <t xml:space="preserve"> 3.2.1.3 </t>
  </si>
  <si>
    <t xml:space="preserve"> 97644 </t>
  </si>
  <si>
    <t>REMOÇÃO DE PORTAS, DE FORMA MANUAL, SEM REAPROVEITAMENTO. AF_09/2023</t>
  </si>
  <si>
    <t xml:space="preserve"> 3.2.1.4 </t>
  </si>
  <si>
    <t xml:space="preserve"> 97634 </t>
  </si>
  <si>
    <t>DEMOLIÇÃO DE REVESTIMENTO CERÂMICO, DE FORMA MECANIZADA COM MARTELETE, SEM REAPROVEITAMENTO. AF_09/2023</t>
  </si>
  <si>
    <t xml:space="preserve"> 3.2.1.5 </t>
  </si>
  <si>
    <t xml:space="preserve"> 97622 </t>
  </si>
  <si>
    <t>DEMOLIÇÃO DE ALVENARIA DE BLOCO FURADO, DE FORMA MANUAL, SEM REAPROVEITAMENTO. AF_09/2023</t>
  </si>
  <si>
    <t xml:space="preserve"> 3.2.1.6 </t>
  </si>
  <si>
    <t xml:space="preserve"> 3.2.1.7 </t>
  </si>
  <si>
    <t xml:space="preserve"> 3.2.2 </t>
  </si>
  <si>
    <t>TELHAMENTO</t>
  </si>
  <si>
    <t xml:space="preserve"> 3.2.2.1 </t>
  </si>
  <si>
    <t xml:space="preserve"> 97642 </t>
  </si>
  <si>
    <t>REMOÇÃO DE TRAMA METÁLICA OU DE MADEIRA PARA FORRO, DE FORMA MANUAL, SEM REAPROVEITAMENTO. AF_09/2023</t>
  </si>
  <si>
    <t xml:space="preserve"> 3.2.2.2 </t>
  </si>
  <si>
    <t xml:space="preserve"> 97647 </t>
  </si>
  <si>
    <t>REMOÇÃO DE TELHAS DE FIBROCIMENTO METÁLICA E CERÂMICA, DE FORMA MANUAL, SEM REAPROVEITAMENTO. AF_09/2023</t>
  </si>
  <si>
    <t xml:space="preserve"> 3.2.2.3 </t>
  </si>
  <si>
    <t xml:space="preserve"> 97650 </t>
  </si>
  <si>
    <t>REMOÇÃO DE TRAMA DE MADEIRA PARA COBERTURA, DE FORMA MANUAL, SEM REAPROVEITAMENTO. AF_09/2023</t>
  </si>
  <si>
    <t xml:space="preserve"> 3.2.2.4 </t>
  </si>
  <si>
    <t xml:space="preserve"> 100328 </t>
  </si>
  <si>
    <t>RETIRADA E RECOLOCAÇÃO DE TELHA CERÂMICA DE ENCAIXE, COM ATÉ DUAS ÁGUAS, INCLUSO IÇAMENTO. AF_07/2019</t>
  </si>
  <si>
    <t xml:space="preserve"> 3.2.2.5 </t>
  </si>
  <si>
    <t xml:space="preserve"> 3.2.2.6 </t>
  </si>
  <si>
    <t xml:space="preserve"> 3.3 </t>
  </si>
  <si>
    <t>ACADEMIA AO AR LIVRE</t>
  </si>
  <si>
    <t xml:space="preserve"> 3.3.1 </t>
  </si>
  <si>
    <t xml:space="preserve"> DMTR.SEDI003 </t>
  </si>
  <si>
    <t>REMOÇÂO DE EQUIPAMENTOS DE ACADEMIA AO AR LIVRE (CHUMBADOS SOBRE CONCRETO)</t>
  </si>
  <si>
    <t xml:space="preserve"> 3.3.2 </t>
  </si>
  <si>
    <t xml:space="preserve"> 3.3.3 </t>
  </si>
  <si>
    <t xml:space="preserve"> 3.4 </t>
  </si>
  <si>
    <t>ÁRVORES E VEGETAÇÃO</t>
  </si>
  <si>
    <t xml:space="preserve"> 3.4.1 </t>
  </si>
  <si>
    <t xml:space="preserve"> 98529 </t>
  </si>
  <si>
    <t>CORTE RASO E RECORTE DE ÁRVORE COM DIÂMETRO DE TRONCO MAIOR OU IGUAL A 0,20 M E MENOR QUE 0,40 M. AF_03/2024</t>
  </si>
  <si>
    <t xml:space="preserve"> 3.4.2 </t>
  </si>
  <si>
    <t xml:space="preserve"> 98526 </t>
  </si>
  <si>
    <t>REMOÇÃO DE RAÍZES REMANESCENTES DE TRONCO DE ÁRVORE COM DIÂMETRO MAIOR OU IGUAL A 0,20 M E MENOR QUE 0,40 M. AF_03/2024</t>
  </si>
  <si>
    <t xml:space="preserve"> 3.4.3 </t>
  </si>
  <si>
    <t xml:space="preserve"> 3.4.4 </t>
  </si>
  <si>
    <t xml:space="preserve"> 3.4.5 </t>
  </si>
  <si>
    <t xml:space="preserve"> 3.5 </t>
  </si>
  <si>
    <t>PALCO</t>
  </si>
  <si>
    <t xml:space="preserve"> 3.5.1 </t>
  </si>
  <si>
    <t xml:space="preserve"> 3.5.2 </t>
  </si>
  <si>
    <t xml:space="preserve"> 3.5.3 </t>
  </si>
  <si>
    <t xml:space="preserve"> 3.6 </t>
  </si>
  <si>
    <t>QUADRA  POLIESPORTIVA</t>
  </si>
  <si>
    <t xml:space="preserve"> 3.6.1 </t>
  </si>
  <si>
    <t xml:space="preserve"> 104802 </t>
  </si>
  <si>
    <t>REMOÇÃO DE TELA DE ARAME GALVANIZADO DE ALAMBRADOS PARA QUADRAS POLIESPORTIVAS, DE FORMA MANUAL, SEM REMOÇÃO DA ESTRUTURA DE SUSTENTAÇÃO, SEM REAPROVEITAMENTO. AF_09/2023</t>
  </si>
  <si>
    <t xml:space="preserve"> 3.6.2 </t>
  </si>
  <si>
    <t xml:space="preserve"> 3.6.3 </t>
  </si>
  <si>
    <t xml:space="preserve"> 3.7 </t>
  </si>
  <si>
    <t>PLAYGROUD</t>
  </si>
  <si>
    <t xml:space="preserve"> 3.7.1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</si>
  <si>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</si>
  <si>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</si>
  <si>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</si>
  <si>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</si>
  <si>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4.3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</si>
  <si>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</si>
  <si>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</si>
  <si>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4.4 </t>
  </si>
  <si>
    <t xml:space="preserve"> 103208 </t>
  </si>
  <si>
    <t>INSTALAÇÃO DE ROTAÇÃO VERTICAL DUPLO, EM TUBO DE ACO CARBONO - EQUIPAMENTO DE GINASTICA PARA ACADEMIA AO AR LIVRE / ACADEMIA DA TERCEIRA IDADE - ATI, INSTALADO SOBRE PISO DE CONCRETO EXISTENTE. AF_10/2021</t>
  </si>
  <si>
    <t xml:space="preserve"> 4.5 </t>
  </si>
  <si>
    <t xml:space="preserve"> 103188 </t>
  </si>
  <si>
    <t>INSTALAÇÃO DE SIMULADOR DE CAVALGADA TRIPLO, EM TUBO DE AÇO CARBONO - EQUIPAMENTO DE GINÁSTICA PARA ACADEMIA AO AR LIVRE / ACADEMIA DA TERCEIRA IDADE - ATI, INSTALADO SOBRE PISO DE CONCRETO EXISTENTE. AF_10/2021</t>
  </si>
  <si>
    <t xml:space="preserve"> 4.6 </t>
  </si>
  <si>
    <t xml:space="preserve"> 103195 </t>
  </si>
  <si>
    <t>INSTALAÇÃO DE PLACA ORIENTATIVA SOBRE EXERCÍCIOS, 2,00M X 1,00M, EM TUBO DE AÇO CARBONO - PARA ACADEMIA AO AR LIVRE / ACADEMIA DA TERCEIRA IDADE - ATI, INSTALADO SOBRE SOLO. AF_10/2021</t>
  </si>
  <si>
    <t>QUADRA POLIESPORTIVA</t>
  </si>
  <si>
    <t>LIMPEZA E PREPARAÇÃO DA BASE</t>
  </si>
  <si>
    <t xml:space="preserve"> 5.1.1.1 </t>
  </si>
  <si>
    <t xml:space="preserve"> 102488 </t>
  </si>
  <si>
    <t>PREPARO DO PISO CIMENTADO PARA PINTURA - LIXAMENTO E LIMPEZA. AF_05/2021</t>
  </si>
  <si>
    <t xml:space="preserve"> 5.1.1.2 </t>
  </si>
  <si>
    <t xml:space="preserve"> 99814 </t>
  </si>
  <si>
    <t>LIMPEZA DE SUPERFÍCIE PISO OU PAREDE COM JATO DE ALTA PRESSÃO. AF_10/2025</t>
  </si>
  <si>
    <t>PINTURA E DEMARCAÇÕES</t>
  </si>
  <si>
    <t xml:space="preserve"> 5.1.2.1 </t>
  </si>
  <si>
    <t xml:space="preserve"> 102492 </t>
  </si>
  <si>
    <t>PINTURA DE PISO COM TINTA ACRÍLICA, APLICAÇÃO MANUAL, 3 DEMÃOS, INCLUSO FUNDO PREPARADOR. AF_05/2021</t>
  </si>
  <si>
    <t xml:space="preserve"> 5.1.2.2 </t>
  </si>
  <si>
    <t xml:space="preserve"> 102504 </t>
  </si>
  <si>
    <t>PINTURA DE DEMARCAÇÃO DE QUADRA POLIESPORTIVA COM TINTA ACRÍLICA, E = 5 CM, APLICAÇÃO MANUAL. AF_05/2021</t>
  </si>
  <si>
    <t>ALAMBRADO</t>
  </si>
  <si>
    <t xml:space="preserve"> 102362 </t>
  </si>
  <si>
    <t>ALAMBRADO PARA QUADRA POLIESPORTIVA, ESTRUTURADO POR TUBOS DE AÇO GALVANIZADO, (MONTANTES COM DIÂMETRO 2", TRAVESSAS E ESCORAS COM DIÂMETRO 1 ¼"), COM TELA DE ARAME GALVANIZADO, FIO 14 BWG E MALHA QUADRADA 5X5CM (EXCETO MURETA). AF_12/2025</t>
  </si>
  <si>
    <t xml:space="preserve"> 5.3 </t>
  </si>
  <si>
    <t>ESTRUTURAS E EQUIPAMENTO</t>
  </si>
  <si>
    <t xml:space="preserve"> 5.3.1 </t>
  </si>
  <si>
    <t xml:space="preserve"> 103769 </t>
  </si>
  <si>
    <t>PAR DE TABELAS DE BASQUETE DE COMPENSADO NAVAL, COM AROS E REDES - FORNECIMENTO E INSTALAÇÃO. AF_03/2022</t>
  </si>
  <si>
    <t xml:space="preserve"> 5.3.2 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</si>
  <si>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</si>
  <si>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</si>
  <si>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5.3.3 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</si>
  <si>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</si>
  <si>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</si>
  <si>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 xml:space="preserve"> 5.4 </t>
  </si>
  <si>
    <t>REFORMA BANCOS DE CONCRETO</t>
  </si>
  <si>
    <t xml:space="preserve"> 5.4.1 </t>
  </si>
  <si>
    <t xml:space="preserve"> 5.4.2 </t>
  </si>
  <si>
    <t xml:space="preserve"> 91519 </t>
  </si>
  <si>
    <t>ESTUCAMENTO DE DENSIDADE BAIXA DE PANOS DE FACHADA DO SISTEMA DE PAREDES DE CONCRETO EM UNIDADES HABITACIONAIS DE PAVIMENTO ÚNICO, UTILIZAÇÃO DE ARGAMASSA COLANTE. AF_12/2024</t>
  </si>
  <si>
    <t xml:space="preserve"> 5.4.3 </t>
  </si>
  <si>
    <t xml:space="preserve"> 102489 </t>
  </si>
  <si>
    <t>PINTURA HIDROFUGANTE COM SILICONE, APLICAÇÃO MANUAL, 2 DEMÃOS. AF_05/2021</t>
  </si>
  <si>
    <t xml:space="preserve"> 5.5 </t>
  </si>
  <si>
    <t>MOBILIARIO</t>
  </si>
  <si>
    <t xml:space="preserve"> 5.5.1 </t>
  </si>
  <si>
    <t xml:space="preserve"> 103310 </t>
  </si>
  <si>
    <t>INSTALAÇÃO DE LIXEIRA METÁLICA DUPLA, CAPACIDADE DE 60 L, EM TUBO DE AÇO CARBONO E CESTOS EM CHAPA DE AÇO COM PINTURA ELETROSTÁTICA, SOBRE SOLO. AF_11/2021</t>
  </si>
  <si>
    <t xml:space="preserve"> 5.5.2 </t>
  </si>
  <si>
    <t xml:space="preserve"> 103307 </t>
  </si>
  <si>
    <t>INSTALAÇÃO DE LIXEIRA METÁLICA DUPLA, CAPACIDADE DE 60 L, EM TUBO DE AÇO CARBONO E CESTOS EM CHAPA DE AÇO COM PINTURA ELETROSTÁTICA, SOBRE PISO DE CONCRETO EXISTENTE. AF_11/2021</t>
  </si>
  <si>
    <t xml:space="preserve"> 5.5.3 </t>
  </si>
  <si>
    <t xml:space="preserve"> DMTR.SEDI.102.6 </t>
  </si>
  <si>
    <t>IMPLANTAÇÃO DE MESA DE PRAÇA EM CONCRETO ARMADO, DIMENSÕES DE TAMPO 0,90 M X 0,90 M X 0,08 M, DIMENSÕES DE BASE 0,40 M X 0,40 M X 1,27 M, INCLUSIVE 4 BANCOS INDIVIDUAIS DE CONCRETO, DIMENSÕES DOS BANCOS 0,44 M X 0,44 M X 0,45 M, COM BORDOS CHANFRADOS ARREDONDADOS E ACABAMENTO LISO DESEMPENADO, BASE DA MESA COM 0,50 M PENETRADA NO SOLO E BANCOS APOIADOS SOBRE O SOLO/GRAMÍNEA. INCLUSIVE ESCAVAÇÃO.</t>
  </si>
  <si>
    <t xml:space="preserve"> 5.5.4 </t>
  </si>
  <si>
    <t xml:space="preserve"> DMTR.SERV004 </t>
  </si>
  <si>
    <t>Estrutura para Painel em ACM (fachadas) [Ref: 061458 SEDOP] (DEZ-2025)</t>
  </si>
  <si>
    <t xml:space="preserve"> COT3418 </t>
  </si>
  <si>
    <t>Painel em ACM de 4mm [A00096 SEDOP] (DEZ-2025)</t>
  </si>
  <si>
    <t>ÁREA INFANTIL - PLAYGROUND</t>
  </si>
  <si>
    <t>CAIXA DE AREIA E PLAYGROUD</t>
  </si>
  <si>
    <t xml:space="preserve"> DMTR.INS.4.24 </t>
  </si>
  <si>
    <t>PLAYGROUD MULTIUSO PARA CRIANÇAS DE 3 A 12 ANOS, CONTENDO OS ITENS OU EQUIVALENTES: 02 -TORRE COM COBERTURA 01 - TORRE SEM COBERTURA 01 - ESCALADA TIPO TEIA METÁLICA 02 - ESCORREGADOR RETO ROTOMOLDADO 01 - ESCADA ROTOMOLDADA COM CORRIMÃO 01 - DESCIDA BOMBEIRO ZIG ZAG 01 - BALANÇO 2 ASSENTOS ROTOMOLDADOS 01 - PASSARELA TÚNEL ROTOMOLDADO 01 - PASSARELA POSITIVA METÁLICA 01 - ESCADA DE DISCOS 01 - GANGORRA 2 LUGARES ACOPLADA 01 - JOGO DA VELHA ROTOMOLDADO 01 - CERCA DE PROTEÇÃO. INCLUSIVE TRANSPORTE E INSTALAÇÃO.</t>
  </si>
  <si>
    <t xml:space="preserve"> 6.1.2 </t>
  </si>
  <si>
    <t xml:space="preserve"> 102712 </t>
  </si>
  <si>
    <t>GEOTÊXTIL NÃO TECIDO 100% POLIÉSTER, RESISTÊNCIA A TRAÇÃO DE 9 KN/M (RT - 9), INSTALADO EM DRENO - FORNECIMENTO E INSTALAÇÃO. AF_07/2021</t>
  </si>
  <si>
    <t xml:space="preserve"> 6.1.3 </t>
  </si>
  <si>
    <t xml:space="preserve"> 00000367 </t>
  </si>
  <si>
    <t>AREIA GROSSA - POSTO JAZIDA/FORNECEDOR (RETIRADO NA JAZIDA, SEM TRANSPORTE)</t>
  </si>
  <si>
    <t xml:space="preserve"> 6.1.4 </t>
  </si>
  <si>
    <t xml:space="preserve"> 95426 </t>
  </si>
  <si>
    <t>TRANSPORTE COM CAMINHÃO BASCULANTE DE 18 M³, EM VIA URBANA EM REVESTIMENTO PRIMÁRIO (UNIDADE: M3XKM). AF_07/2020</t>
  </si>
  <si>
    <t xml:space="preserve"> 6.1.5 </t>
  </si>
  <si>
    <t xml:space="preserve"> 6.1.6 </t>
  </si>
  <si>
    <t xml:space="preserve"> 95427 </t>
  </si>
  <si>
    <t>TRANSPORTE COM CAMINHÃO BASCULANTE DE 18 M³, EM VIA URBANA PAVIMENTADA, ADICIONAL PARA DMT EXCEDENTE A 30 KM (UNIDADE: M3XKM). AF_07/2020</t>
  </si>
  <si>
    <t>ALAMBRADO E VEDAÇÃO</t>
  </si>
  <si>
    <t xml:space="preserve"> 106466 </t>
  </si>
  <si>
    <t>INSTALAÇÃO DE TELA DE ARAME GALVANIZADA, PARA ALAMBRADO COM TUBOS DE AÇO, QUADRANGULAR / LOSANGULAR, FIO 2,11 MM (14 BWG), MALHA 5 X 5 CM, H = 2 M. AF_12/2025</t>
  </si>
  <si>
    <t xml:space="preserve"> 00003777 </t>
  </si>
  <si>
    <t>LONA PLASTICA PESADA PRETA, E = 150 MICRA</t>
  </si>
  <si>
    <t xml:space="preserve"> 100733 </t>
  </si>
  <si>
    <t>PINTURA COM TINTA ACRÍLICA DE FUNDO PULVERIZADA SOBRE SUPERFÍCIES METÁLICAS (EXCETO PERFIL) EXECUTADO EM OBRA (POR DEMÃO). AF_01/2020_PE</t>
  </si>
  <si>
    <t xml:space="preserve"> 6.2.4 </t>
  </si>
  <si>
    <t xml:space="preserve"> 100741 </t>
  </si>
  <si>
    <t>PINTURA COM TINTA ALQUÍDICA DE ACABAMENTO (ESMALTE SINTÉTICO ACETINADO) PULVERIZADA SOBRE SUPERFÍCIES METÁLICAS (EXCETO PERFIL) EXECUTADO EM OBRA (POR DEMÃO). AF_01/2020_PE</t>
  </si>
  <si>
    <t xml:space="preserve"> 6.3 </t>
  </si>
  <si>
    <t>BANCOS DE CONCRETO</t>
  </si>
  <si>
    <t xml:space="preserve"> 6.3.1 </t>
  </si>
  <si>
    <t xml:space="preserve"> 97736 </t>
  </si>
  <si>
    <t>PEÇA RETANGULAR PRÉ-MOLDADA, VOLUME DE CONCRETO ACIMA DE 100 LITROS, TAXA DE AÇO APROXIMADA DE 30KG/M³. AF_03/2024</t>
  </si>
  <si>
    <t xml:space="preserve"> 6.3.2 </t>
  </si>
  <si>
    <t>SANITÁRIOS - CIVIL</t>
  </si>
  <si>
    <t>SISTEMA DE VEDAÇÃO VERTICAL</t>
  </si>
  <si>
    <t>ALVENARIA ESTRUTURAL</t>
  </si>
  <si>
    <t xml:space="preserve"> 7.1.1.1 </t>
  </si>
  <si>
    <t xml:space="preserve"> 89480 </t>
  </si>
  <si>
    <t>ALVENARIA DE BLOCOS DE CONCRETO ESTRUTURAL 14X19X29 CM (ESPESSURA 14 CM), FBK = 14 MPA, UTILIZANDO COLHER DE PEDREIRO. AF_10/2022</t>
  </si>
  <si>
    <t>DIVISÓRIAS</t>
  </si>
  <si>
    <t xml:space="preserve"> 7.1.2.1 </t>
  </si>
  <si>
    <t xml:space="preserve"> 102253 </t>
  </si>
  <si>
    <t>DIVISORIA SANITÁRIA, EM GRANITO CINZA POLIDO, ESP = 3CM, ASSENTADO COM ARGAMASSA COLANTE AC III-E. AF_10/2025</t>
  </si>
  <si>
    <t>CONCRETO ARMADO PARA VERGAS  - alinhar com as janelas do arquitetonico</t>
  </si>
  <si>
    <t xml:space="preserve"> 93184 </t>
  </si>
  <si>
    <t>VERGA PRÉ-MOLDADA COM ATÉ 1,5 M DE VÃO, ESPESSURA DE *20* CM. AF_03/2024</t>
  </si>
  <si>
    <t xml:space="preserve"> 93194 </t>
  </si>
  <si>
    <t>CONTRAVERGA PRÉ-MOLDADA, ESPESSURA DE *20* CM. AF_03/2024</t>
  </si>
  <si>
    <t>PORTAS</t>
  </si>
  <si>
    <t xml:space="preserve"> 7.3.1.1 </t>
  </si>
  <si>
    <t xml:space="preserve"> 90796 </t>
  </si>
  <si>
    <t>KIT DE PORTA-PRONTA DE MADEIRA EM ACABAMENTO MELAMÍNICO BRANCO, FOLHA LEVE OU MÉDIA, E BATENTE METÁLICO, 80X210CM, FIXAÇÃO COM ARGAMASSA - FORNECIMENTO E INSTALAÇÃO. AF_10/2025</t>
  </si>
  <si>
    <t xml:space="preserve"> 7.3.1.2 </t>
  </si>
  <si>
    <t xml:space="preserve"> 91341 </t>
  </si>
  <si>
    <t>PORTA EM ALUMÍNIO DE ABRIR TIPO VENEZIANA COM GUARNIÇÃO, FIXAÇÃO COM PARAFUSOS - FORNECIMENTO E INSTALAÇÃO. AF_10/2025</t>
  </si>
  <si>
    <t xml:space="preserve"> 7.3.1.3 </t>
  </si>
  <si>
    <t xml:space="preserve"> 90797 </t>
  </si>
  <si>
    <t>KIT DE PORTA-PRONTA DE MADEIRA EM ACABAMENTO MELAMÍNICO BRANCO, FOLHA LEVE OU MÉDIA, E BATENTE METÁLICO, 90X210CM, FIXAÇÃO COM ARGAMASSA - FORNECIMENTO E INSTALAÇÃO. AF_10/2025</t>
  </si>
  <si>
    <t xml:space="preserve"> 7.3.2 </t>
  </si>
  <si>
    <t>JANELAS</t>
  </si>
  <si>
    <t xml:space="preserve"> 7.3.2.1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</si>
  <si>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</si>
  <si>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</si>
  <si>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7.4 </t>
  </si>
  <si>
    <t>FERRAGENS E ACESSÓRIOS</t>
  </si>
  <si>
    <t xml:space="preserve"> 7.4.1 </t>
  </si>
  <si>
    <t xml:space="preserve"> 100866 </t>
  </si>
  <si>
    <t>BARRA DE APOIO RETA, EM ACO INOX POLIDO, COMPRIMENTO 60CM, FIXADA NA PAREDE - FORNECIMENTO E INSTALAÇÃO. AF_01/2020</t>
  </si>
  <si>
    <t xml:space="preserve"> 7.4.2 </t>
  </si>
  <si>
    <t xml:space="preserve"> 100867 </t>
  </si>
  <si>
    <t>BARRA DE APOIO RETA, EM ACO INOX POLIDO, COMPRIMENTO 70 CM, FIXADA NA PAREDE - FORNECIMENTO E INSTALAÇÃO. AF_01/2020</t>
  </si>
  <si>
    <t xml:space="preserve"> 7.4.3 </t>
  </si>
  <si>
    <t xml:space="preserve"> 100872 </t>
  </si>
  <si>
    <t>BARRA DE APOIO RETA, EM ALUMINIO, COMPRIMENTO 80 CM, FIXADA NA PAREDE - FORNECIMENTO E INSTALAÇÃO. AF_01/2020</t>
  </si>
  <si>
    <t xml:space="preserve"> 7.5 </t>
  </si>
  <si>
    <t>REVESTIMENTOS INTERNO E EXTERNO</t>
  </si>
  <si>
    <t xml:space="preserve"> 7.5.1 </t>
  </si>
  <si>
    <t xml:space="preserve"> 87878 </t>
  </si>
  <si>
    <t>CHAPISCO APLICADO EM ALVENARIAS E ESTRUTURAS DE CONCRETO INTERNAS, COM COLHER DE PEDREIRO. ARGAMASSA TRAÇO 1:3 COM PREPARO MANUAL. AF_10/2022</t>
  </si>
  <si>
    <t xml:space="preserve"> 7.5.2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</si>
  <si>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</si>
  <si>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</si>
  <si>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7.5.3 </t>
  </si>
  <si>
    <t xml:space="preserve"> 87267 </t>
  </si>
  <si>
    <t>REVESTIMENTO CERÂMICO PARA PAREDES INTERNAS COM PLACAS TIPO ESMALTADA DE DIMENSÕES 20X20 CM APLICADAS A MEIA ALTURA DAS PAREDES. AF_02/2023_PE</t>
  </si>
  <si>
    <t xml:space="preserve"> 7.6 </t>
  </si>
  <si>
    <t>SISTEMAS DE PISOS</t>
  </si>
  <si>
    <t xml:space="preserve"> 7.6.1 </t>
  </si>
  <si>
    <t>PAVIMENTAÇÃO INTERNA</t>
  </si>
  <si>
    <t xml:space="preserve"> 7.6.1.1 </t>
  </si>
  <si>
    <t xml:space="preserve"> 87767 </t>
  </si>
  <si>
    <t>CONTRAPISO EM ARGAMASSA TRAÇO 1:4 (CIMENTO E AREIA), PREPARO MANUAL, APLICADO EM ÁREAS MOLHADAS SOBRE IMPERMEABILIZAÇÃO, ACABAMENTO NÃO REFORÇADO, ESPESSURA 4CM. AF_07/2021</t>
  </si>
  <si>
    <t xml:space="preserve"> 7.6.1.2 </t>
  </si>
  <si>
    <t xml:space="preserve"> 87251 </t>
  </si>
  <si>
    <t>REVESTIMENTO CERÂMICO PARA PISO COM PLACAS TIPO ESMALTADA DE DIMENSÕES 45X45 CM APLICADA EM AMBIENTES DE ÁREA MAIOR QUE 10 M2. AF_02/2023_PE</t>
  </si>
  <si>
    <t xml:space="preserve"> 7.7 </t>
  </si>
  <si>
    <t>FORRO</t>
  </si>
  <si>
    <t xml:space="preserve"> 7.7.1 </t>
  </si>
  <si>
    <t xml:space="preserve"> 96116 </t>
  </si>
  <si>
    <t>FORRO EM RÉGUAS DE PVC, FRISADO, PARA AMBIENTES COMERCIAIS, INCLUSIVE ESTRUTURA BIDIRECIONAL DE FIXAÇÃO. AF_08/2023_PS</t>
  </si>
  <si>
    <t xml:space="preserve"> 7.8 </t>
  </si>
  <si>
    <t>PINTURAS E ACABAMENTOS</t>
  </si>
  <si>
    <t xml:space="preserve"> 7.8.1 </t>
  </si>
  <si>
    <t>PINTURA EDIFICAÇÃO</t>
  </si>
  <si>
    <t xml:space="preserve"> 7.8.1.1 </t>
  </si>
  <si>
    <t xml:space="preserve"> 7.8.1.2 </t>
  </si>
  <si>
    <t xml:space="preserve"> 96130 </t>
  </si>
  <si>
    <t>APLICAÇÃO MANUAL DE MASSA ACRÍLICA EM PAREDES EXTERNAS DE CASAS, UMA DEMÃO. AF_03/2024</t>
  </si>
  <si>
    <t xml:space="preserve"> 7.8.1.3 </t>
  </si>
  <si>
    <t xml:space="preserve"> 104641 </t>
  </si>
  <si>
    <t>PINTURA LÁTEX ACRÍLICA ECONÔMICA, APLICAÇÃO MANUAL EM PAREDES, DUAS DEMÃOS. AF_04/2023</t>
  </si>
  <si>
    <t xml:space="preserve"> 7.9 </t>
  </si>
  <si>
    <t>BANCADAS</t>
  </si>
  <si>
    <t xml:space="preserve"> 7.9.1 </t>
  </si>
  <si>
    <t xml:space="preserve"> 190212 </t>
  </si>
  <si>
    <t>SBC</t>
  </si>
  <si>
    <t>TAMPO/BANCADA SECA DE MARMORE BEGE BAHIA 3cm</t>
  </si>
  <si>
    <t xml:space="preserve"> 7.10 </t>
  </si>
  <si>
    <t>SISTEMAS DE COBERTURA</t>
  </si>
  <si>
    <t xml:space="preserve"> 7.10.1 </t>
  </si>
  <si>
    <t xml:space="preserve"> 94213 </t>
  </si>
  <si>
    <t>TELHAMENTO COM TELHA DE AÇO/ALUMÍNIO E = 0,5 MM, COM ATÉ 2 ÁGUAS, INCLUSO IÇAMENTO. AF_07/2019</t>
  </si>
  <si>
    <t xml:space="preserve"> 7.10.2 </t>
  </si>
  <si>
    <t xml:space="preserve"> 92539 </t>
  </si>
  <si>
    <t>TRAMA DE MADEIRA COMPOSTA POR RIPAS, CAIBROS E TERÇAS PARA TELHADOS DE ATÉ 2 ÁGUAS PARA TELHA CERÂMICA OU DE CONCRETO, INCLUSO TRANSPORTE VERTICAL. AF_10/2025</t>
  </si>
  <si>
    <t xml:space="preserve"> 7.10.3 </t>
  </si>
  <si>
    <t xml:space="preserve"> 100327 </t>
  </si>
  <si>
    <t>RUFO EXTERNO/INTERNO EM CHAPA DE AÇO GALVANIZADO NÚMERO 26, CORTE DE 33 CM, INCLUSO IÇAMENTO. AF_07/2019</t>
  </si>
  <si>
    <t xml:space="preserve"> 7.10.4 </t>
  </si>
  <si>
    <t xml:space="preserve"> 94227 </t>
  </si>
  <si>
    <t>CALHA EM CHAPA DE AÇO GALVANIZADO NÚMERO 24, DESENVOLVIMENTO DE 33 CM, INCLUSO TRANSPORTE VERTICAL. AF_07/2019</t>
  </si>
  <si>
    <t>ÁREA COBERTA</t>
  </si>
  <si>
    <t>ESTACA ESCAVADA MOLDADA "IN LOCO"</t>
  </si>
  <si>
    <t xml:space="preserve"> 8.1.1.1 </t>
  </si>
  <si>
    <t xml:space="preserve"> DMTR.FUES022 </t>
  </si>
  <si>
    <t>ESTACA BROCA DE CONCRETO, DIÂMETRO DE 30CM, ESCAVAÇÃO COM PERFURATRIZ, PROFUNDIDADE 7,00 M ARMADA COM AÇO CA-50 Ø 8,00 MM E CA-50 Ø 6,3 MM.</t>
  </si>
  <si>
    <t xml:space="preserve"> 8.1.1.2 </t>
  </si>
  <si>
    <t xml:space="preserve"> 95601 </t>
  </si>
  <si>
    <t>ARRASAMENTO MECANICO DE ESTACA DE CONCRETO ARMADO, DIAMETROS DE ATÉ 40 CM. AF_05/2021</t>
  </si>
  <si>
    <t>BLOCOS DE COROAMENTO SOBRE ESTACA</t>
  </si>
  <si>
    <t xml:space="preserve"> 8.1.2.1 </t>
  </si>
  <si>
    <t xml:space="preserve"> 96619 </t>
  </si>
  <si>
    <t>LASTRO DE CONCRETO MAGRO, APLICADO EM BLOCOS DE COROAMENTO OU SAPATAS, ESPESSURA DE 5 CM. AF_01/2024</t>
  </si>
  <si>
    <t xml:space="preserve"> 8.1.2.2 </t>
  </si>
  <si>
    <t xml:space="preserve"> 96544 </t>
  </si>
  <si>
    <t>ARMAÇÃO DE BLOCO UTILIZANDO AÇO CA-50 DE 6,3 MM - MONTAGEM. AF_01/2024</t>
  </si>
  <si>
    <t xml:space="preserve"> 8.1.2.3 </t>
  </si>
  <si>
    <t xml:space="preserve"> 104920 </t>
  </si>
  <si>
    <t>ARMAÇÃO DE BLOCO, SAPATA ISOLADA, VIGA BALDRAME E SAPATA CORRIDA UTILIZANDO AÇO CA-50 DE 12,5 MM - MONTAGEM. AF_01/2024</t>
  </si>
  <si>
    <t xml:space="preserve"> 8.1.2.4 </t>
  </si>
  <si>
    <t xml:space="preserve"> 96534 </t>
  </si>
  <si>
    <t>FABRICAÇÃO, MONTAGEM E DESMONTAGEM DE FÔRMA PARA BLOCO DE COROAMENTO, EM MADEIRA SERRADA, E=25 MM, 4 UTILIZAÇÕES. AF_01/2024</t>
  </si>
  <si>
    <t xml:space="preserve"> 8.1.2.5 </t>
  </si>
  <si>
    <t xml:space="preserve"> 98557 </t>
  </si>
  <si>
    <t>IMPERMEABILIZAÇÃO DE SUPERFÍCIE COM EMULSÃO ASFÁLTICA, 2 DEMÃOS. AF_09/2023</t>
  </si>
  <si>
    <t xml:space="preserve"> 8.1.2.6 </t>
  </si>
  <si>
    <t xml:space="preserve"> 96522 </t>
  </si>
  <si>
    <t>ESCAVAÇÃO MANUAL PARA BLOCO DE COROAMENTO OU SAPATA (SEM ESCAVAÇÃO PARA COLOCAÇÃO DE FÔRMAS). AF_01/2024</t>
  </si>
  <si>
    <t xml:space="preserve"> 8.1.2.7 </t>
  </si>
  <si>
    <t xml:space="preserve"> DMTR.FUES023 </t>
  </si>
  <si>
    <t>CONCRETAGEM DE BLOCOS DE COROAMENTO E VIGAS BALDRAMES, FCK 30 MPA, COM USO DE BOMBA LANÇAMENTO, ADENSAMENTO E ACABAMENTO. [Ref: ARQ.026 - BRASILÂNDIA]</t>
  </si>
  <si>
    <t>M³</t>
  </si>
  <si>
    <t>VIGA BALDRAME</t>
  </si>
  <si>
    <t xml:space="preserve"> 8.1.3.1 </t>
  </si>
  <si>
    <t xml:space="preserve"> 96527 </t>
  </si>
  <si>
    <t>ESCAVAÇÃO MANUAL PARA VIGA BALDRAME OU SAPATA CORRIDA (INCLUINDO ESCAVAÇÃO PARA COLOCAÇÃO DE FÔRMAS). AF_01/2024</t>
  </si>
  <si>
    <t xml:space="preserve"> 8.1.3.2 </t>
  </si>
  <si>
    <t xml:space="preserve"> 8.1.3.3 </t>
  </si>
  <si>
    <t xml:space="preserve"> 104919 </t>
  </si>
  <si>
    <t>ARMAÇÃO DE SAPATA ISOLADA, VIGA BALDRAME E SAPATA CORRIDA UTILIZANDO AÇO CA-50 DE 10 MM - MONTAGEM. AF_01/2024</t>
  </si>
  <si>
    <t xml:space="preserve"> 8.1.3.4 </t>
  </si>
  <si>
    <t xml:space="preserve"> 104916 </t>
  </si>
  <si>
    <t>ARMAÇÃO DE SAPATA ISOLADA, VIGA BALDRAME E SAPATA CORRIDA UTILIZANDO AÇO CA-60 DE 5 MM - MONTAGEM. AF_01/2024</t>
  </si>
  <si>
    <t xml:space="preserve"> 8.1.3.5 </t>
  </si>
  <si>
    <t xml:space="preserve"> 8.1.3.6 </t>
  </si>
  <si>
    <t xml:space="preserve"> 94971 </t>
  </si>
  <si>
    <t>CONCRETO FCK = 25MPA, TRAÇO 1:2,3:2,7 (EM MASSA SECA DE CIMENTO/ AREIA MÉDIA/ BRITA 1) - PREPARO MECÂNICO COM BETONEIRA 600 L. AF_05/2021</t>
  </si>
  <si>
    <t xml:space="preserve"> 8.1.3.7 </t>
  </si>
  <si>
    <t xml:space="preserve"> DMTR.FUES006 </t>
  </si>
  <si>
    <t>LANCAMENTO/APLICACAO MANUAL DE CONCRETO EM FUNDACOES [ 0601003006 - AGESUL]</t>
  </si>
  <si>
    <t xml:space="preserve"> 8.1.3.8 </t>
  </si>
  <si>
    <t xml:space="preserve"> 8.2 </t>
  </si>
  <si>
    <t>SUPRAESTRUTURA</t>
  </si>
  <si>
    <t xml:space="preserve"> 8.2.1 </t>
  </si>
  <si>
    <t>ESTRUTURA METÁLICA</t>
  </si>
  <si>
    <t xml:space="preserve"> 8.2.1.1 </t>
  </si>
  <si>
    <t xml:space="preserve"> DMTR.EM004 </t>
  </si>
  <si>
    <t>Estrutura em perfil de aço ASTM A36 corte, solda e montagem - fornecimento e instalação [Ref: 2408149 SICRO]</t>
  </si>
  <si>
    <t xml:space="preserve"> 8.2.1.2 </t>
  </si>
  <si>
    <t xml:space="preserve"> DMTR.EM006 </t>
  </si>
  <si>
    <t>Estrutura em chapa de aço ASTM A36 corte, solda e montagem - fornecimento e instalação [Ref: 2408149 SICRO]</t>
  </si>
  <si>
    <t xml:space="preserve"> 00039997 </t>
  </si>
  <si>
    <t>PORCA ZINCADA, SEXTAVADA, DIAMETRO 1/4"</t>
  </si>
  <si>
    <t xml:space="preserve"> 8.2.2 </t>
  </si>
  <si>
    <t xml:space="preserve"> 8.2.2.1 </t>
  </si>
  <si>
    <t xml:space="preserve"> DMTR.COBE.150.1 </t>
  </si>
  <si>
    <t>Telhamento em chapa de aço pré-pintada, perfil ondulado calandrado, com espessura de 0,80mm (REF. CPOS 16.12.040 09/2026)</t>
  </si>
  <si>
    <t xml:space="preserve"> 8.2.2.2 </t>
  </si>
  <si>
    <t xml:space="preserve"> DMTR.COBE.155.2 </t>
  </si>
  <si>
    <t>TELHAMENTO COM TELHA ONDULADA DE POLICARBONATO, PARA TELHADO COM ATÉ 2 ÁGUAS, INCLUSO IÇAMENTO. (Ref. SINAPI 94449)</t>
  </si>
  <si>
    <t xml:space="preserve"> 8.3 </t>
  </si>
  <si>
    <t>PAVIMENTAÇÃO</t>
  </si>
  <si>
    <t xml:space="preserve"> 8.3.1 </t>
  </si>
  <si>
    <t>PAVIMENTAÇÃO INTERNA DE PISO DE CONCRETO</t>
  </si>
  <si>
    <t xml:space="preserve"> 8.3.1.1 </t>
  </si>
  <si>
    <t xml:space="preserve"> 8.3.1.2 </t>
  </si>
  <si>
    <t xml:space="preserve"> 96622 </t>
  </si>
  <si>
    <t>LASTRO COM MATERIAL GRANULAR, APLICADO EM PISOS OU LAJES SOBRE SOLO, ESPESSURA DE *5 CM*. AF_01/2024</t>
  </si>
  <si>
    <t xml:space="preserve"> 8.3.1.3 </t>
  </si>
  <si>
    <t xml:space="preserve"> 8.3.1.4 </t>
  </si>
  <si>
    <t xml:space="preserve"> 94991 </t>
  </si>
  <si>
    <t>EXECUÇÃO DE PASSEIO (CALÇADA) OU PISO DE CONCRETO COM CONCRETO MOLDADO IN LOCO, USINADO C20, ACABAMENTO CONVENCIONAL, NÃO ARMADO. AF_08/2022</t>
  </si>
  <si>
    <t xml:space="preserve"> 8.3.1.5 </t>
  </si>
  <si>
    <t xml:space="preserve"> 94263 </t>
  </si>
  <si>
    <t>GUIA (MEIO-FIO) CONCRETO, MOLDADA IN LOCO EM TRECHO RETO COM EXTRUSORA, 13 CM BASE X 22 CM ALTURA. AF_01/2024</t>
  </si>
  <si>
    <t xml:space="preserve"> 8.3.1.6 </t>
  </si>
  <si>
    <t xml:space="preserve"> 94264 </t>
  </si>
  <si>
    <t>GUIA (MEIO-FIO) CONCRETO, MOLDADA IN LOCO EM TRECHO CURVO COM EXTRUSORA, 13 CM BASE X 22 CM ALTURA. AF_01/2024</t>
  </si>
  <si>
    <t xml:space="preserve"> 8.4 </t>
  </si>
  <si>
    <t>MURETA DE SERVIÇO</t>
  </si>
  <si>
    <t xml:space="preserve"> 8.4.1 </t>
  </si>
  <si>
    <t xml:space="preserve"> 89478 </t>
  </si>
  <si>
    <t>ALVENARIA DE BLOCOS DE CONCRETO ESTRUTURAL 14X19X29 CM (ESPESSURA 14 CM), FBK = 4,5 MPA, UTILIZANDO COLHER DE PEDREIRO. AF_10/2022</t>
  </si>
  <si>
    <t xml:space="preserve"> 8.4.2 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</si>
  <si>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</si>
  <si>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</si>
  <si>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8.4.3 </t>
  </si>
  <si>
    <t xml:space="preserve"> 87528 </t>
  </si>
  <si>
    <t>EMBOÇO, EM ARGAMASSA TRAÇO 1:2:8, PREPARO MANUAL, APLICADO MANUALMENTE EM PAREDES INTERNAS DE AMBIENTES COM ÁREA MENOR QUE 5M², E = 17,5MM, COM TALISCAS. AF_03/2024</t>
  </si>
  <si>
    <t xml:space="preserve"> 8.4.4 </t>
  </si>
  <si>
    <t xml:space="preserve"> 8.4.5 </t>
  </si>
  <si>
    <t xml:space="preserve"> 101092 </t>
  </si>
  <si>
    <t>PISO EM GRANITO APLICADO EM CALÇADAS OU PISOS EXTERNOS. AF_05/2020</t>
  </si>
  <si>
    <t xml:space="preserve"> 8.4.6 </t>
  </si>
  <si>
    <t xml:space="preserve"> 97625 </t>
  </si>
  <si>
    <t>DEMOLIÇÃO DE ALVENARIA PARA QUALQUER TIPO DE BLOCO, DE FORMA MECANIZADA, SEM REAPROVEITAMENTO. AF_09/2023</t>
  </si>
  <si>
    <t xml:space="preserve"> 8.5 </t>
  </si>
  <si>
    <t xml:space="preserve"> 8.5.1 </t>
  </si>
  <si>
    <t xml:space="preserve"> 89464 </t>
  </si>
  <si>
    <t>ALVENARIA DE BLOCOS DE CONCRETO ESTRUTURAL 14X19X29 CM (ESPESSURA 14 CM), FBK = 14,0 MPA, UTILIZANDO PALHETA. AF_10/2022</t>
  </si>
  <si>
    <t xml:space="preserve"> 8.5.2 </t>
  </si>
  <si>
    <t xml:space="preserve"> 87904 </t>
  </si>
  <si>
    <t>CHAPISCO APLICADO EM ALVENARIA (COM PRESENÇA DE VÃOS) E ESTRUTURAS DE CONCRETO DE FACHADA, COM COLHER DE PEDREIRO. ARGAMASSA TRAÇO 1:3 COM PREPARO MANUAL. AF_10/2022</t>
  </si>
  <si>
    <t xml:space="preserve"> 8.5.3 </t>
  </si>
  <si>
    <t xml:space="preserve"> 87781 </t>
  </si>
  <si>
    <t>EMBOÇO OU MASSA ÚNICA EM ARGAMASSA TRAÇO 1:2:8, PREPARO MANUAL, APLICADA MANUALMENTE EM PANOS DE FACHADA COM PRESENÇA DE VÃOS, ESPESSURA DE 35 MM. AF_08/2022</t>
  </si>
  <si>
    <t xml:space="preserve"> 8.5.4 </t>
  </si>
  <si>
    <t xml:space="preserve"> 8.5.5 </t>
  </si>
  <si>
    <t xml:space="preserve"> 8.5.6 </t>
  </si>
  <si>
    <t xml:space="preserve"> DMTR.SEDI.78.1 </t>
  </si>
  <si>
    <t>GUARDA-CORPO PARA ESCADA TUBO GALVANIZADO DIN 2440 2". (REF. SBC 111422 12/2025)</t>
  </si>
  <si>
    <t xml:space="preserve"> 8.5.7 </t>
  </si>
  <si>
    <t xml:space="preserve"> DMTR.FUES017 </t>
  </si>
  <si>
    <t>LAJE PRÉ-MOLDADA UNIDIRECIONAL, BIAPOIADA, PARA FORRO, ENCHIMENTO EM EPS, VIGOTA TRELIÇADA, ALTURA TOTAL DA LAJE "LT" = 12 CM (ENCHIMENTO+CAPA) = (8+4).</t>
  </si>
  <si>
    <t xml:space="preserve"> 8.5.8 </t>
  </si>
  <si>
    <t xml:space="preserve"> 102491 </t>
  </si>
  <si>
    <t>PINTURA DE PISO COM TINTA ACRÍLICA, APLICAÇÃO MANUAL, 2 DEMÃOS, INCLUSO FUNDO PREPARADOR. AF_05/2021</t>
  </si>
  <si>
    <t xml:space="preserve"> 8.5.9 </t>
  </si>
  <si>
    <t xml:space="preserve"> 102073 </t>
  </si>
  <si>
    <t>ESCADA EM CONCRETO ARMADO MOLDADO IN LOCO, FCK 25 MPA, COM 1 LANCE E LAJE PLANA, FÔRMA EM CHAPA DE MADEIRA COMPENSADA RESINADA. AF_11/2020</t>
  </si>
  <si>
    <t>ACESSÓRIOS</t>
  </si>
  <si>
    <t xml:space="preserve"> 91941 </t>
  </si>
  <si>
    <t>CAIXA RETANGULAR 4" X 2" BAIXA (0,30 M DO PISO), PVC, INSTALADA EM PAREDE - FORNECIMENTO E INSTALAÇÃO. AF_03/2023</t>
  </si>
  <si>
    <t xml:space="preserve"> DMTR.INS.4.18 </t>
  </si>
  <si>
    <t>CAIXA DE PASSAGEM DE PISO EM ALUMINIO 4"x2" TRAMONTINA (REF. SBC 036479 12/2025)</t>
  </si>
  <si>
    <t xml:space="preserve"> 104402 </t>
  </si>
  <si>
    <t>CONDULETE DE PVC, TIPO C, PARA ELETRODUTO DE PVC SOLDÁVEL DN 25 MM (3/4''), APARENTE - FORNECIMENTO E INSTALAÇÃO. AF_10/2022</t>
  </si>
  <si>
    <t xml:space="preserve"> 95779 </t>
  </si>
  <si>
    <t>CONDULETE DE ALUMÍNIO, TIPO E, PARA ELETRODUTO DE AÇO GALVANIZADO DN 20 MM (3/4''), APARENTE - FORNECIMENTO E INSTALAÇÃO. AF_10/2022</t>
  </si>
  <si>
    <t xml:space="preserve"> 97564 </t>
  </si>
  <si>
    <t>CURVA 135 GRAUS PARA ELETRODUTO, PVC, ROSCÁVEL, DN 25 MM (3/4"), PARA CIRCUITOS TERMINAIS, INSTALADA EM PAREDE - FORNECIMENTO E INSTALAÇÃO. AF_03/2023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</si>
  <si>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</si>
  <si>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</si>
  <si>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</si>
  <si>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</si>
  <si>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00002638 </t>
  </si>
  <si>
    <t>LUVA PARA ELETRODUTO, EM ACO GALVANIZADO ELETROLITICO, COM ROSCA, DIAMETRO DE 25 MM (1")</t>
  </si>
  <si>
    <t>CONDUTORES ELÉTRICOS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</si>
  <si>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</si>
  <si>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</si>
  <si>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</si>
  <si>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</si>
  <si>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9.2.3 </t>
  </si>
  <si>
    <t xml:space="preserve"> 91924 </t>
  </si>
  <si>
    <t>CABO DE COBRE FLEXÍVEL ISOLADO, 1,5 MM², ANTI-CHAMA 450/750 V, PARA CIRCUITOS TERMINAIS - FORNECIMENTO E INSTALAÇÃO. AF_03/2023</t>
  </si>
  <si>
    <t xml:space="preserve"> 9.2.4 </t>
  </si>
  <si>
    <t xml:space="preserve"> 91926 </t>
  </si>
  <si>
    <t>CABO DE COBRE FLEXÍVEL ISOLADO, 2,5 MM², ANTI-CHAMA 450/750 V, PARA CIRCUITOS TERMINAIS - FORNECIMENTO E INSTALAÇÃO. AF_03/2023</t>
  </si>
  <si>
    <t xml:space="preserve"> 9.2.5 </t>
  </si>
  <si>
    <t xml:space="preserve"> 9.2.6 </t>
  </si>
  <si>
    <t xml:space="preserve"> 91930 </t>
  </si>
  <si>
    <t>CABO DE COBRE FLEXÍVEL ISOLADO, 6 MM², ANTI-CHAMA 450/750 V, PARA CIRCUITOS TERMINAIS - FORNECIMENTO E INSTALAÇÃO. AF_03/2023</t>
  </si>
  <si>
    <t xml:space="preserve"> 9.2.7 </t>
  </si>
  <si>
    <t xml:space="preserve"> 91932 </t>
  </si>
  <si>
    <t>CABO DE COBRE FLEXÍVEL ISOLADO, 10 MM², ANTI-CHAMA 450/750 V, PARA CIRCUITOS TERMINAIS - FORNECIMENTO E INSTALAÇÃO. AF_03/2023</t>
  </si>
  <si>
    <t xml:space="preserve"> 9.2.8 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</si>
  <si>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</si>
  <si>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</si>
  <si>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9.2.9 </t>
  </si>
  <si>
    <t xml:space="preserve"> 00000977 </t>
  </si>
  <si>
    <t>CABO DE COBRE, FLEXIVEL, CLASSE 4 OU 5, ISOLACAO EM PVC/A, ANTICHAMA BWF-B, COBERTURA PVC-ST1, ANTICHAMA BWF-B, 1 CONDUTOR, 0,6/1 KV, SECAO NOMINAL 70 MM2</t>
  </si>
  <si>
    <t>CAIXAS DE PASSAGEM - TIPO DE EMBUTIR</t>
  </si>
  <si>
    <t xml:space="preserve"> 97881 </t>
  </si>
  <si>
    <t>CAIXA ENTERRADA ELÉTRICA RETANGULAR, EM CONCRETO PRÉ-MOLDADO, FUNDO COM BRITA, DIMENSÕES INTERNAS: 0,3X0,3X0,3 M. AF_12/2020</t>
  </si>
  <si>
    <t>DISPOSITIVOS ELÉTRICOS</t>
  </si>
  <si>
    <t>TIPO DE EMBUTIR</t>
  </si>
  <si>
    <t xml:space="preserve"> 00039811 </t>
  </si>
  <si>
    <t>CAIXA DE PASSAGEM ELETRICA DE PAREDE, DE EMBUTIR, EM PVC, COM TAMPA APARAFUSADA, DIMENSOES 150 X 150 X *75* MM</t>
  </si>
  <si>
    <t xml:space="preserve"> 91957 </t>
  </si>
  <si>
    <t>INTERRUPTOR SIMPLES (1 MÓDULO) COM INTERRUPTOR PARALELO (1 MÓDULO), 10A/250V, INCLUINDO SUPORTE E PLACA - FORNECIMENTO E INSTALAÇÃO. AF_03/2023</t>
  </si>
  <si>
    <t xml:space="preserve"> 92009 </t>
  </si>
  <si>
    <t>TOMADA BAIXA DE EMBUTIR (2 MÓDULOS), 2P+T 20 A, INCLUINDO SUPORTE E PLACA - FORNECIMENTO E INSTALAÇÃO. AF_03/2023</t>
  </si>
  <si>
    <t xml:space="preserve"> 92000 </t>
  </si>
  <si>
    <t>TOMADA BAIXA DE EMBUTIR (1 MÓDULO), 2P+T 10 A, INCLUINDO SUPORTE E PLACA - FORNECIMENTO E INSTALAÇÃO. AF_03/2023</t>
  </si>
  <si>
    <t>TIPO DE SOBREPOR</t>
  </si>
  <si>
    <t xml:space="preserve"> 00012129 </t>
  </si>
  <si>
    <t>INTERRUPTOR SIMPLES 10A, 250V, CONJUNTO MONTADO PARA SOBREPOR 4" X 2" (CAIXA + 2 MODULOS)</t>
  </si>
  <si>
    <t xml:space="preserve"> 9.5 </t>
  </si>
  <si>
    <t>DISPOSITIVOS DE PROTEÇÃO</t>
  </si>
  <si>
    <t xml:space="preserve"> 9.5.1 </t>
  </si>
  <si>
    <t xml:space="preserve"> 9.5.2 </t>
  </si>
  <si>
    <t xml:space="preserve"> 9.5.3 </t>
  </si>
  <si>
    <t xml:space="preserve"> 9.5.4 </t>
  </si>
  <si>
    <t xml:space="preserve"> 9.5.5 </t>
  </si>
  <si>
    <t xml:space="preserve"> 106289 </t>
  </si>
  <si>
    <t>DISJUNTOR TERMOMAGNETICO PARA TRILHO DIN (IEC), TRIPOLAR, 40 A, PARA QUADRO DE BOMBA - FORNECIMENTO E INSTALAÇÃO. AF_11/2025</t>
  </si>
  <si>
    <t xml:space="preserve"> 9.5.6 </t>
  </si>
  <si>
    <t xml:space="preserve"> DMTR.INS.4.19 </t>
  </si>
  <si>
    <t>DISJUNTOR TERMOMAGNÉTICO TIPO CAIXA MOLDADA, TRIPOLAR, 40kA, 160A (REF. CAERN EL410 07/2025)</t>
  </si>
  <si>
    <t xml:space="preserve"> 9.5.7 </t>
  </si>
  <si>
    <t xml:space="preserve"> 101896 </t>
  </si>
  <si>
    <t>DISJUNTOR TERMOMAGNÉTICO TRIPOLAR, CORRENTE NOMINAL DE 200A - FORNECIMENTO E INSTALAÇÃO. AF_07/2025</t>
  </si>
  <si>
    <t xml:space="preserve"> 9.5.8 </t>
  </si>
  <si>
    <t xml:space="preserve"> 106027 </t>
  </si>
  <si>
    <t>DISPOSITIVO DPS 20KA-175V OU 275V - FORNECIMENTO E INSTALAÇÃO. AF_07/2025</t>
  </si>
  <si>
    <t xml:space="preserve"> 9.6 </t>
  </si>
  <si>
    <t>ELETRODUTOS</t>
  </si>
  <si>
    <t xml:space="preserve"> 9.6.1 </t>
  </si>
  <si>
    <t>PVC FLEXÍVEL</t>
  </si>
  <si>
    <t xml:space="preserve"> 9.6.1.1 </t>
  </si>
  <si>
    <t xml:space="preserve"> 9.6.1.2 </t>
  </si>
  <si>
    <t xml:space="preserve"> 9.6.1.3 </t>
  </si>
  <si>
    <t xml:space="preserve"> 91840 </t>
  </si>
  <si>
    <t>ELETRODUTO FLEXÍVEL CORRUGADO, PEAD, DN 40 MM (1 1/4"), PARA CIRCUITOS TERMINAIS, INSTALADO EM FORRO - FORNECIMENTO E INSTALAÇÃO. AF_03/2023</t>
  </si>
  <si>
    <t xml:space="preserve"> 9.6.1.4 </t>
  </si>
  <si>
    <t xml:space="preserve"> 9.6.2 </t>
  </si>
  <si>
    <t>PVC ROSCA</t>
  </si>
  <si>
    <t xml:space="preserve"> 9.6.2.1 </t>
  </si>
  <si>
    <t xml:space="preserve"> 91872 </t>
  </si>
  <si>
    <t>ELETRODUTO RÍGIDO ROSCÁVEL, PVC, DN 32 MM (1"), PARA CIRCUITOS TERMINAIS, INSTALADO EM PAREDE - FORNECIMENTO E INSTALAÇÃO. AF_03/2023</t>
  </si>
  <si>
    <t xml:space="preserve"> 9.6.2.2 </t>
  </si>
  <si>
    <t xml:space="preserve"> 91873 </t>
  </si>
  <si>
    <t>ELETRODUTO RÍGIDO ROSCÁVEL, PVC, DN 40 MM (1 1/4"), PARA CIRCUITOS TERMINAIS, INSTALADO EM PAREDE - FORNECIMENTO E INSTALAÇÃO. AF_03/2023</t>
  </si>
  <si>
    <t xml:space="preserve"> 9.6.2.3 </t>
  </si>
  <si>
    <t xml:space="preserve"> 91870 </t>
  </si>
  <si>
    <t>ELETRODUTO RÍGIDO ROSCÁVEL, PVC, DN 20 MM (1/2"), PARA CIRCUITOS TERMINAIS, INSTALADO EM PAREDE - FORNECIMENTO E INSTALAÇÃO. AF_03/2023</t>
  </si>
  <si>
    <t xml:space="preserve"> 9.6.3 </t>
  </si>
  <si>
    <t>METÁLICO RÍGIDO LEVE</t>
  </si>
  <si>
    <t xml:space="preserve"> 9.6.3.1 </t>
  </si>
  <si>
    <t xml:space="preserve"> 9.6.3.2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</si>
  <si>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</si>
  <si>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</si>
  <si>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9.7 </t>
  </si>
  <si>
    <t>ENTRADA DE SERVIÇO</t>
  </si>
  <si>
    <t xml:space="preserve"> 9.7.1 </t>
  </si>
  <si>
    <t xml:space="preserve"> 101503 </t>
  </si>
  <si>
    <t>ENTRADA DE ENERGIA ELÉTRICA, AÉREA, BIFÁSICA, COM CAIXA DE EMBUTIR, CABO DE 25 MM2 E DISJUNTOR DIN 50A (NÃO INCLUSO O POSTE DE CONCRETO). AF_12/2025</t>
  </si>
  <si>
    <t xml:space="preserve"> 9.7.2 </t>
  </si>
  <si>
    <t xml:space="preserve"> 00041195 </t>
  </si>
  <si>
    <t>POSTE DE CONCRETO ARMADO DE SECAO DUPLO T, EXTENSAO DE 8,00 M, RESISTENCIA DE 150 DAN, TIPO D</t>
  </si>
  <si>
    <t xml:space="preserve"> 9.7.3 </t>
  </si>
  <si>
    <t xml:space="preserve"> 100599 </t>
  </si>
  <si>
    <t>ASSENTAMENTO DE POSTE DE CONCRETO COM COMPRIMENTO NOMINAL DE 9 M, CARGA NOMINAL DE 150 DAN, ENGASTAMENTO BASE CONCRETADA COM 1 M DE CONCRETO E 0,5 M DE SOLO (NÃO INCLUI FORNECIMENTO). AF_04/2025</t>
  </si>
  <si>
    <t xml:space="preserve"> 9.8 </t>
  </si>
  <si>
    <t>PERFILADOS PERFURADOS</t>
  </si>
  <si>
    <t xml:space="preserve"> 9.8.1 </t>
  </si>
  <si>
    <t xml:space="preserve"> DMTR.INEL.43.1 </t>
  </si>
  <si>
    <t>PERFILADO PERFURADO CHAPA 22-GE-MED. 19X38MM COM TAMPA E INSTALAÇÃO</t>
  </si>
  <si>
    <t xml:space="preserve"> 9.9 </t>
  </si>
  <si>
    <t>PONTOS DE LUZ</t>
  </si>
  <si>
    <t xml:space="preserve"> 9.9.1 </t>
  </si>
  <si>
    <t xml:space="preserve"> 100619 </t>
  </si>
  <si>
    <t>POSTE DECORATIVO PARA JARDIM EM AÇO TUBULAR, H = *2,5* M, SEM LUMINÁRIA - FORNECIMENTO E INSTALAÇÃO. AF_04/2025</t>
  </si>
  <si>
    <t xml:space="preserve"> 9.9.2 </t>
  </si>
  <si>
    <t xml:space="preserve"> 101654 </t>
  </si>
  <si>
    <t>LUMINÁRIA DE LED PARA ILUMINAÇÃO PÚBLICA, DE 33 W ATÉ 50 W - FORNECIMENTO E INSTALAÇÃO. AF_02/2025_PS</t>
  </si>
  <si>
    <t xml:space="preserve"> 9.9.3 </t>
  </si>
  <si>
    <t xml:space="preserve"> 00011975 </t>
  </si>
  <si>
    <t>CHUMBADOR DE ACO ZINCADO, DIAMETRO 5/8", COMPRIMENTO 6", COM PORCA</t>
  </si>
  <si>
    <t xml:space="preserve"> 9.9.4 </t>
  </si>
  <si>
    <t xml:space="preserve"> DMTR.INEL.96.4 </t>
  </si>
  <si>
    <t>LUMINÁRIA TIPO SPOT, DE EMBUTIR, COM 1 LÂMPADA LED PAR20 - FORNECIMENTO E INSTALAÇÃO (REF. SINAPI 105546 12/2025)</t>
  </si>
  <si>
    <t xml:space="preserve"> 9.9.5 </t>
  </si>
  <si>
    <t xml:space="preserve"> DMTR.INS.4.26 </t>
  </si>
  <si>
    <t>Luminária 75W LED ADVANCED - LDVULTRALED PFMG2 - OU SIMILAR (REF. CPOS P.15.000.034121 03/2020)</t>
  </si>
  <si>
    <t xml:space="preserve"> 9.9.6 </t>
  </si>
  <si>
    <t xml:space="preserve"> DMTR.INS.4.25 </t>
  </si>
  <si>
    <t>ILUMINACAO - REFLETOR 100W LED LINEAR BLINDADO A PROVA DE AGUA (REF. SBC 049526 12/2025)</t>
  </si>
  <si>
    <t xml:space="preserve"> 9.10 </t>
  </si>
  <si>
    <t>QUADRO DE MEDIÇÃO - ELEKTRO</t>
  </si>
  <si>
    <t xml:space="preserve"> 9.10.1 </t>
  </si>
  <si>
    <t xml:space="preserve"> 00039809 </t>
  </si>
  <si>
    <t>CAIXA PARA MEDIDOR POLIFASICO, EM POLICARBONATO / TERMOPLASTICO, PARA ALOJAR 1 DISJUNTOR (PADRAO DA CONCESSIONARIA LOCAL)</t>
  </si>
  <si>
    <t xml:space="preserve"> 9.11 </t>
  </si>
  <si>
    <t>QUADRO DISTRIBUIÇÃO</t>
  </si>
  <si>
    <t xml:space="preserve"> 9.11.1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</si>
  <si>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</si>
  <si>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</si>
  <si>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9.12 </t>
  </si>
  <si>
    <t>EQUIPOTENCIALIZAÇÃO DA ESTRUTURA PARA SPDA</t>
  </si>
  <si>
    <t xml:space="preserve"> 9.12.1 </t>
  </si>
  <si>
    <t xml:space="preserve"> 00001545 </t>
  </si>
  <si>
    <t>TERMINAL METALICO A PRESSAO PARA 1 CABO DE 50 A 70 MM2, COM 2 FUROS PARA FIXACAO</t>
  </si>
  <si>
    <t xml:space="preserve"> 9.12.2 </t>
  </si>
  <si>
    <t xml:space="preserve"> 9.12.3 </t>
  </si>
  <si>
    <t xml:space="preserve"> DMTR.INEL.58.1 </t>
  </si>
  <si>
    <t>CONECTOR MINI-GAR EM LATÃO ESTANHADO (REF. SUDECAP 11.92.07 10/2025)</t>
  </si>
  <si>
    <t>ISTALAÇÕES HIDROSSANITÁRIAS</t>
  </si>
  <si>
    <t>CAIXAS E RALOS</t>
  </si>
  <si>
    <t xml:space="preserve"> DMTR.INHI.127.1 </t>
  </si>
  <si>
    <t>CAIXA AREIA, PVC, DN100 RALO DE ALUMINIO, FORNECIDA E INSTALADA EM RAMAIS DE ENCAMINHAMENTO DE ÁGUA PLUVIAL. (REF. SINAPI 89482 12/2025)</t>
  </si>
  <si>
    <t xml:space="preserve"> 97897 </t>
  </si>
  <si>
    <t>CAIXA ENTERRADA HIDRÁULICA RETANGULAR, EM CONCRETO PRÉ-MOLDADO, DIMENSÕES INTERNAS: 0,6X0,6X0,5 M. AF_12/2020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</si>
  <si>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</si>
  <si>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</si>
  <si>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97895 </t>
  </si>
  <si>
    <t>CAIXA ENTERRADA HIDRÁULICA RETANGULAR, EM CONCRETO PRÉ-MOLDADO, DIMENSÕES INTERNAS: 0,3X0,3X0,3 M. AF_12/2020</t>
  </si>
  <si>
    <t xml:space="preserve"> 97896 </t>
  </si>
  <si>
    <t>CAIXA ENTERRADA HIDRÁULICA RETANGULAR, EM CONCRETO PRÉ-MOLDADO, DIMENSÕES INTERNAS: 0,4X0,4X0,4 M. AF_12/2020</t>
  </si>
  <si>
    <t xml:space="preserve"> 95661 </t>
  </si>
  <si>
    <t>KIT CAVALETE PARA MEDIÇÃO DE ÁGUA - ENTRADA INDIVIDUALIZADA, EM PPR PN20 DN 32 MM (1") PARA 1 MEDIDOR - FORNECIMENTO E INSTALAÇÃO (EXCLUSIVE HIDRÔMETRO). AF_03/2024</t>
  </si>
  <si>
    <t xml:space="preserve"> 95676 </t>
  </si>
  <si>
    <t>CAIXA EM CONCRETO PRÉ-MOLDADO PARA ABRIGO DE HIDRÔMETRO COM DN 20 MM - FORNECIMENTO E INSTALAÇÃO. AF_03/2024</t>
  </si>
  <si>
    <t xml:space="preserve"> 95674 </t>
  </si>
  <si>
    <t>HIDRÔMETRO DN 1/2", 3,0 M3/H - FORNECIMENTO E INSTALAÇÃO. AF_03/2024</t>
  </si>
  <si>
    <t xml:space="preserve"> 89707 </t>
  </si>
  <si>
    <t>CAIXA SIFONADA, PVC, DN 100 X 100 X 50 MM, JUNTA ELÁSTICA, FORNECIDA E INSTALADA EM RAMAL DE DESCARGA OU EM RAMAL DE ESGOTO SANITÁRIO. AF_08/2022</t>
  </si>
  <si>
    <t xml:space="preserve"> 103005 </t>
  </si>
  <si>
    <t>CAIXA COM GRELHA RETANGULAR DE FERRO FUNDIDO, EM ALVENARIA COM TIJOLOS CERÂMICOS MACIÇOS, DIMENSÕES INTERNAS: 0,15 X 1,00 X 0,3 M. AF_05/2025</t>
  </si>
  <si>
    <t>CONEXÕES DE PVC RÍGIDO MARRON SOLDÁVEL</t>
  </si>
  <si>
    <t xml:space="preserve"> 89429 </t>
  </si>
  <si>
    <t>ADAPTADOR CURTO COM BOLSA E ROSCA PARA REGISTRO, PVC, SOLDÁVEL, DN 25MM X 3/4, INSTALADO EM RAMAL DE DISTRIBUIÇÃO DE ÁGUA - FORNECIMENTO E INSTALAÇÃO. AF_06/2022</t>
  </si>
  <si>
    <t xml:space="preserve"> 10.2.2 </t>
  </si>
  <si>
    <t xml:space="preserve"> 104050 </t>
  </si>
  <si>
    <t>ADAPTADOR, PVC, CURTO COM BOLSA E ROSCA, 32 MM X 1", PARA LIGAÇÃO PREDIAL DE ÁGUA. AF_06/2022</t>
  </si>
  <si>
    <t xml:space="preserve"> 10.2.3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</si>
  <si>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</si>
  <si>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</si>
  <si>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10.2.4 </t>
  </si>
  <si>
    <t xml:space="preserve"> 103953 </t>
  </si>
  <si>
    <t>BUCHA DE REDUÇÃO, CURTA, PVC, SOLDÁVEL, DN 32 X 25 MM, INSTALADO EM RAMAL DE DISTRIBUIÇÃO DE ÁGUA - FORNECIMENTO E INSTALAÇÃO. AF_06/2022</t>
  </si>
  <si>
    <t xml:space="preserve"> 10.2.5 </t>
  </si>
  <si>
    <t xml:space="preserve"> 104009 </t>
  </si>
  <si>
    <t>BUCHA DE REDUÇÃO, CURTA, PVC, SOLDÁVEL, DN 50 X 40 MM, INSTALADO EM RAMAL DE DISTRIBUIÇÃO DE ÁGUA - FORNECIMENTO E INSTALAÇÃO. AF_06/2022</t>
  </si>
  <si>
    <t xml:space="preserve"> 10.2.6 </t>
  </si>
  <si>
    <t xml:space="preserve"> 103966 </t>
  </si>
  <si>
    <t>BUCHA DE REDUÇÃO, LONGA, PVC, SOLDÁVEL, DN 50 X 25 MM, INSTALADO EM PRUMADA DE ÁGUA - FORNECIMENTO E INSTALAÇÃO. AF_06/2022</t>
  </si>
  <si>
    <t xml:space="preserve"> 10.2.7 </t>
  </si>
  <si>
    <t xml:space="preserve"> 00001193 </t>
  </si>
  <si>
    <t>CAP PVC, SOLDAVEL, 40 MM, PARA AGUA FRIA PREDIAL</t>
  </si>
  <si>
    <t xml:space="preserve"> 10.2.8 </t>
  </si>
  <si>
    <t xml:space="preserve"> 00001194 </t>
  </si>
  <si>
    <t>CAP PVC, SOLDAVEL, 50 MM, PARA AGUA FRIA PREDIAL</t>
  </si>
  <si>
    <t xml:space="preserve"> 10.2.9 </t>
  </si>
  <si>
    <t xml:space="preserve"> 94679 </t>
  </si>
  <si>
    <t>CURVA 90 GRAUS, PVC, SOLDÁVEL, DN 50 MM, INSTALADO EM RESERVAÇÃO PREDIAL DE ÁGUA - FORNECIMENTO E INSTALAÇÃO. AF_04/2024</t>
  </si>
  <si>
    <t xml:space="preserve"> 10.2.10 </t>
  </si>
  <si>
    <t xml:space="preserve"> 89485 </t>
  </si>
  <si>
    <t>JOELHO 45 GRAUS, PVC, SOLDÁVEL, DN 25MM, INSTALADO EM PRUMADA DE ÁGUA - FORNECIMENTO E INSTALAÇÃO. AF_06/2022</t>
  </si>
  <si>
    <t xml:space="preserve"> 10.2.11 </t>
  </si>
  <si>
    <t xml:space="preserve"> 103985 </t>
  </si>
  <si>
    <t>JOELHO 45 GRAUS, PVC, SOLDÁVEL, DN 50MM, INSTALADO EM RAMAL DE DISTRIBUIÇÃO DE ÁGUA - FORNECIMENTO E INSTALAÇÃO. AF_06/2022</t>
  </si>
  <si>
    <t xml:space="preserve"> 10.2.12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</si>
  <si>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</si>
  <si>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</si>
  <si>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10.2.13 </t>
  </si>
  <si>
    <t xml:space="preserve"> 10.2.14 </t>
  </si>
  <si>
    <t xml:space="preserve"> 89481 </t>
  </si>
  <si>
    <t>JOELHO 90 GRAUS, PVC, SOLDÁVEL, DN 25MM, INSTALADO EM PRUMADA DE ÁGUA - FORNECIMENTO E INSTALAÇÃO. AF_06/2022</t>
  </si>
  <si>
    <t xml:space="preserve"> 10.2.15 </t>
  </si>
  <si>
    <t xml:space="preserve"> 89492 </t>
  </si>
  <si>
    <t>JOELHO 90 GRAUS, PVC, SOLDÁVEL, DN 32MM, INSTALADO EM PRUMADA DE ÁGUA - FORNECIMENTO E INSTALAÇÃO. AF_06/2022</t>
  </si>
  <si>
    <t xml:space="preserve"> 10.2.16 </t>
  </si>
  <si>
    <t xml:space="preserve"> 89497 </t>
  </si>
  <si>
    <t>JOELHO 90 GRAUS, PVC, SOLDÁVEL, DN 40MM, INSTALADO EM PRUMADA DE ÁGUA - FORNECIMENTO E INSTALAÇÃO. AF_06/2022</t>
  </si>
  <si>
    <t xml:space="preserve"> 10.2.17 </t>
  </si>
  <si>
    <t xml:space="preserve"> 89501 </t>
  </si>
  <si>
    <t>JOELHO 90 GRAUS, PVC, SOLDÁVEL, DN 50MM, INSTALADO EM PRUMADA DE ÁGUA - FORNECIMENTO E INSTALAÇÃO. AF_06/2022</t>
  </si>
  <si>
    <t xml:space="preserve"> 10.2.18 </t>
  </si>
  <si>
    <t xml:space="preserve"> 00003874 </t>
  </si>
  <si>
    <t>LUVA SOLDAVEL COM BUCHA DE LATAO, PVC, 25 MM X 1/2"</t>
  </si>
  <si>
    <t xml:space="preserve"> 10.2.19 </t>
  </si>
  <si>
    <t xml:space="preserve"> 94691 </t>
  </si>
  <si>
    <t>TÊ DE REDUÇÃO, PVC, SOLDÁVEL, DN 32 MM X 25 MM, INSTALADO EM RESERVAÇÃO PREDIAL DE ÁGUA - FORNECIMENTO E INSTALAÇÃO. AF_04/2024</t>
  </si>
  <si>
    <t xml:space="preserve"> 10.2.20 </t>
  </si>
  <si>
    <t xml:space="preserve"> 00007128 </t>
  </si>
  <si>
    <t>TE DE REDUCAO, PVC, SOLDAVEL, 90 GRAUS, 40 MM X 32 MM, PARA AGUA FRIA PREDIAL</t>
  </si>
  <si>
    <t xml:space="preserve"> 10.2.21 </t>
  </si>
  <si>
    <t xml:space="preserve"> 10.2.22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</si>
  <si>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</si>
  <si>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</si>
  <si>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10.2.23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</si>
  <si>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</si>
  <si>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</si>
  <si>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10.2.24 </t>
  </si>
  <si>
    <t xml:space="preserve"> 10.2.25 </t>
  </si>
  <si>
    <t xml:space="preserve"> 94692 </t>
  </si>
  <si>
    <t>TÊ, PVC, SOLDÁVEL, DN 40 MM INSTALADO EM RESERVAÇÃO PREDIAL DE ÁGUA - FORNECIMENTO E INSTALAÇÃO. AF_04/2024</t>
  </si>
  <si>
    <t xml:space="preserve"> 10.2.26 </t>
  </si>
  <si>
    <t>CONEXÕES PVC RÍGIDO BRANCO SÉRIE NORMAL</t>
  </si>
  <si>
    <t xml:space="preserve"> 00000297 </t>
  </si>
  <si>
    <t>ANEL BORRACHA PARA TUBO ESGOTO PREDIAL, DN 75 MM (NBR 5688)</t>
  </si>
  <si>
    <t xml:space="preserve"> 00000300 </t>
  </si>
  <si>
    <t>ANEL BORRACHA, DN 150 MM, PARA TUBO SERIE REFORCADA ESGOTO PREDIAL</t>
  </si>
  <si>
    <t xml:space="preserve"> 10.3.6 </t>
  </si>
  <si>
    <t xml:space="preserve"> 10.3.7 </t>
  </si>
  <si>
    <t xml:space="preserve"> 00001200 </t>
  </si>
  <si>
    <t>CAP PVC, SOLDAVEL, DN 100 MM, SERIE NORMAL, PARA ESGOTO PREDIAL</t>
  </si>
  <si>
    <t xml:space="preserve"> 10.3.8 </t>
  </si>
  <si>
    <t xml:space="preserve"> 10.3.9 </t>
  </si>
  <si>
    <t xml:space="preserve"> 00001970 </t>
  </si>
  <si>
    <t>CURVA PVC LONGA 90 GRAUS, DN 100 MM, PARA ESGOTO PREDIAL</t>
  </si>
  <si>
    <t xml:space="preserve"> 10.3.10 </t>
  </si>
  <si>
    <t xml:space="preserve"> 10.3.11 </t>
  </si>
  <si>
    <t xml:space="preserve"> 10.3.12 </t>
  </si>
  <si>
    <t xml:space="preserve"> 10.3.13 </t>
  </si>
  <si>
    <t xml:space="preserve"> 89855 </t>
  </si>
  <si>
    <t>JOELHO 45 GRAUS, PVC, SERIE NORMAL, ESGOTO PREDIAL, DN 150 MM, JUNTA ELÁSTICA, FORNECIDO E INSTALADO EM SUBCOLETOR AÉREO DE ESGOTO SANITÁRIO. AF_08/2022</t>
  </si>
  <si>
    <t xml:space="preserve"> 10.3.14 </t>
  </si>
  <si>
    <t xml:space="preserve"> 10.3.15 </t>
  </si>
  <si>
    <t xml:space="preserve"> 10.3.16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</si>
  <si>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</si>
  <si>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</si>
  <si>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10.3.17 </t>
  </si>
  <si>
    <t xml:space="preserve"> 89854 </t>
  </si>
  <si>
    <t>JOELHO 90 GRAUS, PVC, SERIE NORMAL, ESGOTO PREDIAL, DN 150 MM, JUNTA ELÁSTICA, FORNECIDO E INSTALADO EM SUBCOLETOR AÉREO DE ESGOTO SANITÁRIO. AF_08/2022</t>
  </si>
  <si>
    <t xml:space="preserve"> 10.3.18 </t>
  </si>
  <si>
    <t xml:space="preserve"> 10.3.19 </t>
  </si>
  <si>
    <t xml:space="preserve"> 10.3.20 </t>
  </si>
  <si>
    <t xml:space="preserve"> 00003670 </t>
  </si>
  <si>
    <t>JUNCAO SIMPLES, PVC, 45 GRAUS, DN 100 X 100 MM, SERIE NORMAL PARA ESGOTO PREDIAL</t>
  </si>
  <si>
    <t xml:space="preserve"> 10.3.21 </t>
  </si>
  <si>
    <t xml:space="preserve"> 10.3.22 </t>
  </si>
  <si>
    <t xml:space="preserve"> 00003898 </t>
  </si>
  <si>
    <t>LUVA SIMPLES, PVC, SOLDAVEL, DN 75 MM, SERIE NORMAL, PARA ESGOTO PREDIAL</t>
  </si>
  <si>
    <t xml:space="preserve"> 10.3.23 </t>
  </si>
  <si>
    <t xml:space="preserve"> 10.3.24 </t>
  </si>
  <si>
    <t xml:space="preserve"> 10.3.25 </t>
  </si>
  <si>
    <t xml:space="preserve"> 00038676 </t>
  </si>
  <si>
    <t>LUVA SIMPLES, PVC, SOLDAVEL, DN 150 MM, SERIE NORMAL, PARA ESGOTO PREDIAL</t>
  </si>
  <si>
    <t xml:space="preserve"> 10.3.26 </t>
  </si>
  <si>
    <t xml:space="preserve"> 00011708 </t>
  </si>
  <si>
    <t>RALO FOFO SEMIESFERICO, 100 MM, PARA LAJES/ CALHAS</t>
  </si>
  <si>
    <t xml:space="preserve"> 10.3.27 </t>
  </si>
  <si>
    <t xml:space="preserve"> 00020042 </t>
  </si>
  <si>
    <t>REDUCAO EXCENTRICA PVC, DN 75 X 50 MM, PARA ESGOTO PREDIAL</t>
  </si>
  <si>
    <t xml:space="preserve"> 10.3.28 </t>
  </si>
  <si>
    <t xml:space="preserve"> 00020043 </t>
  </si>
  <si>
    <t>REDUCAO EXCENTRICA PVC, DN 100 X 50 MM, PARA ESGOTO PREDIAL</t>
  </si>
  <si>
    <t xml:space="preserve"> 10.3.29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</si>
  <si>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</si>
  <si>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</si>
  <si>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10.3.30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</si>
  <si>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</si>
  <si>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</si>
  <si>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10.3.31 </t>
  </si>
  <si>
    <t xml:space="preserve"> 10.3.32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</si>
  <si>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</si>
  <si>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</si>
  <si>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10.3.33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</si>
  <si>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</si>
  <si>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</si>
  <si>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10.3.34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</si>
  <si>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</si>
  <si>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</si>
  <si>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10.4 </t>
  </si>
  <si>
    <t>CONEXÕES PVC RÍGIDO SÉRIE R (REFORÇADA)</t>
  </si>
  <si>
    <t xml:space="preserve"> 10.4.1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</si>
  <si>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</si>
  <si>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</si>
  <si>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10.5 </t>
  </si>
  <si>
    <t>VÁLVULAS E ACESSÓRIOS</t>
  </si>
  <si>
    <t xml:space="preserve"> 10.5.1 </t>
  </si>
  <si>
    <t xml:space="preserve"> 94792 </t>
  </si>
  <si>
    <t>REGISTRO DE GAVETA BRUTO, LATÃO, ROSCÁVEL, 1", COM ACABAMENTO E CANOPLA CROMADOS - FORNECIMENTO E INSTALAÇÃO. AF_08/2021</t>
  </si>
  <si>
    <t xml:space="preserve"> 10.5.2 </t>
  </si>
  <si>
    <t xml:space="preserve"> 94794 </t>
  </si>
  <si>
    <t>REGISTRO DE GAVETA BRUTO, LATÃO, ROSCÁVEL, 1 1/2", COM ACABAMENTO E CANOPLA CROMADOS - FORNECIMENTO E INSTALAÇÃO. AF_08/2021</t>
  </si>
  <si>
    <t xml:space="preserve"> 10.5.3 </t>
  </si>
  <si>
    <t xml:space="preserve"> 10.5.4 </t>
  </si>
  <si>
    <t xml:space="preserve"> 94489 </t>
  </si>
  <si>
    <t>REGISTRO DE ESFERA, PVC, SOLDÁVEL, COM VOLANTE, DN 25 MM - FORNECIMENTO E INSTALAÇÃO. AF_08/2021</t>
  </si>
  <si>
    <t xml:space="preserve"> 10.5.5 </t>
  </si>
  <si>
    <t xml:space="preserve"> 103036 </t>
  </si>
  <si>
    <t>REGISTRO DE ESFERA, PVC, ROSCÁVEL, COM VOLANTE, 1/2" - FORNECIMENTO E INSTALAÇÃO. AF_08/2021</t>
  </si>
  <si>
    <t xml:space="preserve"> 10.5.6 </t>
  </si>
  <si>
    <t xml:space="preserve"> 10.5.7 </t>
  </si>
  <si>
    <t xml:space="preserve"> 10.5.8 </t>
  </si>
  <si>
    <t xml:space="preserve"> 00021112 </t>
  </si>
  <si>
    <t>VALVULA DE DESCARGA EM METAL CROMADO PARA MICTORIO COM ACIONAMENTO POR PRESSAO E FECHAMENTO AUTOMATICO</t>
  </si>
  <si>
    <t xml:space="preserve"> 10.6 </t>
  </si>
  <si>
    <t>TUBOS</t>
  </si>
  <si>
    <t xml:space="preserve"> 10.6.1 </t>
  </si>
  <si>
    <t xml:space="preserve"> 10.6.2 </t>
  </si>
  <si>
    <t xml:space="preserve"> 89714 </t>
  </si>
  <si>
    <t>TUBO PVC, SERIE NORMAL, ESGOTO PREDIAL, DN 100 MM, FORNECIDO E INSTALADO EM RAMAL DE DESCARGA OU RAMAL DE ESGOTO SANITÁRIO. AF_08/2022</t>
  </si>
  <si>
    <t xml:space="preserve"> 10.6.3 </t>
  </si>
  <si>
    <t xml:space="preserve"> 89713 </t>
  </si>
  <si>
    <t>TUBO PVC, SERIE NORMAL, ESGOTO PREDIAL, DN 75 MM, FORNECIDO E INSTALADO EM RAMAL DE DESCARGA OU RAMAL DE ESGOTO SANITÁRIO. AF_08/2022</t>
  </si>
  <si>
    <t xml:space="preserve"> 10.6.4 </t>
  </si>
  <si>
    <t xml:space="preserve"> 10.6.5 </t>
  </si>
  <si>
    <t xml:space="preserve"> 10.6.6 </t>
  </si>
  <si>
    <t xml:space="preserve"> 10.6.7 </t>
  </si>
  <si>
    <t xml:space="preserve"> 10.6.8 </t>
  </si>
  <si>
    <t xml:space="preserve"> 89447 </t>
  </si>
  <si>
    <t>TUBO, PVC, SOLDÁVEL, DE 32MM, INSTALADO EM PRUMADA DE ÁGUA - FORNECIMENTO E INSTALAÇÃO. AF_06/2022</t>
  </si>
  <si>
    <t xml:space="preserve"> 10.6.9 </t>
  </si>
  <si>
    <t xml:space="preserve"> 89446 </t>
  </si>
  <si>
    <t>TUBO, PVC, SOLDÁVEL, DE 25MM, INSTALADO EM PRUMADA DE ÁGUA - FORNECIMENTO E INSTALAÇÃO. AF_06/2022</t>
  </si>
  <si>
    <t xml:space="preserve"> 10.6.10 </t>
  </si>
  <si>
    <t xml:space="preserve"> 89512 </t>
  </si>
  <si>
    <t>TUBO PVC, SÉRIE R, ÁGUA PLUVIAL, DN 100 MM, FORNECIDO E INSTALADO EM RAMAL DE ENCAMINHAMENTO. AF_06/2022</t>
  </si>
  <si>
    <t xml:space="preserve"> 10.6.11 </t>
  </si>
  <si>
    <t xml:space="preserve"> 89511 </t>
  </si>
  <si>
    <t>TUBO PVC, SÉRIE R, ÁGUA PLUVIAL, DN 75 MM, FORNECIDO E INSTALADO EM RAMAL DE ENCAMINHAMENTO. AF_06/2022</t>
  </si>
  <si>
    <t xml:space="preserve"> 10.6.12 </t>
  </si>
  <si>
    <t xml:space="preserve"> 104779 </t>
  </si>
  <si>
    <t>RASGO LINEAR MECANIZADO EM ALVENARIA, PARA RAMAIS/ DISTRIBUIÇÃO DE INSTALAÇÕES HIDRÁULICAS, DIÂMETROS MENORES OU IGUAIS A 40 MM. AF_09/2023</t>
  </si>
  <si>
    <t xml:space="preserve"> 10.6.13 </t>
  </si>
  <si>
    <t xml:space="preserve"> 90444 </t>
  </si>
  <si>
    <t>RASGO LINEAR MECANIZADO EM CONTRAPISO, PARA RAMAIS/ DISTRIBUIÇÃO DE INSTALAÇÕES HIDRÁULICAS, DIÂMETROS MENORES OU IGUAIS A 40 MM. AF_09/2023_PS</t>
  </si>
  <si>
    <t xml:space="preserve"> 10.6.14 </t>
  </si>
  <si>
    <t xml:space="preserve"> 104781 </t>
  </si>
  <si>
    <t>RASGO LINEAR MECANIZADO EM ALVENARIA, PARA RAMAIS/ DISTRIBUIÇÃO DE INSTALAÇÕES HIDRÁULICAS, DIÂMETROS MAIORES QUE 40 MM E MENORES OU IGUAIS A 75 MM. AF_09/2023</t>
  </si>
  <si>
    <t xml:space="preserve"> 10.6.15 </t>
  </si>
  <si>
    <t xml:space="preserve"> 90445 </t>
  </si>
  <si>
    <t>RASGO LINEAR MECANIZADO EM CONTRAPISO, PARA RAMAIS/ DISTRIBUIÇÃO DE INSTALAÇÕES HIDRÁULICAS, DIÂMETROS MAIORES QUE 40 MM E MENORES OU IGUAIS A 75 MM. AF_09/2023_PS</t>
  </si>
  <si>
    <t xml:space="preserve"> 10.6.16 </t>
  </si>
  <si>
    <t xml:space="preserve"> 90446 </t>
  </si>
  <si>
    <t>RASGO LINEAR MECANIZADO EM CONTRAPISO, PARA RAMAIS/ DISTRIBUIÇÃO DE INSTALAÇÕES HIDRÁULICAS, DIÂMETROS MAIORES QUE 75 MM E MENORES OU IGUAIS A 100 MM. AF_09/2023_PS</t>
  </si>
  <si>
    <t xml:space="preserve"> 10.6.17 </t>
  </si>
  <si>
    <t xml:space="preserve"> 00012615 </t>
  </si>
  <si>
    <t>ABRACADEIRA PVC, PARA CALHA PLUVIAL, DIAMETRO ENTRE *80 E 100* MM, PARA DRENAGEM PLUVIAL PREDIAL</t>
  </si>
  <si>
    <t xml:space="preserve"> 10.7 </t>
  </si>
  <si>
    <t>LOUÇAS E EQUIPAMENTOS</t>
  </si>
  <si>
    <t xml:space="preserve"> 10.7.1 </t>
  </si>
  <si>
    <t xml:space="preserve"> DMTR.INS.4.27 </t>
  </si>
  <si>
    <t>BB-02 BEBEDOURO ACESSÍVEL ÁGUA REFRIGERADA PRESSÃO MÍNIMA 8MCA - FORNECIDO E INSTALADO (REF. FDE 4.75.02 10/2025)</t>
  </si>
  <si>
    <t xml:space="preserve"> 10.7.2 </t>
  </si>
  <si>
    <t xml:space="preserve"> 10.7.3 </t>
  </si>
  <si>
    <t xml:space="preserve"> 100858 </t>
  </si>
  <si>
    <t>MICTÓRIO SIFONADO LOUÇA BRANCA - PADRÃO MÉDIO - FORNECIMENTO E INSTALAÇÃO. AF_01/2020</t>
  </si>
  <si>
    <t xml:space="preserve"> 10.7.4 </t>
  </si>
  <si>
    <t xml:space="preserve"> 10.7.5 </t>
  </si>
  <si>
    <t xml:space="preserve"> 10.7.6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</si>
  <si>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</si>
  <si>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</si>
  <si>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10.8 </t>
  </si>
  <si>
    <t>SISTEMA DE TRATAMENTO E INFILTRAÇÃO</t>
  </si>
  <si>
    <t xml:space="preserve"> 10.8.1 </t>
  </si>
  <si>
    <t xml:space="preserve"> 98053 </t>
  </si>
  <si>
    <t>TANQUE SÉPTICO CIRCULAR, EM CONCRETO PRÉ-MOLDADO, DIÂMETRO INTERNO = 1,40 M, ALTURA INTERNA = 2,50 M, VOLUME ÚTIL: 3463,6 L (PARA 13 CONTRIBUINTES). AF_12/2020</t>
  </si>
  <si>
    <t xml:space="preserve"> 10.8.2 </t>
  </si>
  <si>
    <t xml:space="preserve"> 98059 </t>
  </si>
  <si>
    <t>FILTRO ANAERÓBIO CIRCULAR, EM CONCRETO PRÉ-MOLDADO, DIÂMETRO INTERNO = 1,88 M, ALTURA INTERNA = 1,50 M, VOLUME ÚTIL: 3331,1 L (PARA 19 CONTRIBUINTES). AF_12/2020</t>
  </si>
  <si>
    <t xml:space="preserve"> 10.8.3 </t>
  </si>
  <si>
    <t xml:space="preserve"> 98064 </t>
  </si>
  <si>
    <t>SUMIDOURO CIRCULAR, EM CONCRETO PRÉ-MOLDADO, DIÂMETRO INTERNO = 2,38 M, ALTURA INTERNA = 3,0 M, ÁREA DE INFILTRAÇÃO: 25 M² (PARA 10 CONTRIBUINTES). AF_12/2020</t>
  </si>
  <si>
    <t xml:space="preserve"> 10.8.4 </t>
  </si>
  <si>
    <t xml:space="preserve"> 00004013 </t>
  </si>
  <si>
    <t>GEOTEXTIL NAO TECIDO AGULHADO DE FILAMENTOS CONTINUOS 100% POLIESTER, RESITENCIA A TRACAO = 09 KN/M</t>
  </si>
  <si>
    <t>SISTEMA DE PROTEÇÃO CONTRA DESCARGAS ATMOSFÉRICAS (SPDA)</t>
  </si>
  <si>
    <t xml:space="preserve"> 104752 </t>
  </si>
  <si>
    <t>CONECTOR SPLIT-BOLT, PARA SPDA, PARA CABOS ATÉ 35 MM2 - FORNECIMENTO E INSTALAÇÃO. AF_08/2023</t>
  </si>
  <si>
    <t xml:space="preserve"> 96973 </t>
  </si>
  <si>
    <t>CORDOALHA DE COBRE NU 35 MM², NÃO ENTERRADA, COM ISOLADOR - FORNECIMENTO E INSTALAÇÃO. AF_08/2023</t>
  </si>
  <si>
    <t xml:space="preserve"> 11.3 </t>
  </si>
  <si>
    <t xml:space="preserve"> 11.4 </t>
  </si>
  <si>
    <t xml:space="preserve"> 96987 </t>
  </si>
  <si>
    <t>BASE METÁLICA PARA MASTRO 1 ½" PARA SPDA - FORNECIMENTO E INSTALAÇÃO. AF_08/2023</t>
  </si>
  <si>
    <t xml:space="preserve"> 11.5 </t>
  </si>
  <si>
    <t xml:space="preserve"> 96989 </t>
  </si>
  <si>
    <t>CAPTOR TIPO FRANKLIN PARA SPDA - FORNECIMENTO E INSTALAÇÃO. AF_08/2023</t>
  </si>
  <si>
    <t xml:space="preserve"> 11.6 </t>
  </si>
  <si>
    <t xml:space="preserve"> 11.7 </t>
  </si>
  <si>
    <t xml:space="preserve"> 104751 </t>
  </si>
  <si>
    <t>CONECTOR GRAMPO PARALELO METÁLICO, PARA SPDA, PARA CABOS DE 6 A 50 MM2 - FORNECIMENTO E INSTALAÇÃO. AF_08/2023</t>
  </si>
  <si>
    <t xml:space="preserve"> 11.8 </t>
  </si>
  <si>
    <t>SISTEMA DE PROTEÇÃO CONTRA INCÊNDIO</t>
  </si>
  <si>
    <t xml:space="preserve"> 97599 </t>
  </si>
  <si>
    <t>LUMINÁRIA DE EMERGÊNCIA, COM 30 LÂMPADAS LED DE 2 W, SEM REATOR - FORNECIMENTO E INSTALAÇÃO. AF_09/2024</t>
  </si>
  <si>
    <t xml:space="preserve"> 101908 </t>
  </si>
  <si>
    <t>EXTINTOR DE INCÊNDIO PORTÁTIL COM CARGA DE PQS DE 4 KG, CLASSE BC - FORNECIMENTO E INSTALAÇÃO. AF_10/2020_PE</t>
  </si>
  <si>
    <t xml:space="preserve"> 055034 </t>
  </si>
  <si>
    <t>PLACA FOTOLUMINESCENTE EXTINTOR INCENDIO PVC 2mm 20x20cm</t>
  </si>
  <si>
    <t xml:space="preserve"> 055035 </t>
  </si>
  <si>
    <t>PLACA FOTOLUMINESCENTE SAIDA DE EMERGENCIA PVC 2mm 15x30cm</t>
  </si>
  <si>
    <t xml:space="preserve"> 055032 </t>
  </si>
  <si>
    <t>PLACA FOTOLUMINESCENTE RISCO DE CHOQUE EM PVC 2mm 25x18cm</t>
  </si>
  <si>
    <t>SERVIÇOS FINAIS</t>
  </si>
  <si>
    <t xml:space="preserve"> DMTR.SEDI001 </t>
  </si>
  <si>
    <t>LIMPEZA FINAL DE OBRA - EDIFICAÇÔES</t>
  </si>
  <si>
    <t xml:space="preserve"> DMTR.SEDI002 </t>
  </si>
  <si>
    <t>LIMPEZA FINAL DE OBRA - ÁREA EXTERNA</t>
  </si>
  <si>
    <t>FLOREIRA</t>
  </si>
  <si>
    <t xml:space="preserve"> DMTR.FUES003 </t>
  </si>
  <si>
    <t>FABRICACAO, MONTAGEM E DESMONTAGEM DE FORMA EM CHAPA DE MADEIRA TIPO PLASTIFICADA DE 12 MM DE ESPESSURA, REAPROVEITAMENTO DE 2 VEZES [ 0601001012 - AGESUL]</t>
  </si>
  <si>
    <t xml:space="preserve"> 94969 </t>
  </si>
  <si>
    <t>CONCRETO FCK = 15MPA, TRAÇO 1:3,4:3,5 (EM MASSA SECA DE CIMENTO/ AREIA MÉDIA/ BRITA 1) - PREPARO MECÂNICO COM BETONEIRA 600 L. AF_05/2021</t>
  </si>
  <si>
    <t xml:space="preserve"> DMTR.FUES005 </t>
  </si>
  <si>
    <t>LANCAMENTO/APLICACAO MANUAL DE CONCRETO EM ESTRUTURAS [ 0601003008 - AGESUL]</t>
  </si>
  <si>
    <t xml:space="preserve"> 00007253 </t>
  </si>
  <si>
    <t>TERRA VEGETAL (GRANEL)</t>
  </si>
  <si>
    <t xml:space="preserve"> 98520 </t>
  </si>
  <si>
    <t>APLICAÇÃO DE ADUBO EM SOLO. AF_07/2024</t>
  </si>
  <si>
    <t xml:space="preserve"> 00034549 </t>
  </si>
  <si>
    <t>ARGILA EXPANDIDA, GRANULOMETRIA 2215</t>
  </si>
  <si>
    <t>VEGETAÇÃO</t>
  </si>
  <si>
    <t xml:space="preserve"> DMTR.URBA.12.1 </t>
  </si>
  <si>
    <t>PLANTIO DE MUDA DE ARBUSTO FLORIFERO (REF. SINAPI 98507 12/2025)</t>
  </si>
  <si>
    <t xml:space="preserve"> 98510 </t>
  </si>
  <si>
    <t>PLANTIO DE ÁRVORE ORNAMENTAL COM ALTURA DE MUDA MENOR OU IGUAL A 2,00 M . AF_07/2024</t>
  </si>
  <si>
    <t>60,00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</si>
  <si>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</si>
  <si>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</si>
  <si>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</si>
  <si>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</si>
  <si>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>120,00</t>
  </si>
  <si>
    <t xml:space="preserve"> 95395 </t>
  </si>
  <si>
    <t>CURSO DE CAPACITAÇÃO PARA ARQUITETO DE OBRA PLENO (ENCARGOS COMPLEMENTARES) - HORISTA</t>
  </si>
  <si>
    <t xml:space="preserve"> 00033952 </t>
  </si>
  <si>
    <t>ARQUITETO PLENO (HORISTA)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</si>
  <si>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</si>
  <si>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</si>
  <si>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</si>
  <si>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</si>
  <si>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>720,00</t>
  </si>
  <si>
    <t>Demolições e Remoções</t>
  </si>
  <si>
    <t xml:space="preserve"> 90965 </t>
  </si>
  <si>
    <t>COMPRESSOR DE AR REBOCÁVEL, VAZÃO 89 PCM, PRESSÃO EFETIVA DE TRABALHO 102 PSI, MOTOR DIESEL, POTÊNCIA 20 CV - CHI DIURNO. AF_06/2015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</si>
  <si>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</si>
  <si>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</si>
  <si>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</si>
  <si>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</si>
  <si>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90964 </t>
  </si>
  <si>
    <t>COMPRESSOR DE AR REBOCÁVEL, VAZÃO 89 PCM, PRESSÃO EFETIVA DE TRABALHO 102 PSI, MOTOR DIESEL, POTÊNCIA 20 CV - CHP DIURNO. AF_06/2015</t>
  </si>
  <si>
    <t>94,2164</t>
  </si>
  <si>
    <t xml:space="preserve"> 102275 </t>
  </si>
  <si>
    <t>MARTELO DEMOLIDOR ELÉTRICO, COM POTÊNCIA DE 2.000 W, 1.000 IMPACTOS POR MINUTO, PESO DE 30 KG - CHP DIURNO. AF_01/2021</t>
  </si>
  <si>
    <t xml:space="preserve"> 102274 </t>
  </si>
  <si>
    <t>MARTELO DEMOLIDOR ELÉTRICO, COM POTÊNCIA DE 2.000 W, 1.000 IMPACTOS POR MINUTO, PESO DE 30 KG - CHI DIURNO. AF_01/2021</t>
  </si>
  <si>
    <t>10,6434</t>
  </si>
  <si>
    <t>Transporte, Carga e Descarga de Materiais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</si>
  <si>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</si>
  <si>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</si>
  <si>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</si>
  <si>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</si>
  <si>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</si>
  <si>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</si>
  <si>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</si>
  <si>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</si>
  <si>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>136,31774</t>
  </si>
  <si>
    <t>382,529672</t>
  </si>
  <si>
    <t>72,8626</t>
  </si>
  <si>
    <t>2,2656</t>
  </si>
  <si>
    <t>5,2115338</t>
  </si>
  <si>
    <t>14,5922946</t>
  </si>
  <si>
    <t>2,298</t>
  </si>
  <si>
    <t>4,2385</t>
  </si>
  <si>
    <t xml:space="preserve"> 00007175 </t>
  </si>
  <si>
    <t>TELHA DE BARRO / CERAMICA, NAO ESMALTADA, TIPO ROMANA, AMERICANA, PORTUGUESA, FRANCESA, COMPRIMENTO DE *41* CM, RENDIMENTO DE *16* TELHAS/M2</t>
  </si>
  <si>
    <t>3,29</t>
  </si>
  <si>
    <t>0,6900725</t>
  </si>
  <si>
    <t>1,932203</t>
  </si>
  <si>
    <t>11,20</t>
  </si>
  <si>
    <t>67,46</t>
  </si>
  <si>
    <t>88,345625</t>
  </si>
  <si>
    <t>247,36775</t>
  </si>
  <si>
    <t>3,12</t>
  </si>
  <si>
    <t>4,056</t>
  </si>
  <si>
    <t>11,3568</t>
  </si>
  <si>
    <t xml:space="preserve"> 88315 </t>
  </si>
  <si>
    <t>SERRALHEIRO COM ENCARGOS COMPLEMENTARES</t>
  </si>
  <si>
    <t>326,20</t>
  </si>
  <si>
    <t>10,4384</t>
  </si>
  <si>
    <t>29,22752</t>
  </si>
  <si>
    <t>2,40</t>
  </si>
  <si>
    <t>Parquinhos e Equipamentos de Ginástica ao Ar Livre</t>
  </si>
  <si>
    <t xml:space="preserve"> 00042433 </t>
  </si>
  <si>
    <t>SIMULADOR DE CAMINHADA TRIPLO, EM TUBO DE ACO CARBONO, PINTURA NO PROCESSO ELETROSTATICO - EQUIPAMENTO DE GINASTICA PARA ACADEMIA AO AR LIVRE / ACADEMIA DA TERCEIRA IDADE - ATI</t>
  </si>
  <si>
    <t xml:space="preserve"> 00042435 </t>
  </si>
  <si>
    <t>SIMULADOR DE REMO INDIVIDUAL, EM TUBO DE ACO CARBONO, PINTURA NO PROCESSO ELETROSTATICO - EQUIPAMENTO DE GINASTICA PARA ACADEMIA AO AR LIVRE / ACADEMIA DA TERCEIRA IDADE - ATI</t>
  </si>
  <si>
    <t xml:space="preserve"> 87298 </t>
  </si>
  <si>
    <t>ARGAMASSA TRAÇO 1:3 (EM VOLUME DE CIMENTO E AREIA MÉDIA ÚMIDA) PARA CONTRAPISO, PREPARO MECÂNICO COM BETONEIRA 400 L. AF_08/2019</t>
  </si>
  <si>
    <t xml:space="preserve"> 102486 </t>
  </si>
  <si>
    <t>CONCRETO FCK = 15MPA, TRAÇO 1:3,4:3,4 (EM MASSA SECA DE CIMENTO/ AREIA MÉDIA/ SEIXO ROLADO) - PREPARO MANUAL. AF_05/2021</t>
  </si>
  <si>
    <t xml:space="preserve"> 00042431 </t>
  </si>
  <si>
    <t>PRESSAO DE PERNAS TRIPLO, EM TUBO DE ACO CARBONO, PINTURA NO PROCESSO ELETROSTATICO - EQUIPAMENTO DE GINASTICA PARA ACADEMIA AO AR LIVRE / ACADEMIA DA TERCEIRA IDADE - ATI</t>
  </si>
  <si>
    <t xml:space="preserve"> 00042437 </t>
  </si>
  <si>
    <t>ROTACAO VERTICAL DUPLO, EM TUBO DE ACO CARBONO, PINTURA NO PROCESSO ELETROSTATICO - EQUIPAMENTO DE GINASTICA PARA ACADEMIA AO AR LIVRE / ACADEMIA DA TERCEIRA IDADE - ATI</t>
  </si>
  <si>
    <t xml:space="preserve"> 00042434 </t>
  </si>
  <si>
    <t>SIMULADOR DE CAVALGADA TRIPLO, EM TUBO DE ACO CARBONO, PINTURA NO PROCESSO ELETROSTATICO - EQUIPAMENTO DE GINASTICA PARA ACADEMIA AO AR LIVRE / ACADEMIA DA TERCEIRA IDADE - ATI</t>
  </si>
  <si>
    <t xml:space="preserve"> 00042438 </t>
  </si>
  <si>
    <t>PLACA ORIENTATIVA SOBRE EXERCICIOS, 2,00 M X 1,00 M (CHAPA GALVANIZADA #20), ESTRUTURA EM TUBOS REDONDOS DE ACO CARBONO, PINTURA NO PROCESSO ELETROSTATICO, ADESIVO FRENTE E VERSO - PARA ACADEMIA AO AR LIVRE / ACADEMIA DA TERCEIRA IDADE - ATI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</si>
  <si>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</si>
  <si>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</si>
  <si>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</si>
  <si>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</si>
  <si>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>588,00</t>
  </si>
  <si>
    <t>Limpeza de Obra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</si>
  <si>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</si>
  <si>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</si>
  <si>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</si>
  <si>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</si>
  <si>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00006085 </t>
  </si>
  <si>
    <t>SELADOR ACRILICO OPACO PREMIUM INTERIOR/EXTERIOR</t>
  </si>
  <si>
    <t>444,59</t>
  </si>
  <si>
    <t>695,60</t>
  </si>
  <si>
    <t xml:space="preserve"> 00007696 </t>
  </si>
  <si>
    <t>TUBO ACO GALVANIZADO COM COSTURA, CLASSE MEDIA, DN 2", E = *3,65* MM, PESO *5,10* KG/M (NBR 5580)</t>
  </si>
  <si>
    <t xml:space="preserve"> 00007167 </t>
  </si>
  <si>
    <t>TELA DE ARAME GALVANIZADA QUADRANGULAR / LOSANGULAR, FIO 2,11 MM (14 BWG), MALHA 5 X 5 CM, H = 2 M</t>
  </si>
  <si>
    <t xml:space="preserve"> 00011002 </t>
  </si>
  <si>
    <t>ELETRODO REVESTIDO AWS - E6013, DIAMETRO IGUAL A 2,50 MM</t>
  </si>
  <si>
    <t xml:space="preserve"> 00007698 </t>
  </si>
  <si>
    <t>TUBO ACO GALVANIZADO COM COSTURA, CLASSE MEDIA, DN 1.1/4", E = *3,25* MM, PESO *3,14* KG/M (NBR 5580)</t>
  </si>
  <si>
    <t>Quadras e seus Equipamentos</t>
  </si>
  <si>
    <t xml:space="preserve"> 97064 </t>
  </si>
  <si>
    <t>MONTAGEM E DESMONTAGEM DE ANDAIME TUBULAR TIPO "TORRE" (EXCLUSIVE ANDAIME E LIMPEZA). AF_03/2024</t>
  </si>
  <si>
    <t>Equipamentos de Proteção Coletiva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</si>
  <si>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</si>
  <si>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</si>
  <si>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</si>
  <si>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</si>
  <si>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</si>
  <si>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39,36</t>
  </si>
  <si>
    <t>Paredes de Concreto - Estucamento</t>
  </si>
  <si>
    <t xml:space="preserve"> 00000151 </t>
  </si>
  <si>
    <t>IMPERMEABILIZANTE INCOLOR, BASE SILICONE, PARA TRATAMENTO DE FACHADAS, TELHAS, PEDRAS E OUTRAS SUPERFICIES</t>
  </si>
  <si>
    <t>Mobiliário Urbano</t>
  </si>
  <si>
    <t xml:space="preserve"> 00042440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</si>
  <si>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</si>
  <si>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</si>
  <si>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</si>
  <si>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93382 </t>
  </si>
  <si>
    <t>REATERRO MANUAL DE VALAS, COM COMPACTADOR DE SOLOS DE PERCUSSÃO. AF_08/2023</t>
  </si>
  <si>
    <t>Aterro e Reaterro de Valas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</si>
  <si>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</si>
  <si>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</si>
  <si>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88240 </t>
  </si>
  <si>
    <t>AJUDANTE DE ESTRUTURA METÁLICA COM ENCARGOS COMPLEMENTARES</t>
  </si>
  <si>
    <t xml:space="preserve"> COT3417 </t>
  </si>
  <si>
    <t>Acessórios p/ fixação de painéis [A00098 SEDOP] (DEZ-2025)</t>
  </si>
  <si>
    <t xml:space="preserve"> COT3419 </t>
  </si>
  <si>
    <t>Estrutura em metal p/ painéis de fachada  [A00097 SEDOP] (DEZ-2025)</t>
  </si>
  <si>
    <t>3,23</t>
  </si>
  <si>
    <t>Drenos</t>
  </si>
  <si>
    <t>170,50</t>
  </si>
  <si>
    <t>42,15</t>
  </si>
  <si>
    <t>514,23</t>
  </si>
  <si>
    <t>1.264,50</t>
  </si>
  <si>
    <t>1.285,575</t>
  </si>
  <si>
    <t>21,60</t>
  </si>
  <si>
    <t xml:space="preserve"> 00038122 </t>
  </si>
  <si>
    <t>FUNDO PREPARADOR ACRILICO BASE AGUA</t>
  </si>
  <si>
    <t>147,00</t>
  </si>
  <si>
    <t xml:space="preserve"> 00007311 </t>
  </si>
  <si>
    <t>TINTA ESMALTE SINTETICO PREMIUM ACETINADO</t>
  </si>
  <si>
    <t xml:space="preserve"> 88261 </t>
  </si>
  <si>
    <t>CARPINTEIRO DE ESQUADRIAS COM ENCARGOS COMPLEMENTARES</t>
  </si>
  <si>
    <t xml:space="preserve"> 94972 </t>
  </si>
  <si>
    <t>CONCRETO FCK = 30MPA, TRAÇO 1:2,1:2,5 (EM MASSA SECA DE CIMENTO/ AREIA MÉDIA/ BRITA 1) - PREPARO MECÂNICO COM BETONEIRA 600 L. AF_05/2021</t>
  </si>
  <si>
    <t xml:space="preserve"> 92768 </t>
  </si>
  <si>
    <t>ARMAÇÃO DE LAJE DE ESTRUTURA CONVENCIONAL DE CONCRETO ARMADO UTILIZANDO AÇO CA-60 DE 5,0 MM - MONTAGEM. AF_06/2022</t>
  </si>
  <si>
    <t xml:space="preserve"> 00020247 </t>
  </si>
  <si>
    <t>PREGO DE ACO POLIDO COM CABECA 15 X 15 (1 1/4 X 13)</t>
  </si>
  <si>
    <t xml:space="preserve"> 00039995 </t>
  </si>
  <si>
    <t>POLIESTIRENO EXPANDIDO/EPS (ISOPOR), TIPO 2F, BLOCO</t>
  </si>
  <si>
    <t xml:space="preserve"> 00001358 </t>
  </si>
  <si>
    <t>CHAPA/PAINEL DE MADEIRA COMPENSADA RESINADA (MADEIRITE RESINADO ROSA) PARA FORMA DE CONCRETO, DE 2200 X 1100 MM, E = 17 MM</t>
  </si>
  <si>
    <t>0,8562</t>
  </si>
  <si>
    <t>24,517</t>
  </si>
  <si>
    <t>Alvenaria Estrutural - Blocos de Concreto</t>
  </si>
  <si>
    <t xml:space="preserve"> 88626 </t>
  </si>
  <si>
    <t>ARGAMASSA TRAÇO 1:0,5:4,5 (EM VOLUME DE CIMENTO, CAL E AREIA MÉDIA ÚMIDA), PREPARO MECÂNICO COM BETONEIRA 400 L. AF_08/2019</t>
  </si>
  <si>
    <t xml:space="preserve"> 00034564 </t>
  </si>
  <si>
    <t>BLOCO DE CONCRETO ESTRUTURAL 14 X 19 X 29 CM, FBK 14 MPA (NBR 6136)</t>
  </si>
  <si>
    <t xml:space="preserve"> 00038599 </t>
  </si>
  <si>
    <t>CANALETA DE CONCRETO ESTRUTURAL 14 X 19 X 29 CM, FBK 14 MPA (NBR 6136)</t>
  </si>
  <si>
    <t xml:space="preserve"> 00038592 </t>
  </si>
  <si>
    <t>MEIO BLOCO DE CONCRETO ESTRUTURAL 14 X 19 X 14 CM, FBK 14 MPA (NBR 6136)</t>
  </si>
  <si>
    <t>63,51</t>
  </si>
  <si>
    <t>Instalações de Divisórias Diversas</t>
  </si>
  <si>
    <t xml:space="preserve"> 00044476 </t>
  </si>
  <si>
    <t>DIVISORIA EM GRANITO, COM DUAS FACES POLIDAS, TIPO ANDORINHA/ QUARTZ/ CASTELO/ CORUMBA OU OUTROS EQUIVALENTES DA REGIAO, E= *3,0* CM</t>
  </si>
  <si>
    <t xml:space="preserve"> 00037596 </t>
  </si>
  <si>
    <t>ARGAMASSA COLANTE TIPO AC III E</t>
  </si>
  <si>
    <t xml:space="preserve"> 00000131 </t>
  </si>
  <si>
    <t>ADESIVO ESTRUTURAL A BASE DE RESINA EPOXI, BICOMPONENTE, PASTOSO (TIXOTROPICO)</t>
  </si>
  <si>
    <t>11,52</t>
  </si>
  <si>
    <t>Vergas, contravergas e fixação de alvenaria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</si>
  <si>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</si>
  <si>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</si>
  <si>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92801 </t>
  </si>
  <si>
    <t>CORTE E DOBRA DE AÇO CA-50, DIÂMETRO DE 6,3 MM. AF_06/2022</t>
  </si>
  <si>
    <t xml:space="preserve"> 92270 </t>
  </si>
  <si>
    <t>FABRICAÇÃO DE FÔRMA PARA VIGAS, COM MADEIRA SERRADA, E = 25 MM. AF_09/2020</t>
  </si>
  <si>
    <t>13,36</t>
  </si>
  <si>
    <t>10,50</t>
  </si>
  <si>
    <t xml:space="preserve"> 00039484 </t>
  </si>
  <si>
    <t>KIT PORTA PRONTA DE MADEIRA, FOLHA LEVE (NBR 15930) DE 800 X 2100 MM, DE 35 MM A 40 MM DE ESPESSURA, COM MARCO EM ACO, NUCLEO COLMEIA, CAPA LISA EM HDF, ACABAMENTO MELAMINICO BRANCO (INCLUI MARCO, ALIZARES, DOBRADICAS E FECHADURA)</t>
  </si>
  <si>
    <t xml:space="preserve"> 00039025 </t>
  </si>
  <si>
    <t>PORTA DE ABRIR, TIPO VENEZIANA, EM ALUMINIO, ACABAMENTO ANODIZADO NATURAL, 90 CM X 210 CM (LARGURA X ALTURA), SEM GUARNICAO/ALIZAR/VISTA</t>
  </si>
  <si>
    <t>4,74</t>
  </si>
  <si>
    <t xml:space="preserve"> 00039485 </t>
  </si>
  <si>
    <t>KIT PORTA PRONTA DE MADEIRA, FOLHA LEVE (NBR 15930) DE 900 X 2100 MM, DE 35 MM A 40 MM DE ESPESSURA, COM MARCO EM ACO, NUCLEO COLMEIA, CAPA LISA EM HDF, ACABAMENTO MELAMINICO BRANCO (INCLUI MARCO, ALIZARES, DOBRADICAS E FECHADURA)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</si>
  <si>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</si>
  <si>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</si>
  <si>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00036204 </t>
  </si>
  <si>
    <t>BARRA DE APOIO RETA, EM ACO INOX POLIDO, COMPRIMENTO 60CM, DIAMETRO MINIMO 3 CM</t>
  </si>
  <si>
    <t>2,00 x 2,00 = 4.0</t>
  </si>
  <si>
    <t xml:space="preserve"> 00036205 </t>
  </si>
  <si>
    <t>BARRA DE APOIO RETA, EM ACO INOX POLIDO, COMPRIMENTO 70CM, DIAMETRO MINIMO 3 CM</t>
  </si>
  <si>
    <t>3,00 x 2,00 = 6.0</t>
  </si>
  <si>
    <t xml:space="preserve"> 00036080 </t>
  </si>
  <si>
    <t>BARRA DE APOIO RETA, EM ALUMINIO, COMPRIMENTO 80 CM, DIAMETRO MINIMO 3 CM</t>
  </si>
  <si>
    <t xml:space="preserve"> 87377 </t>
  </si>
  <si>
    <t>ARGAMASSA TRAÇO 1:3 (EM VOLUME DE CIMENTO E AREIA GROSSA ÚMIDA) PARA CHAPISCO CONVENCIONAL, PREPARO MANUAL. AF_08/2019</t>
  </si>
  <si>
    <t>127,02</t>
  </si>
  <si>
    <t>198,88</t>
  </si>
  <si>
    <t xml:space="preserve"> 00000536 </t>
  </si>
  <si>
    <t>REVESTIMENTO PARA PAREDE, EM CERAMICA ESMALTADA, FORMATO MENOR OU IGUAL A 2025 CM2</t>
  </si>
  <si>
    <t>71,86</t>
  </si>
  <si>
    <t xml:space="preserve"> 87373 </t>
  </si>
  <si>
    <t>ARGAMASSA TRAÇO 1:4 (EM VOLUME DE CIMENTO E AREIA MÉDIA ÚMIDA) PARA CONTRAPISO, PREPARO MANUAL. AF_08/2019</t>
  </si>
  <si>
    <t>28,61</t>
  </si>
  <si>
    <t xml:space="preserve"> 00001287 </t>
  </si>
  <si>
    <t>PISO EM CERAMICA ESMALTADA, COR LISA, PEI MAIOR OU IGUAL A 4, FORMATO MENOR OU IGUAL A 2025 CM2</t>
  </si>
  <si>
    <t xml:space="preserve"> 00040552 </t>
  </si>
  <si>
    <t>PARAFUSO, AUTOATARRAXANTE, CABECA CHATA, FENDA SIMPLES, EM ACO ZINCADO, 1/4" (6,35 MM) X 25 MM</t>
  </si>
  <si>
    <t xml:space="preserve"> 00036238 </t>
  </si>
  <si>
    <t>FORRO DE PVC, FRISADO, BRANCO, REGUA DE 20 CM, ESPESSURA APROXIMADA DE 8 MM E COMPRIMENTO 6 M (SEM COLOCACAO)</t>
  </si>
  <si>
    <t>6,09</t>
  </si>
  <si>
    <t>64,42</t>
  </si>
  <si>
    <t xml:space="preserve"> 00043651 </t>
  </si>
  <si>
    <t>MASSA ACRILICA PARA SUPERFICIES INTERNAS E EXTERNAS</t>
  </si>
  <si>
    <t>56,58</t>
  </si>
  <si>
    <t xml:space="preserve"> 00035693 </t>
  </si>
  <si>
    <t>TINTA LATEX ACRILICA ECONOMICA, COR BRANCA</t>
  </si>
  <si>
    <t>122,98</t>
  </si>
  <si>
    <t>APARELHOS SANITARIOS</t>
  </si>
  <si>
    <t xml:space="preserve"> 004612 </t>
  </si>
  <si>
    <t>APOIO EM MAO FRANCESA EM ACO INOXIDAVEL 304</t>
  </si>
  <si>
    <t xml:space="preserve"> 099398 </t>
  </si>
  <si>
    <t>MARMORISTA</t>
  </si>
  <si>
    <t xml:space="preserve"> 099664 </t>
  </si>
  <si>
    <t>AJUDANTE ESPECIALIZADO - MARMORISTA</t>
  </si>
  <si>
    <t xml:space="preserve"> 000050 </t>
  </si>
  <si>
    <t>CIMENTO PORTLAND CP III 32RS NBR 11578 (quilo)</t>
  </si>
  <si>
    <t xml:space="preserve"> 010366 </t>
  </si>
  <si>
    <t>MARMORE BEJE BAHIA 2cm</t>
  </si>
  <si>
    <t xml:space="preserve"> 001100 </t>
  </si>
  <si>
    <t>CIMENTO DIRECIONAL BRANCO (SACO 1 QUILOGRAMA)</t>
  </si>
  <si>
    <t xml:space="preserve"> 000100 </t>
  </si>
  <si>
    <t>AREIA GROSSA LAVADA</t>
  </si>
  <si>
    <t>2,20</t>
  </si>
  <si>
    <t xml:space="preserve"> 00007243 </t>
  </si>
  <si>
    <t>TELHA TRAPEZOIDAL EM ACO ZINCADO, SEM PINTURA, ALTURA DE APROXIMADAMENTE 40 MM, ESPESSURA DE 0,50 MM E LARGURA UTIL DE 980 MM</t>
  </si>
  <si>
    <t>Estrutura e Trama para Cobertura</t>
  </si>
  <si>
    <t xml:space="preserve"> 00004430 </t>
  </si>
  <si>
    <t>CAIBRO NAO APARELHADO *5 X 6* CM, EM MACARANDUBA/MASSARANDUBA, ANGELIM OU EQUIVALENTE DA REGIAO - BRUTA</t>
  </si>
  <si>
    <t xml:space="preserve"> 00004408 </t>
  </si>
  <si>
    <t>RIPA NAO APARELHADA, *1,5 X 5* CM, EM MACARANDUBA/MASSARANDUBA, ANGELIM OU EQUIVALENTE DA REGIAO - BRUTA</t>
  </si>
  <si>
    <t xml:space="preserve"> 00040568 </t>
  </si>
  <si>
    <t>PREGO DE ACO POLIDO COM CABECA 22 X 48 (4 1/4 X 5)</t>
  </si>
  <si>
    <t xml:space="preserve"> 00039027 </t>
  </si>
  <si>
    <t>PREGO DE ACO POLIDO COM CABECA 19 X 36 (3 1/4 X 9)</t>
  </si>
  <si>
    <t xml:space="preserve"> 00004425 </t>
  </si>
  <si>
    <t>VIGA NAO APARELHADA *6 X 12* CM, EM MACARANDUBA/MASSARANDUBA, ANGELIM OU EQUIVALENTE DA REGIAO - BRUTA</t>
  </si>
  <si>
    <t xml:space="preserve"> 00001113 </t>
  </si>
  <si>
    <t>RUFO EXTERNO/INTERNO DE CHAPA DE ACO GALVANIZADA NUM 26, CORTE 33 CM</t>
  </si>
  <si>
    <t>17,96</t>
  </si>
  <si>
    <t xml:space="preserve"> 00040782 </t>
  </si>
  <si>
    <t>CALHA QUADRADA DE CHAPA DE ACO GALVANIZADA NUM 24, CORTE 33 CM</t>
  </si>
  <si>
    <t>7,46</t>
  </si>
  <si>
    <t xml:space="preserve"> 102976 </t>
  </si>
  <si>
    <t>PERFURATRIZ ROTATIVA SOBRE ESTEIRA, TORQUE MAXIMO 2500 KGM, POTENCIA 110 HP, MOTOR DIESEL- CHP DIURNO. AF_05/2017</t>
  </si>
  <si>
    <t xml:space="preserve"> 88297 </t>
  </si>
  <si>
    <t>OPERADOR DE MÁQUINAS E EQUIPAMENTOS COM ENCARGOS COMPLEMENTARES</t>
  </si>
  <si>
    <t xml:space="preserve"> 102975 </t>
  </si>
  <si>
    <t>PERFURATRIZ ROTATIVA SOBRE ESTEIRA, TORQUE MAXIMO 2500 KGM, POTENCIA 110 HP, MOTOR DIESEL - CHI DIURNO. AF_05/2017</t>
  </si>
  <si>
    <t xml:space="preserve"> 95584 </t>
  </si>
  <si>
    <t>MONTAGEM DE ARMADURA TRANSVERSAL DE ESTACAS DE SEÇÃO CIRCULAR, DIÂMETRO = 6,30 MM. AF_09/2021_PS</t>
  </si>
  <si>
    <t>Armação de Estacas</t>
  </si>
  <si>
    <t xml:space="preserve"> 95576 </t>
  </si>
  <si>
    <t>MONTAGEM DE ARMADURA DE ESTACAS, DIÂMETRO = 8,0 MM. AF_09/2021_PS</t>
  </si>
  <si>
    <t xml:space="preserve"> 00000033 </t>
  </si>
  <si>
    <t>ACO CA-50, 8,0 MM, VERGALHAO</t>
  </si>
  <si>
    <t xml:space="preserve"> 00000032 </t>
  </si>
  <si>
    <t>ACO CA-50, 6,3 MM, VERGALHAO</t>
  </si>
  <si>
    <t>Arrasamento de Estacas</t>
  </si>
  <si>
    <t>0,63</t>
  </si>
  <si>
    <t>91,37</t>
  </si>
  <si>
    <t xml:space="preserve"> 92804 </t>
  </si>
  <si>
    <t>CORTE E DOBRA DE AÇO CA-50, DIÂMETRO DE 12,5 MM. AF_06/2022</t>
  </si>
  <si>
    <t>145,11</t>
  </si>
  <si>
    <t xml:space="preserve"> 00005074 </t>
  </si>
  <si>
    <t>PREGO DE ACO POLIDO COM CABECA 15 X 18 (1 1/2 X 13)</t>
  </si>
  <si>
    <t>37,62</t>
  </si>
  <si>
    <t>Impermeabilização, Proteção Mecânica e Tratamento de Junta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</si>
  <si>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</si>
  <si>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</si>
  <si>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</si>
  <si>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</si>
  <si>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46,80</t>
  </si>
  <si>
    <t>7,56</t>
  </si>
  <si>
    <t>FUES - FUNDAÇÕES E ESTRUTURAS</t>
  </si>
  <si>
    <t>6,93</t>
  </si>
  <si>
    <t>4,42544</t>
  </si>
  <si>
    <t>0,44544</t>
  </si>
  <si>
    <t xml:space="preserve"> 92803 </t>
  </si>
  <si>
    <t>CORTE E DOBRA DE AÇO CA-50, DIÂMETRO DE 10,0 MM. AF_06/2022</t>
  </si>
  <si>
    <t>352,48</t>
  </si>
  <si>
    <t>74,51</t>
  </si>
  <si>
    <t>59,392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</si>
  <si>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</si>
  <si>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</si>
  <si>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</si>
  <si>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</si>
  <si>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>3,98</t>
  </si>
  <si>
    <t xml:space="preserve"> DMTR.EM003 </t>
  </si>
  <si>
    <t>Solda elétrica de perfis metálicos e chapas de aço com eletrodo E70XX [Ref: 2408058 SICRO]</t>
  </si>
  <si>
    <t xml:space="preserve"> DMTR.SERV011 </t>
  </si>
  <si>
    <t>Carga, manobra e descarga de materiais diversos em caminhão carroceria de 15 t - carga e descarga manuais [Ref: 5914655 SICRO]</t>
  </si>
  <si>
    <t>TRAN - TRANSPORTES, CARGAS E DESCARGAS</t>
  </si>
  <si>
    <t>T</t>
  </si>
  <si>
    <t xml:space="preserve"> DMTR.EM002 </t>
  </si>
  <si>
    <t>Corte de perfis metálicos com maçarico oxiacetileno [Ref: 1408173 SICRO] (SET-2025)</t>
  </si>
  <si>
    <t>CM²</t>
  </si>
  <si>
    <t xml:space="preserve"> COT3421 </t>
  </si>
  <si>
    <t>Aço em perfis ASTM A36 [Ref: M0682 SICRO]</t>
  </si>
  <si>
    <t>12.084,00</t>
  </si>
  <si>
    <t xml:space="preserve"> COT3428 </t>
  </si>
  <si>
    <t>Chapa fina em aço ASTM A36 [Ref: SICRO3 - M1376]</t>
  </si>
  <si>
    <t>17.715,00</t>
  </si>
  <si>
    <t>COBE - COBERTURA</t>
  </si>
  <si>
    <t xml:space="preserve"> DMTR.INS.4.28 </t>
  </si>
  <si>
    <t>Telha em chapa de aço galvalume pré-pintada, perfil ondulado, espessura de 0,80mm; ref. LR-17 Calandrada da Perfilor, RT 17 calandrada da Grupo MBP, OND-17 da Santo André Distribuidora ou equivalente (REF. CPOS F.14.000.025581 09/2026)</t>
  </si>
  <si>
    <t>915,90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</si>
  <si>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</si>
  <si>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</si>
  <si>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</si>
  <si>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</si>
  <si>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DMTR.INS.4.1 </t>
  </si>
  <si>
    <t>TELHA ONDULADA TRANSLUCIDA DE POLICARBONATO (Ref. EMOP 05505 - 12/2025)</t>
  </si>
  <si>
    <t>228,67</t>
  </si>
  <si>
    <t>1.211,52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</si>
  <si>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</si>
  <si>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</si>
  <si>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</si>
  <si>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</si>
  <si>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00004718 </t>
  </si>
  <si>
    <t>PEDRA BRITADA N. 2 (19 A 38 MM) POSTO PEDREIRA/FORNECEDOR, SEM FRETE</t>
  </si>
  <si>
    <t>60,58</t>
  </si>
  <si>
    <t xml:space="preserve"> 00034492 </t>
  </si>
  <si>
    <t>CONCRETO USINADO BOMBEAVEL, CLASSE DE RESISTENCIA C20, COM BRITA 0 E 1, SLUMP = 100 +/- 20 MM, EXCLUI SERVICO DE BOMBEAMENTO (NBR 8953)</t>
  </si>
  <si>
    <t>96,92</t>
  </si>
  <si>
    <t>Guias e sarjetas</t>
  </si>
  <si>
    <t xml:space="preserve"> 92961 </t>
  </si>
  <si>
    <t>MÁQUINA EXTRUSORA DE CONCRETO PARA GUIAS E SARJETAS, MOTOR A DIESEL, POTÊNCIA 14 CV - CHI DIURNO. AF_12/2015</t>
  </si>
  <si>
    <t xml:space="preserve"> 92960 </t>
  </si>
  <si>
    <t>MÁQUINA EXTRUSORA DE CONCRETO PARA GUIAS E SARJETAS, MOTOR A DIESEL, POTÊNCIA 14 CV - CHP DIURNO. AF_12/2015</t>
  </si>
  <si>
    <t xml:space="preserve"> 88631 </t>
  </si>
  <si>
    <t>ARGAMASSA TRAÇO 1:4 (EM VOLUME DE CIMENTO E AREIA MÉDIA ÚMIDA), PREPARO MANUAL. AF_08/2019</t>
  </si>
  <si>
    <t>565,00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</si>
  <si>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</si>
  <si>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</si>
  <si>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 xml:space="preserve"> 00038596 </t>
  </si>
  <si>
    <t>CANALETA DE CONCRETO ESTRUTURAL 14 X 19 X 29 CM, FBK 4,5 MPA (NBR 6136)</t>
  </si>
  <si>
    <t xml:space="preserve"> 00038588 </t>
  </si>
  <si>
    <t>MEIO BLOCO DE CONCRETO ESTRUTURAL 14 X 19 X 14 CM, FBK 4,5 MPA (NBR 6136)</t>
  </si>
  <si>
    <t xml:space="preserve"> 00038590 </t>
  </si>
  <si>
    <t>BLOCO DE CONCRETO ESTRUTURAL 14 X 19 X 29 CM, FBK 4,5 MPA (NBR 6136)</t>
  </si>
  <si>
    <t>1,0332</t>
  </si>
  <si>
    <t>13,284</t>
  </si>
  <si>
    <t xml:space="preserve"> 00010841 </t>
  </si>
  <si>
    <t>PISO EM GRANITO, POLIDO, TIPO ANDORINHA/ QUARTZ/ CASTELO/ CORUMBA OU OUTROS EQUIVALENTES DA REGIAO, FORMATO MENOR OU IGUAL A 3025 CM2, E= *2* CM</t>
  </si>
  <si>
    <t>1,6848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</si>
  <si>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</si>
  <si>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</si>
  <si>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</si>
  <si>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</si>
  <si>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>0,081</t>
  </si>
  <si>
    <t>26,20875</t>
  </si>
  <si>
    <t>28,17375</t>
  </si>
  <si>
    <t xml:space="preserve"> 88251 </t>
  </si>
  <si>
    <t>AUXILIAR DE SERRALHEIRO COM ENCARGOS COMPLEMENTARES</t>
  </si>
  <si>
    <t xml:space="preserve"> 102867 </t>
  </si>
  <si>
    <t>MÁQUINA SOLDA ARCO COM PISTOLA DE SOLDAGEM PARA STUD BOLT DE 5 MM A 22 MM - MATERIAIS NA OPERAÇÃO. AF_05/2023</t>
  </si>
  <si>
    <t>Depreciação, Juros, Impostos e Seguros, Manutenção e Materiais na Operação dos Equipamentos</t>
  </si>
  <si>
    <t xml:space="preserve"> 100753 </t>
  </si>
  <si>
    <t>PINTURA COM TINTA ACRÍLICA DE ACABAMENTO PULVERIZADA SOBRE SUPERFÍCIES METÁLICAS (EXCETO PERFIL) EXECUTADO EM OBRA (02 DEMÃOS). AF_01/2020_PE</t>
  </si>
  <si>
    <t xml:space="preserve"> 88317 </t>
  </si>
  <si>
    <t>SOLDADOR COM ENCARGOS COMPLEMENTARES</t>
  </si>
  <si>
    <t xml:space="preserve"> 00010997 </t>
  </si>
  <si>
    <t>ELETRODO REVESTIDO AWS - E7018, DIAMETRO IGUAL A 4,00 MM</t>
  </si>
  <si>
    <t xml:space="preserve"> 00021013 </t>
  </si>
  <si>
    <t>TUBO ACO GALVANIZADO COM COSTURA, CLASSE LEVE, DN 50 MM (2"), E = 3,00 MM, *4,40* KG/M (NBR 5580)</t>
  </si>
  <si>
    <t>48,74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</si>
  <si>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</si>
  <si>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</si>
  <si>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</si>
  <si>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</si>
  <si>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>Concretagem para Estruturas de Concreto Armado</t>
  </si>
  <si>
    <t xml:space="preserve"> DMTR.FUES018 </t>
  </si>
  <si>
    <t>LAJE PRÉ-MOLDADA TRELIÇADA, UNIDIRECIONAL, BI-APOIADA, COM TRELIÇA METÁLICA TR12 E ENCHIMENTO EM EPS, SC=300KGF/M2, VÃO ATÉ 5 METROS, SEM COLOCAÇÃO</t>
  </si>
  <si>
    <t>85,35</t>
  </si>
  <si>
    <t>69,60</t>
  </si>
  <si>
    <t>Escadas</t>
  </si>
  <si>
    <t xml:space="preserve"> 95947 </t>
  </si>
  <si>
    <t>ARMAÇÃO DE ESCADA, DE UMA ESTRUTURA CONVENCIONAL DE CONCRETO ARMADO UTILIZANDO AÇO CA-50 DE 12,5 MM - MONTAGEM. AF_11/2020</t>
  </si>
  <si>
    <t xml:space="preserve"> 95943 </t>
  </si>
  <si>
    <t>ARMAÇÃO DE ESCADA, DE UMA ESTRUTURA CONVENCIONAL DE CONCRETO ARMADO UTILIZANDO AÇO CA-60 DE 5,0 MM - MONTAGEM. AF_11/2020</t>
  </si>
  <si>
    <t xml:space="preserve"> 103675 </t>
  </si>
  <si>
    <t>CONCRETAGEM DE VIGAS E LAJES, FCK=25 MPA, PARA LAJES MACIÇAS OU NERVURADAS COM USO DE BOMBA - LANÇAMENTO, ADENSAMENTO E ACABAMENTO. AF_02/2022_PS</t>
  </si>
  <si>
    <t xml:space="preserve"> 102042 </t>
  </si>
  <si>
    <t>MONTAGEM E DESMONTAGEM DE FÔRMA PARA ESCADAS, COM 1 LANCE E LAJE PLANA, EM CHAPA DE MADEIRA COMPENSADA RESINADA, 4 UTILIZAÇÕES. AF_11/2020</t>
  </si>
  <si>
    <t xml:space="preserve"> 95946 </t>
  </si>
  <si>
    <t>ARMAÇÃO DE ESCADA, DE UMA ESTRUTURA CONVENCIONAL DE CONCRETO ARMADO UTILIZANDO AÇO CA-50 DE 10,0 MM - MONTAGEM. AF_11/2020</t>
  </si>
  <si>
    <t>0,3825</t>
  </si>
  <si>
    <t>43,00</t>
  </si>
  <si>
    <t>Instalações Elétricas - Eletrodutos, Conexões e Conduletes Aparentes</t>
  </si>
  <si>
    <t xml:space="preserve"> 00039331 </t>
  </si>
  <si>
    <t>CONDULETE EM PVC, TIPO "C", SEM TAMPA, DE 3/4"</t>
  </si>
  <si>
    <t xml:space="preserve"> 00011950 </t>
  </si>
  <si>
    <t>BUCHA DE NYLON SEM ABA S6, COM PARAFUSO DE 4,20 X 40 MM EM ACO ZINCADO COM ROSCA SOBERBA, CABECA CHATA E FENDA PHILLIPS</t>
  </si>
  <si>
    <t xml:space="preserve"> 00002565 </t>
  </si>
  <si>
    <t>CONDULETE DE ALUMINIO TIPO E, PARA ELETRODUTO ROSCAVEL DE 3/4", COM TAMPA CEGA</t>
  </si>
  <si>
    <t xml:space="preserve"> 00039274 </t>
  </si>
  <si>
    <t>CURVA 135 GRAUS, DE PVC RIGIDO ROSCAVEL, DE 3/4", PARA ELETRODUTO</t>
  </si>
  <si>
    <t xml:space="preserve"> 00001884 </t>
  </si>
  <si>
    <t>CURVA 90 GRAUS, LONGA, DE PVC RIGIDO ROSCAVEL, DE 1", PARA ELETRODUTO</t>
  </si>
  <si>
    <t xml:space="preserve"> 00001892 </t>
  </si>
  <si>
    <t>LUVA EM PVC RIGIDO ROSCAVEL, DE 1", PARA ELETRODUTO</t>
  </si>
  <si>
    <t xml:space="preserve"> 00001018 </t>
  </si>
  <si>
    <t>CABO DE COBRE, FLEXIVEL, CLASSE 4 OU 5, ISOLACAO EM PVC/A, ANTICHAMA BWF-B, COBERTURA PVC-ST1, ANTICHAMA BWF-B, 1 CONDUTOR, 0,6/1 KV, SECAO NOMINAL 50 MM2</t>
  </si>
  <si>
    <t>0,40</t>
  </si>
  <si>
    <t xml:space="preserve"> 00000998 </t>
  </si>
  <si>
    <t>CABO DE COBRE, FLEXIVEL, CLASSE 4 OU 5, ISOLACAO EM PVC/A, ANTICHAMA BWF-B, COBERTURA PVC-ST1, ANTICHAMA BWF-B, 1 CONDUTOR, 0,6/1 KV, SECAO NOMINAL 95 MM2</t>
  </si>
  <si>
    <t>2,80</t>
  </si>
  <si>
    <t xml:space="preserve"> 00001013 </t>
  </si>
  <si>
    <t>CABO DE COBRE, FLEXIVEL, CLASSE 4 OU 5, ISOLACAO EM PVC/A, ANTICHAMA BWF-B, 1 CONDUTOR, 450/750 V, SECAO NOMINAL 1,5 MM2</t>
  </si>
  <si>
    <t>2.053,38</t>
  </si>
  <si>
    <t xml:space="preserve"> 00001014 </t>
  </si>
  <si>
    <t>CABO DE COBRE, FLEXIVEL, CLASSE 4 OU 5, ISOLACAO EM PVC/A, ANTICHAMA BWF-B, 1 CONDUTOR, 450/750 V, SECAO NOMINAL 2,5 MM2</t>
  </si>
  <si>
    <t>2.881,76</t>
  </si>
  <si>
    <t>786,77</t>
  </si>
  <si>
    <t xml:space="preserve"> 00000982 </t>
  </si>
  <si>
    <t>CABO DE COBRE, FLEXIVEL, CLASSE 4 OU 5, ISOLACAO EM PVC/A, ANTICHAMA BWF-B, 1 CONDUTOR, 450/750 V, SECAO NOMINAL 6 MM2</t>
  </si>
  <si>
    <t>1.210,51</t>
  </si>
  <si>
    <t xml:space="preserve"> 00000980 </t>
  </si>
  <si>
    <t>CABO DE COBRE, FLEXIVEL, CLASSE 4 OU 5, ISOLACAO EM PVC/A, ANTICHAMA BWF-B, 1 CONDUTOR, 450/750 V, SECAO NOMINAL 10 MM2</t>
  </si>
  <si>
    <t>0,30</t>
  </si>
  <si>
    <t>1,20</t>
  </si>
  <si>
    <t xml:space="preserve"> 101619 </t>
  </si>
  <si>
    <t>PREPARO DE FUNDO DE VALA COM LARGURA MENOR QUE 1,5 M, COM CAMADA DE BRITA, LANÇAMENTO MANUAL. AF_08/2020</t>
  </si>
  <si>
    <t xml:space="preserve"> 00043429 </t>
  </si>
  <si>
    <t>CAIXA DE CONCRETO ARMADO PRE-MOLDADO, SEM FUNDO, QUADRADA, DIMENSOES DE 0,30 X 0,30 X 0,30 M</t>
  </si>
  <si>
    <t>30,00</t>
  </si>
  <si>
    <t xml:space="preserve"> 91956 </t>
  </si>
  <si>
    <t>INTERRUPTOR SIMPLES (1 MÓDULO) COM INTERRUPTOR PARALELO (1 MÓDULO), 10A/250V, SEM SUPORTE E SEM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</si>
  <si>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</si>
  <si>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</si>
  <si>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91998 </t>
  </si>
  <si>
    <t>TOMADA BAIXA DE EMBUTIR (1 MÓDULO), 2P+T 10 A, SEM SUPORTE E SEM PLACA - FORNECIMENTO E INSTALAÇÃO. AF_03/2023</t>
  </si>
  <si>
    <t>25,00</t>
  </si>
  <si>
    <t>Quadros de automação de bombas</t>
  </si>
  <si>
    <t xml:space="preserve"> 00034709 </t>
  </si>
  <si>
    <t>DISJUNTOR TERMOMAGNETICO PARA TRILHO DIN (IEC), TRIPOLAR, 10 - 50 A</t>
  </si>
  <si>
    <t xml:space="preserve"> 00002377 </t>
  </si>
  <si>
    <t>DISJUNTOR TERMOMAGNETICO TRIPOLAR 200 A / 600 V, TIPO FXD / ICC - 35 KA</t>
  </si>
  <si>
    <t xml:space="preserve"> 00001580 </t>
  </si>
  <si>
    <t>TERMINAL A COMPRESSAO EM COBRE ESTANHADO PARA CABO 95 MM2, 1 FURO E 1 COMPRESSAO, PARA PARAFUSO DE FIXACAO M12</t>
  </si>
  <si>
    <t xml:space="preserve"> 00001573 </t>
  </si>
  <si>
    <t>TERMINAL A COMPRESSAO EM COBRE ESTANHADO PARA CABO 6 MM2, 1 FURO E 1 COMPRESSAO, PARA PARAFUSO DE FIXACAO M6</t>
  </si>
  <si>
    <t xml:space="preserve"> 00039465 </t>
  </si>
  <si>
    <t>DISPOSITIVO DPS CLASSE II, 1 POLO, TENSAO MAXIMA DE 175 V, CORRENTE MAXIMA DE *20* KA (TIPO AC)</t>
  </si>
  <si>
    <t>35,32</t>
  </si>
  <si>
    <t>1,40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</si>
  <si>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</si>
  <si>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</si>
  <si>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</si>
  <si>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>144,40</t>
  </si>
  <si>
    <t>0,70</t>
  </si>
  <si>
    <t xml:space="preserve"> 00002685 </t>
  </si>
  <si>
    <t>ELETRODUTO DE PVC RIGIDO ROSCAVEL DE 1", SEM LUVA</t>
  </si>
  <si>
    <t xml:space="preserve"> 00002684 </t>
  </si>
  <si>
    <t>ELETRODUTO DE PVC RIGIDO ROSCAVEL DE 1 1/4", SEM LUVA</t>
  </si>
  <si>
    <t xml:space="preserve"> 00002673 </t>
  </si>
  <si>
    <t>ELETRODUTO DE PVC RIGIDO ROSCAVEL DE 1/2", SEM LUVA</t>
  </si>
  <si>
    <t>6,80</t>
  </si>
  <si>
    <t xml:space="preserve"> 00004350 </t>
  </si>
  <si>
    <t>BUCHA DE NYLON, DIAMETRO DO FURO 8 MM, COMPRIMENTO 40 MM, COM PARAFUSO DE ROSCA SOBERBA, CABECA CHATA, FENDA SIMPLES, 4,8 X 50 MM</t>
  </si>
  <si>
    <t xml:space="preserve"> 00000395 </t>
  </si>
  <si>
    <t>ABRACADEIRA EM ACO PARA AMARRACAO DE ELETRODUTOS, TIPO D, COM 1 1/4" E PARAFUSO DE FIXACAO</t>
  </si>
  <si>
    <t xml:space="preserve"> 100578 </t>
  </si>
  <si>
    <t>ASSENTAMENTO DE POSTE DE CONCRETO COM COMPRIMENTO NOMINAL DE 9 M, CARGA NOMINAL MENOR OU IGUAL A 1000 DAN, ENGASTAMENTO SIMPLES COM 1,5 M DE SOLO (NÃO INCLUI FORNECIMENTO). AF_04/2025</t>
  </si>
  <si>
    <t>Postes de Concreto e Metálicos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</si>
  <si>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</si>
  <si>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</si>
  <si>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</si>
  <si>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</si>
  <si>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</si>
  <si>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</si>
  <si>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93666 </t>
  </si>
  <si>
    <t>DISJUNTOR BIPOLAR TIPO DIN, CORRENTE NOMINAL DE 50A - FORNECIMENTO E INSTALAÇÃO. AF_07/2025</t>
  </si>
  <si>
    <t xml:space="preserve"> 96977 </t>
  </si>
  <si>
    <t>CORDOALHA DE COBRE NU 50 MM², ENTERRADA - FORNECIMENTO E INSTALAÇÃO. AF_08/2023</t>
  </si>
  <si>
    <t xml:space="preserve"> 00003398 </t>
  </si>
  <si>
    <t>ISOLADOR DE PORCELANA, TIPO ROLDANA, DIMENSOES DE *72* X *72* MM, PARA USO EM BAIXA TENSAO</t>
  </si>
  <si>
    <t xml:space="preserve"> 00014153 </t>
  </si>
  <si>
    <t>FITA METALICA PERFURADA, L = *18* MM, ROLO DE 30 M, CARGA RECOMENDADA = *30* KGF</t>
  </si>
  <si>
    <t xml:space="preserve"> 00011267 </t>
  </si>
  <si>
    <t>ARRUELA LISA, REDONDA, DE LATAO POLIDO, DIAMETRO NOMINAL 5/8", DIAMETRO EXTERNO = 34 MM, DIAMETRO DO FURO = 17 MM, ESPESSURA = *2,5* MM</t>
  </si>
  <si>
    <t xml:space="preserve"> 00004346 </t>
  </si>
  <si>
    <t>PARAFUSO DE FERRO POLIDO, SEXTAVADO, COM ROSCA PARCIAL, DIAMETRO 5/8", COMPRIMENTO 6", COM PORCA E ARRUELA DE PRESSAO MEDIA</t>
  </si>
  <si>
    <t xml:space="preserve"> 00039996 </t>
  </si>
  <si>
    <t>VERGALHAO ZINCADO ROSCA TOTAL, 1/4" (6,3 MM)</t>
  </si>
  <si>
    <t xml:space="preserve"> 00001094 </t>
  </si>
  <si>
    <t>ARMACAO VERTICAL COM HASTE E CONTRA-PINO, EM CHAPA DE ACO GALVANIZADO 3/16", COM 1 ESTRIBO, SEM ISOLADOR</t>
  </si>
  <si>
    <t xml:space="preserve"> 00000863 </t>
  </si>
  <si>
    <t>CABO DE COBRE NU 35 MM2 MEIO-DURO</t>
  </si>
  <si>
    <t xml:space="preserve"> DMTR.INS.4.21 </t>
  </si>
  <si>
    <t>PERFILADO PERFURADO CHAPA 22 - 19X38MM (REF. SIURB 9013011 07/2025)</t>
  </si>
  <si>
    <t xml:space="preserve"> DMTR.INS.4.22 </t>
  </si>
  <si>
    <t>TAMPA METÁLICA PARA PERFILADO 38MM (REF. SIURB 54920 07/2025)</t>
  </si>
  <si>
    <t>383,80</t>
  </si>
  <si>
    <t xml:space="preserve"> 00012388 </t>
  </si>
  <si>
    <t>POSTE DECORATIVO PARA JARDIM EM ACO TUBULAR, SEM LUMINARIA, H = *2,5* M</t>
  </si>
  <si>
    <t xml:space="preserve"> 00042244 </t>
  </si>
  <si>
    <t>LUMINARIA DE LED PARA ILUMINACAO PUBLICA, DE 33 W ATE 50 W, INVOLUCRO EM ALUMINIO OU ACO INOX</t>
  </si>
  <si>
    <t>32,00</t>
  </si>
  <si>
    <t xml:space="preserve"> 00038193 </t>
  </si>
  <si>
    <t>LAMPADA LED 6 W BIVOLT BRANCA, FORMATO TRADICIONAL (BASE E27)</t>
  </si>
  <si>
    <t xml:space="preserve"> 00012266 </t>
  </si>
  <si>
    <t>LUMINARIA SPOT DE SOBREPOR EM ALUMINIO COM ALETA PLASTICA PARA 1 LAMPADA, BASE E27, POTENCIA MAXIMA 40/60 W (NAO INCLUI LAMPADA)</t>
  </si>
  <si>
    <t>84,00</t>
  </si>
  <si>
    <t xml:space="preserve"> 00012039 </t>
  </si>
  <si>
    <t>QUADRO DE DISTRIBUICAO COM BARRAMENTO TRIFASICO, DE EMBUTIR, EM CHAPA DE ACO GALVANIZADO, PARA 24 DISJUNTORES DIN, 100 A</t>
  </si>
  <si>
    <t xml:space="preserve"> DMTR.INS.4.17 </t>
  </si>
  <si>
    <t>CONECTOR MINI-GAR (ACABAMENTO: LATÃO ESTANHADO - SEÇÃO DO CABO: 16-50MM2) (REF. SUDECAP 74.51.07 10/2025)</t>
  </si>
  <si>
    <t>INHI - INSTALAÇÕES HIDROS SANITÁRIAS</t>
  </si>
  <si>
    <t xml:space="preserve"> DMTR.INS.4.20 </t>
  </si>
  <si>
    <t>CAIXA COM GRELHA ALUMINIO REDONDO 150x185x75mm (REF. SBC 043674 12/2025)</t>
  </si>
  <si>
    <t>PREPARO DE FUNDO DE VALA COM LARGURA MENOR QUE 1,5 M, COM CAMADA DE AREIA, LANÇAMENTO MANUAL. AF_08/2020</t>
  </si>
  <si>
    <t xml:space="preserve"> 00041629 </t>
  </si>
  <si>
    <t>CAIXA DE CONCRETO ARMADO PRE-MOLDADO, COM FUNDO E TAMPA, DIMENSOES DE 0,60 X 0,60 X 0,50 M</t>
  </si>
  <si>
    <t>PREPARO DE FUNDO DE VALA COM LARGURA MENOR QUE 1,5 M (ACERTO DO SOLO NATURAL). AF_08/2020</t>
  </si>
  <si>
    <t xml:space="preserve"> 97734 </t>
  </si>
  <si>
    <t>PEÇA RETANGULAR PRÉ-MOLDADA, VOLUME DE CONCRETO DE 10 A 30 LITROS, TAXA DE AÇO APROXIMADA DE 30KG/M³. AF_03/2024</t>
  </si>
  <si>
    <t xml:space="preserve"> 00041627 </t>
  </si>
  <si>
    <t>CAIXA DE CONCRETO ARMADO PRE-MOLDADO, COM FUNDO E TAMPA, DIMENSOES DE 0,30 X 0,30 X 0,30 M</t>
  </si>
  <si>
    <t xml:space="preserve"> 00041628 </t>
  </si>
  <si>
    <t>CAIXA DE CONCRETO ARMADO PRE-MOLDADO, COM FUNDO E TAMPA, DIMENSOES DE 0,40 X 0,40 X 0,40 M</t>
  </si>
  <si>
    <t>Sistemas de Medição</t>
  </si>
  <si>
    <t xml:space="preserve"> 104091 </t>
  </si>
  <si>
    <t>TERMOFUSORA PARA TUBOS E CONEXÕES EM PPR COM DIÂMETROS DE 20 A 63 MM, POTÊNCIA DE 800 W, TENSAO 220 V - CHP DIURNO. AF_05/2022</t>
  </si>
  <si>
    <t xml:space="preserve"> 104092 </t>
  </si>
  <si>
    <t>TERMOFUSORA PARA TUBOS E CONEXÕES EM PPR COM DIÂMETROS DE 20 A 63 MM, POTÊNCIA DE 800 W, TENSAO 220 V - CHI DIURNO. AF_05/2022</t>
  </si>
  <si>
    <t xml:space="preserve"> 00006019 </t>
  </si>
  <si>
    <t>REGISTRO GAVETA BRUTO EM LATAO FORJADO, BITOLA 1"</t>
  </si>
  <si>
    <t xml:space="preserve"> 00044174 </t>
  </si>
  <si>
    <t>CONECTOR / ADAPTADOR F/M, COM INSERTO METALICO, PPR, DN 32 MM X 1", PARA AGUA QUENTE E FRIA PREDIAL</t>
  </si>
  <si>
    <t xml:space="preserve"> 00038434 </t>
  </si>
  <si>
    <t>JOELHO PPR, 90 GRAUS, SOLDAVEL, F/F, DN 32 MM, PARA AGUA QUENTE PREDIAL</t>
  </si>
  <si>
    <t xml:space="preserve"> 00044176 </t>
  </si>
  <si>
    <t>TUBO PPR, CLASSE PN 20, SOLDAVEL, DN 32 MM PARA AGUA FRIA OU QUENTE PREDIAL</t>
  </si>
  <si>
    <t xml:space="preserve"> 00038973 </t>
  </si>
  <si>
    <t>TUBO PPR, CLASSE PN 12, DN 50 MM</t>
  </si>
  <si>
    <t xml:space="preserve"> 00044177 </t>
  </si>
  <si>
    <t>BUCHA DE REDUCAO, PPR, DN 50 X 32 MM, PARA AGUA QUENTE E FRIA PREDIAL</t>
  </si>
  <si>
    <t xml:space="preserve"> 00038436 </t>
  </si>
  <si>
    <t>JOELHO PPR, 90 GRAUS, SOLDAVEL, F/F, DN 50 MM, PARA AGUA QUENTE PREDIAL</t>
  </si>
  <si>
    <t xml:space="preserve"> 00011882 </t>
  </si>
  <si>
    <t>CAIXA PARA HIDROMETRO CONCRETO PRE MOLDADO, *0,24 M X 0,45 M X 0,30* M (L X C X A)</t>
  </si>
  <si>
    <t xml:space="preserve"> 00012773 </t>
  </si>
  <si>
    <t>HIDROMETRO UNIJATO / MEDIDOR DE AGUA, DN 1/2", VAZAO MAXIMA DE 3 M3/H, PARA AGUA POTAVEL FRIA, RELOJOARIA PLANA, CLASSE B, HORIZONTAL (SEM CONEXOES)</t>
  </si>
  <si>
    <t xml:space="preserve"> 00005103 </t>
  </si>
  <si>
    <t>CAIXA SIFONADA PVC, 100 X 100 X 50 MM, COM GRELHA REDONDA, BRANCA</t>
  </si>
  <si>
    <t>Canaletas, Grelhas e Caixas com Grelha para Drenagem</t>
  </si>
  <si>
    <t xml:space="preserve"> 89998 </t>
  </si>
  <si>
    <t>ARMAÇÃO DE CINTA DE ALVENARIA ESTRUTURAL; DIÂMETRO DE 10,0 MM. AF_09/2021</t>
  </si>
  <si>
    <t>Graute e Armação</t>
  </si>
  <si>
    <t xml:space="preserve"> 89995 </t>
  </si>
  <si>
    <t>GRAUTEAMENTO DE CINTA SUPERIOR OU DE VERGA EM ALVENARIA ESTRUTURAL. AF_09/2021</t>
  </si>
  <si>
    <t xml:space="preserve"> 103001 </t>
  </si>
  <si>
    <t>GRELHA DE FERRO FUNDIDO SIMPLES COM REQUADRO, 150 X 1000 MM, ASSENTADA COM ARGAMASSA 1 : 3 CIMENTO: AREIA - FORNECIMENTO E INSTALAÇÃO. AF_05/2025</t>
  </si>
  <si>
    <t xml:space="preserve"> 96536 </t>
  </si>
  <si>
    <t>FABRICAÇÃO, MONTAGEM E DESMONTAGEM DE FÔRMA PARA VIGA BALDRAME, EM MADEIRA SERRADA, E=25 MM, 4 UTILIZAÇÕES. AF_01/2024</t>
  </si>
  <si>
    <t xml:space="preserve"> 00007258 </t>
  </si>
  <si>
    <t>TIJOLO CERAMICO MACICO COMUM DE *5 X 10 X 20* CM (L X A X C)</t>
  </si>
  <si>
    <t>Ligações Prediais de Água e Esgoto</t>
  </si>
  <si>
    <t xml:space="preserve"> 88246 </t>
  </si>
  <si>
    <t>ASSENTADOR DE TUBOS COM ENCARGOS COMPLEMENTARES</t>
  </si>
  <si>
    <t xml:space="preserve"> 00000108 </t>
  </si>
  <si>
    <t>ADAPTADOR PVC SOLDAVEL CURTO COM BOLSA E ROSCA, 32 MM X 1", PARA AGUA FRIA</t>
  </si>
  <si>
    <t xml:space="preserve"> 00000829 </t>
  </si>
  <si>
    <t>BUCHA DE REDUCAO DE PVC, SOLDAVEL, CURTA, COM 32 X 25 MM, PARA AGUA FRIA PREDIAL</t>
  </si>
  <si>
    <t xml:space="preserve"> 00000819 </t>
  </si>
  <si>
    <t>BUCHA DE REDUCAO DE PVC, SOLDAVEL, CURTA, COM 50 X 40 MM, PARA AGUA FRIA PREDIAL</t>
  </si>
  <si>
    <t xml:space="preserve"> 00001959 </t>
  </si>
  <si>
    <t>CURVA DE PVC 90 GRAUS, SOLDAVEL, 50 MM, COR MARROM, PARA AGUA FRIA PREDIAL</t>
  </si>
  <si>
    <t xml:space="preserve"> 00003503 </t>
  </si>
  <si>
    <t>JOELHO, PVC SOLDAVEL, 45 GRAUS, 50 MM, COR MARROM, PARA AGUA FRIA PREDIAL</t>
  </si>
  <si>
    <t xml:space="preserve"> 00020147 </t>
  </si>
  <si>
    <t>JOELHO PVC, SOLDAVEL, COM BUCHA DE LATAO, 90 GRAUS, 25 MM X 1/2", PARA AGUA FRIA PREDIAL</t>
  </si>
  <si>
    <t xml:space="preserve"> 00003536 </t>
  </si>
  <si>
    <t>JOELHO PVC, SOLDAVEL, 90 GRAUS, 32 MM, COR MARROM, PARA AGUA FRIA PREDIAL</t>
  </si>
  <si>
    <t xml:space="preserve"> 00003535 </t>
  </si>
  <si>
    <t>JOELHO PVC, SOLDAVEL, 90 GRAUS, 40 MM, COR MARROM, PARA AGUA FRIA PREDIAL</t>
  </si>
  <si>
    <t xml:space="preserve"> 00007136 </t>
  </si>
  <si>
    <t>TE DE REDUCAO, PVC, SOLDAVEL, 90 GRAUS, 32 MM X 25 MM, PARA AGUA FRIA PREDIAL</t>
  </si>
  <si>
    <t xml:space="preserve"> 00007130 </t>
  </si>
  <si>
    <t>TE DE REDUCAO, PVC, SOLDAVEL, 90 GRAUS, 50 MM X 32 MM, PARA AGUA FRIA PREDIAL</t>
  </si>
  <si>
    <t xml:space="preserve"> 00007137 </t>
  </si>
  <si>
    <t>TE PVC, SOLDAVEL, COM BUCHA DE LATAO NA BOLSA CENTRAL, 90 GRAUS, 25 MM X 1/2", PARA AGUA FRIA PREDIAL</t>
  </si>
  <si>
    <t xml:space="preserve"> 00007141 </t>
  </si>
  <si>
    <t>TE SOLDAVEL, PVC, 90 GRAUS, 40 MM, PARA AGUA FRIA PREDIAL (NBR 5648)</t>
  </si>
  <si>
    <t>259,00</t>
  </si>
  <si>
    <t>98,00</t>
  </si>
  <si>
    <t>88,00</t>
  </si>
  <si>
    <t>28,00</t>
  </si>
  <si>
    <t xml:space="preserve"> 00037952 </t>
  </si>
  <si>
    <t>JOELHO PVC, SOLDAVEL, PB, 45 GRAUS, DN 150 MM, PARA ESGOTO PREDIAL</t>
  </si>
  <si>
    <t xml:space="preserve"> 00000305 </t>
  </si>
  <si>
    <t>ANEL BORRACHA, PARA TUBO PVC, REDE COLETOR ESGOTO, DN 150 MM (NBR 7362)</t>
  </si>
  <si>
    <t xml:space="preserve"> 00037950 </t>
  </si>
  <si>
    <t>JOELHO PVC, SOLDAVEL, PB, 90 GRAUS, DN 150 MM, PARA ESGOTO PREDIAL</t>
  </si>
  <si>
    <t>100,00</t>
  </si>
  <si>
    <t>44,00</t>
  </si>
  <si>
    <t xml:space="preserve"> 00039320 </t>
  </si>
  <si>
    <t>TERMINAL DE VENTILACAO, 75 MM, SERIE NORMAL, ESGOTO PREDIAL</t>
  </si>
  <si>
    <t xml:space="preserve"> 00011655 </t>
  </si>
  <si>
    <t>TE SANITARIO DE REDUCAO, PVC, DN 100 X 50 MM, SERIE NORMAL, PARA ESGOTO PREDIAL</t>
  </si>
  <si>
    <t xml:space="preserve"> 00011658 </t>
  </si>
  <si>
    <t>TE SANITARIO, PVC, DN 75 X 75 MM, SERIE NORMAL PARA ESGOTO PREDIAL</t>
  </si>
  <si>
    <t xml:space="preserve"> 00007091 </t>
  </si>
  <si>
    <t>TE SANITARIO, PVC, DN 100 X 100 MM, SERIE NORMAL, PARA ESGOTO PREDIAL</t>
  </si>
  <si>
    <t xml:space="preserve"> 00020183 </t>
  </si>
  <si>
    <t>TE DE INSPECAO, PVC, SERIE R, 100 X 75 MM, PARA ESGOTO PREDIAL</t>
  </si>
  <si>
    <t xml:space="preserve"> 00020151 </t>
  </si>
  <si>
    <t>JOELHO, PVC SERIE R, 45 GRAUS, DN 100 MM, PARA ESGOTO PREDIAL</t>
  </si>
  <si>
    <t xml:space="preserve"> 00006013 </t>
  </si>
  <si>
    <t>REGISTRO GAVETA COM ACABAMENTO E CANOPLA CROMADOS, SIMPLES, BITOLA 1"</t>
  </si>
  <si>
    <t xml:space="preserve"> 00006015 </t>
  </si>
  <si>
    <t>REGISTRO GAVETA COM ACABAMENTO E CANOPLA CROMADOS, SIMPLES, BITOLA 1 1/2"</t>
  </si>
  <si>
    <t xml:space="preserve"> 00011674 </t>
  </si>
  <si>
    <t>REGISTRO DE ESFERA, PVC, COM VOLANTE, VS, SOLDAVEL, DN 25 MM, COM CORPO DIVIDIDO</t>
  </si>
  <si>
    <t xml:space="preserve"> 00020080 </t>
  </si>
  <si>
    <t>ADESIVO PLASTICO PARA PVC, FRASCO COM 175 GR</t>
  </si>
  <si>
    <t xml:space="preserve"> 00011670 </t>
  </si>
  <si>
    <t>REGISTRO DE ESFERA, PVC, COM VOLANTE, VS, ROSCAVEL, DN 1/2", COM CORPO DIVIDIDO</t>
  </si>
  <si>
    <t>144,44</t>
  </si>
  <si>
    <t>158,94</t>
  </si>
  <si>
    <t xml:space="preserve"> 00009837 </t>
  </si>
  <si>
    <t>TUBO PVC SERIE NORMAL, DN 75 MM, PARA ESGOTO PREDIAL (NBR 5688)</t>
  </si>
  <si>
    <t>1,75</t>
  </si>
  <si>
    <t>95,09</t>
  </si>
  <si>
    <t>16,29</t>
  </si>
  <si>
    <t>74,80</t>
  </si>
  <si>
    <t>48,20</t>
  </si>
  <si>
    <t xml:space="preserve"> 00009869 </t>
  </si>
  <si>
    <t>TUBO PVC, SOLDAVEL, DE 32 MM, AGUA FRIA (NBR-5648)</t>
  </si>
  <si>
    <t>49,52</t>
  </si>
  <si>
    <t>86,47</t>
  </si>
  <si>
    <t xml:space="preserve"> 00009839 </t>
  </si>
  <si>
    <t>TUBO PVC, SERIE R, DN 75 MM, PARA ESGOTO OU AGUAS PLUVIAIS PREDIAL (NBR 5688)</t>
  </si>
  <si>
    <t>50,97</t>
  </si>
  <si>
    <t xml:space="preserve"> 88298 </t>
  </si>
  <si>
    <t>OPERADOR DE MARTELETE OU MARTELETEIRO COM ENCARGOS COMPLEMENTARES</t>
  </si>
  <si>
    <t>47,46</t>
  </si>
  <si>
    <t>57,16</t>
  </si>
  <si>
    <t>80,07</t>
  </si>
  <si>
    <t>314,64</t>
  </si>
  <si>
    <t xml:space="preserve"> 00010432 </t>
  </si>
  <si>
    <t>MICTORIO INDIVIDUAL, SIFONADO, DE LOUCA BRANCA, SEM COMPLEMENTOS</t>
  </si>
  <si>
    <t xml:space="preserve"> 95471 </t>
  </si>
  <si>
    <t>VASO SANITARIO SIFONADO CONVENCIONAL PARA PCD SEM FURO FRONTAL COM LOUÇA BRANCA SEM ASSENTO - FORNECIMENTO E INSTALAÇÃO. AF_01/2020</t>
  </si>
  <si>
    <t xml:space="preserve"> 97739 </t>
  </si>
  <si>
    <t>PEÇA CIRCULAR PRÉ-MOLDADA, VOLUME DE CONCRETO DE 30 A 100 LITROS, TAXA DE AÇO APROXIMADA DE 30KG/M³. AF_03/2024</t>
  </si>
  <si>
    <t>PREPARO DE FUNDO DE VALA COM LARGURA MAIOR OU IGUAL A 1,5 M E MENOR QUE 2,5 M, COM CAMADA DE BRITA, LANÇAMENTO MECANIZADO. AF_08/2020</t>
  </si>
  <si>
    <t xml:space="preserve"> 00012563 </t>
  </si>
  <si>
    <t>ANEL EM CONCRETO ARMADO, LISO, PARA, POCOS DE VISITA, POCOS DE INSPECAO, FOSSAS SEPTICAS E SUMIDOUROS, SEM FUNDO, DIAMETRO INTERNO DE 1,50 M E ALTURA DE 0,50 M</t>
  </si>
  <si>
    <t>85,041</t>
  </si>
  <si>
    <t xml:space="preserve"> 00011854 </t>
  </si>
  <si>
    <t>CONECTOR METALICO TIPO PARAFUSO FENDIDO (SPLIT BOLT), PARA CABOS ATE 35 MM2</t>
  </si>
  <si>
    <t xml:space="preserve"> 00038060 </t>
  </si>
  <si>
    <t>BASE PARA MASTRO DE PARA-RAIOS DIAMETRO NOMINAL 1 1/2"</t>
  </si>
  <si>
    <t xml:space="preserve"> 00004274 </t>
  </si>
  <si>
    <t>PARA-RAIOS TIPO FRANKLIN 350 MM, EM LATAO CROMADO, DUAS DESCIDAS, PARA PROTECAO DE EDIFICACOES CONTRA DESCARGAS ATMOSFERICAS</t>
  </si>
  <si>
    <t xml:space="preserve"> 00001564 </t>
  </si>
  <si>
    <t>GRAMPO PARALELO METALICO PARA CABO DE 6 A 50 MM2, COM 2 PARAFUSOS</t>
  </si>
  <si>
    <t xml:space="preserve"> 00007572 </t>
  </si>
  <si>
    <t>SUPORTE ISOLADOR REFORCADO DIAMETRO NOMINAL 5/16", COM ROSCA SOBERBA E BUCHA</t>
  </si>
  <si>
    <t>Iluminação Predial e Monitoramento</t>
  </si>
  <si>
    <t xml:space="preserve"> 00038774 </t>
  </si>
  <si>
    <t>LUMINARIA DE EMERGENCIA 30 LEDS, POTENCIA 2 W, BATERIA DE LITIO, AUTONOMIA DE 6 HORAS</t>
  </si>
  <si>
    <t>Instalações de Gás e Incêndio em Aço e Ferro Galvanizado</t>
  </si>
  <si>
    <t xml:space="preserve"> 00010891 </t>
  </si>
  <si>
    <t>EXTINTOR DE INCENDIO PORTATIL COM CARGA DE PO QUIMICO SECO (PQS) DE 4 KG, CLASSE BC</t>
  </si>
  <si>
    <t>INSTALACOES HIDRAULICAS - INCENDIO</t>
  </si>
  <si>
    <t xml:space="preserve"> 071378 </t>
  </si>
  <si>
    <t>PLACA FOTOLUMINESCENTE EXTINTOR INCENDIO PQS 21x21cm</t>
  </si>
  <si>
    <t xml:space="preserve"> 099200 </t>
  </si>
  <si>
    <t>BOMBEIRO OU ENCANADOR</t>
  </si>
  <si>
    <t xml:space="preserve"> 031852 </t>
  </si>
  <si>
    <t>PLACA FOTOLUMINESCENTE SAIDA DE EMERGENCIA 25x10cm</t>
  </si>
  <si>
    <t xml:space="preserve"> 025833 </t>
  </si>
  <si>
    <t>PLACA FOTOLUMINESCENTE RISCO DE CHOQUE 15x20cm</t>
  </si>
  <si>
    <t xml:space="preserve"> 00001347 </t>
  </si>
  <si>
    <t>CHAPA/PAINEL DE MADEIRA COMPENSADA PLASTIFICADA (MADEIRITE PLASTIFICADO) PARA FORMA DE CONCRETO, DE 2200 X 1100 MM, E = 12 MM</t>
  </si>
  <si>
    <t>42,394</t>
  </si>
  <si>
    <t>2,11959</t>
  </si>
  <si>
    <t xml:space="preserve"> 104014 </t>
  </si>
  <si>
    <t>BUCHA DE REDUÇÃO, LONGA, PVC, SOLDÁVEL, DN 40 X 25 MM, INSTALADO EM RAMAL DE DISTRIBUIÇÃO DE ÁGUA - FORNECIMENTO E INSTALAÇÃO. AF_06/2022</t>
  </si>
  <si>
    <t>6,14</t>
  </si>
  <si>
    <t>1,842</t>
  </si>
  <si>
    <t xml:space="preserve"> 00038125 </t>
  </si>
  <si>
    <t>FERTILIZANTE ORGANICO COMPOSTO, CLASSE A</t>
  </si>
  <si>
    <t xml:space="preserve"> 00003123 </t>
  </si>
  <si>
    <t>FERTILIZANTE NPK - 4: 14: 8</t>
  </si>
  <si>
    <t>0,2456</t>
  </si>
  <si>
    <t xml:space="preserve"> 00038640 </t>
  </si>
  <si>
    <t>MUDA DE ARBUSTO, PINGO DE OURO/ VIOLETEIRA, H = *10 A 20* CM</t>
  </si>
  <si>
    <t>357,00</t>
  </si>
  <si>
    <t xml:space="preserve"> 00000358 </t>
  </si>
  <si>
    <t>MUDA DE ARVORE ORNAMENTAL, OITI/AROEIRA SALSA/ANGICO/IPE/JACARANDA OU EQUIVALENTE DA REGIAO, H= *1* M</t>
  </si>
  <si>
    <t>1.149,00</t>
  </si>
  <si>
    <t>3.738,00</t>
  </si>
  <si>
    <t xml:space="preserve"> 13.1.1 </t>
  </si>
  <si>
    <t xml:space="preserve"> 13.1.2 </t>
  </si>
  <si>
    <t xml:space="preserve"> 13.1.3 </t>
  </si>
  <si>
    <t xml:space="preserve"> 13.1.4 </t>
  </si>
  <si>
    <t xml:space="preserve"> 13.1.5 </t>
  </si>
  <si>
    <t xml:space="preserve"> 13.1.6 </t>
  </si>
  <si>
    <t xml:space="preserve"> 13.1.7 </t>
  </si>
  <si>
    <t xml:space="preserve"> 13.2.1 </t>
  </si>
  <si>
    <t xml:space="preserve"> 13.2.2 </t>
  </si>
  <si>
    <t>Valor  Unit</t>
  </si>
  <si>
    <t>Peso Acumulado (%)</t>
  </si>
  <si>
    <t>17.715,0</t>
  </si>
  <si>
    <t>16,19</t>
  </si>
  <si>
    <t>286.805,85</t>
  </si>
  <si>
    <t>12.084,0</t>
  </si>
  <si>
    <t>16,87</t>
  </si>
  <si>
    <t>203.857,08</t>
  </si>
  <si>
    <t>915,9</t>
  </si>
  <si>
    <t>181,23</t>
  </si>
  <si>
    <t>165.988,55</t>
  </si>
  <si>
    <t>816,95</t>
  </si>
  <si>
    <t>79.178,79</t>
  </si>
  <si>
    <t>1,0</t>
  </si>
  <si>
    <t>326,2</t>
  </si>
  <si>
    <t>138,74</t>
  </si>
  <si>
    <t>45.256,98</t>
  </si>
  <si>
    <t>2,81</t>
  </si>
  <si>
    <t>191,06</t>
  </si>
  <si>
    <t>43.689,69</t>
  </si>
  <si>
    <t>84,0</t>
  </si>
  <si>
    <t>500,74</t>
  </si>
  <si>
    <t>42.062,16</t>
  </si>
  <si>
    <t>36,0</t>
  </si>
  <si>
    <t>1.138,17</t>
  </si>
  <si>
    <t>40.974,12</t>
  </si>
  <si>
    <t>2,55</t>
  </si>
  <si>
    <t>720,0</t>
  </si>
  <si>
    <t>38,63</t>
  </si>
  <si>
    <t>27.813,60</t>
  </si>
  <si>
    <t>1,73</t>
  </si>
  <si>
    <t>383,8</t>
  </si>
  <si>
    <t>70,83</t>
  </si>
  <si>
    <t>27.184,55</t>
  </si>
  <si>
    <t>1,69</t>
  </si>
  <si>
    <t>535,11</t>
  </si>
  <si>
    <t>26.081,26</t>
  </si>
  <si>
    <t>1,62</t>
  </si>
  <si>
    <t>565,0</t>
  </si>
  <si>
    <t>35,43</t>
  </si>
  <si>
    <t>20.017,95</t>
  </si>
  <si>
    <t>229,13</t>
  </si>
  <si>
    <t>19.556,24</t>
  </si>
  <si>
    <t>1,22</t>
  </si>
  <si>
    <t>25,78</t>
  </si>
  <si>
    <t>18.561,60</t>
  </si>
  <si>
    <t>12,0</t>
  </si>
  <si>
    <t>1.329,89</t>
  </si>
  <si>
    <t>15.958,68</t>
  </si>
  <si>
    <t>0,99</t>
  </si>
  <si>
    <t>3,0</t>
  </si>
  <si>
    <t>5.227,78</t>
  </si>
  <si>
    <t>15.683,34</t>
  </si>
  <si>
    <t>120,0</t>
  </si>
  <si>
    <t>121,00</t>
  </si>
  <si>
    <t>14.520,00</t>
  </si>
  <si>
    <t>0,90</t>
  </si>
  <si>
    <t>118,49</t>
  </si>
  <si>
    <t>14.218,80</t>
  </si>
  <si>
    <t>4,43</t>
  </si>
  <si>
    <t>12.766,19</t>
  </si>
  <si>
    <t>201,37</t>
  </si>
  <si>
    <t>12.198,99</t>
  </si>
  <si>
    <t>0,76</t>
  </si>
  <si>
    <t>9,66</t>
  </si>
  <si>
    <t>11.693,52</t>
  </si>
  <si>
    <t>0,73</t>
  </si>
  <si>
    <t>6,0</t>
  </si>
  <si>
    <t>1.940,56</t>
  </si>
  <si>
    <t>11.643,36</t>
  </si>
  <si>
    <t>25,19</t>
  </si>
  <si>
    <t>11.199,22</t>
  </si>
  <si>
    <t>927,25</t>
  </si>
  <si>
    <t>10.681,92</t>
  </si>
  <si>
    <t>3.738,0</t>
  </si>
  <si>
    <t>10.503,78</t>
  </si>
  <si>
    <t>0,65</t>
  </si>
  <si>
    <t>7,0</t>
  </si>
  <si>
    <t>1.496,29</t>
  </si>
  <si>
    <t>10.474,03</t>
  </si>
  <si>
    <t>97,3364</t>
  </si>
  <si>
    <t>104,50</t>
  </si>
  <si>
    <t>10.171,65</t>
  </si>
  <si>
    <t>151,45</t>
  </si>
  <si>
    <t>9.618,58</t>
  </si>
  <si>
    <t>0,60</t>
  </si>
  <si>
    <t>60,46</t>
  </si>
  <si>
    <t>8.732,84</t>
  </si>
  <si>
    <t>0,54</t>
  </si>
  <si>
    <t>662,10</t>
  </si>
  <si>
    <t>7.945,20</t>
  </si>
  <si>
    <t>0,49</t>
  </si>
  <si>
    <t>2,0</t>
  </si>
  <si>
    <t>16,0</t>
  </si>
  <si>
    <t>438,60</t>
  </si>
  <si>
    <t>7.017,60</t>
  </si>
  <si>
    <t>22,02</t>
  </si>
  <si>
    <t>6.928,37</t>
  </si>
  <si>
    <t>0,43</t>
  </si>
  <si>
    <t>695,6</t>
  </si>
  <si>
    <t>9,53</t>
  </si>
  <si>
    <t>6.629,06</t>
  </si>
  <si>
    <t>0,41</t>
  </si>
  <si>
    <t>3.258,74</t>
  </si>
  <si>
    <t>6.517,48</t>
  </si>
  <si>
    <t>97,012</t>
  </si>
  <si>
    <t>67,16</t>
  </si>
  <si>
    <t>6.515,32</t>
  </si>
  <si>
    <t>3,04</t>
  </si>
  <si>
    <t>6.242,27</t>
  </si>
  <si>
    <t>0,39</t>
  </si>
  <si>
    <t>31,06</t>
  </si>
  <si>
    <t>6.177,21</t>
  </si>
  <si>
    <t>0,38</t>
  </si>
  <si>
    <t>37,59</t>
  </si>
  <si>
    <t>5.974,55</t>
  </si>
  <si>
    <t>0,37</t>
  </si>
  <si>
    <t>129,77</t>
  </si>
  <si>
    <t>5.501,46</t>
  </si>
  <si>
    <t>0,34</t>
  </si>
  <si>
    <t>785,99</t>
  </si>
  <si>
    <t>5.446,91</t>
  </si>
  <si>
    <t>6,89</t>
  </si>
  <si>
    <t>5.420,84</t>
  </si>
  <si>
    <t>79,62</t>
  </si>
  <si>
    <t>5.371,16</t>
  </si>
  <si>
    <t>0,33</t>
  </si>
  <si>
    <t>5.237,19</t>
  </si>
  <si>
    <t>67,97</t>
  </si>
  <si>
    <t>4.884,32</t>
  </si>
  <si>
    <t>4.869,52</t>
  </si>
  <si>
    <t>20,0</t>
  </si>
  <si>
    <t>233,99</t>
  </si>
  <si>
    <t>4.679,80</t>
  </si>
  <si>
    <t>0,29</t>
  </si>
  <si>
    <t>8,0</t>
  </si>
  <si>
    <t>556,97</t>
  </si>
  <si>
    <t>4.455,76</t>
  </si>
  <si>
    <t>0,28</t>
  </si>
  <si>
    <t>50,85</t>
  </si>
  <si>
    <t>4.396,99</t>
  </si>
  <si>
    <t>0,27</t>
  </si>
  <si>
    <t>12,37</t>
  </si>
  <si>
    <t>4.360,17</t>
  </si>
  <si>
    <t>106,192</t>
  </si>
  <si>
    <t>39,34</t>
  </si>
  <si>
    <t>4.177,59</t>
  </si>
  <si>
    <t>0,26</t>
  </si>
  <si>
    <t>3,44</t>
  </si>
  <si>
    <t>4.167,62</t>
  </si>
  <si>
    <t>4.088,11</t>
  </si>
  <si>
    <t>0,25</t>
  </si>
  <si>
    <t>1.149,0</t>
  </si>
  <si>
    <t>3,48</t>
  </si>
  <si>
    <t>3.998,52</t>
  </si>
  <si>
    <t>30,0</t>
  </si>
  <si>
    <t>131,25</t>
  </si>
  <si>
    <t>3.937,50</t>
  </si>
  <si>
    <t>3,09</t>
  </si>
  <si>
    <t>3.743,59</t>
  </si>
  <si>
    <t>0,23</t>
  </si>
  <si>
    <t>3.667,97</t>
  </si>
  <si>
    <t>453,83</t>
  </si>
  <si>
    <t>3.630,64</t>
  </si>
  <si>
    <t>3.584,75</t>
  </si>
  <si>
    <t>0,22</t>
  </si>
  <si>
    <t>4,5</t>
  </si>
  <si>
    <t>789,67</t>
  </si>
  <si>
    <t>3.553,51</t>
  </si>
  <si>
    <t>1.962,7062396</t>
  </si>
  <si>
    <t>1,81</t>
  </si>
  <si>
    <t>3.552,49</t>
  </si>
  <si>
    <t>584,78</t>
  </si>
  <si>
    <t>3.508,68</t>
  </si>
  <si>
    <t>83,07</t>
  </si>
  <si>
    <t>3.501,40</t>
  </si>
  <si>
    <t>133,06</t>
  </si>
  <si>
    <t>3.487,33</t>
  </si>
  <si>
    <t>721,48</t>
  </si>
  <si>
    <t>3.419,81</t>
  </si>
  <si>
    <t>0,21</t>
  </si>
  <si>
    <t>147,0</t>
  </si>
  <si>
    <t>23,22</t>
  </si>
  <si>
    <t>3.413,34</t>
  </si>
  <si>
    <t>144,4</t>
  </si>
  <si>
    <t>22,90</t>
  </si>
  <si>
    <t>3.306,76</t>
  </si>
  <si>
    <t>328,6</t>
  </si>
  <si>
    <t>8,81</t>
  </si>
  <si>
    <t>2.894,96</t>
  </si>
  <si>
    <t>0,18</t>
  </si>
  <si>
    <t>2.735,49</t>
  </si>
  <si>
    <t>2.624,01</t>
  </si>
  <si>
    <t>0,16</t>
  </si>
  <si>
    <t>60,0</t>
  </si>
  <si>
    <t>43,12</t>
  </si>
  <si>
    <t>2.587,20</t>
  </si>
  <si>
    <t>27,01</t>
  </si>
  <si>
    <t>2.568,38</t>
  </si>
  <si>
    <t>1.283,14</t>
  </si>
  <si>
    <t>2.566,28</t>
  </si>
  <si>
    <t>0,14</t>
  </si>
  <si>
    <t>2.188,47</t>
  </si>
  <si>
    <t>249,0593713</t>
  </si>
  <si>
    <t>8,62</t>
  </si>
  <si>
    <t>2.146,89</t>
  </si>
  <si>
    <t>357,0</t>
  </si>
  <si>
    <t>6,01</t>
  </si>
  <si>
    <t>2.145,57</t>
  </si>
  <si>
    <t>44,0</t>
  </si>
  <si>
    <t>45,96</t>
  </si>
  <si>
    <t>2.022,24</t>
  </si>
  <si>
    <t>666,12</t>
  </si>
  <si>
    <t>1.998,36</t>
  </si>
  <si>
    <t>0,12</t>
  </si>
  <si>
    <t>70,69</t>
  </si>
  <si>
    <t>1.991,60</t>
  </si>
  <si>
    <t>496,52</t>
  </si>
  <si>
    <t>1.976,14</t>
  </si>
  <si>
    <t>1.958,97</t>
  </si>
  <si>
    <t>325,49</t>
  </si>
  <si>
    <t>1.952,94</t>
  </si>
  <si>
    <t>1.952,67</t>
  </si>
  <si>
    <t>588,0</t>
  </si>
  <si>
    <t>1.934,52</t>
  </si>
  <si>
    <t>181,07</t>
  </si>
  <si>
    <t>1.927,20</t>
  </si>
  <si>
    <t>98,03775</t>
  </si>
  <si>
    <t>18,77</t>
  </si>
  <si>
    <t>1.840,16</t>
  </si>
  <si>
    <t>0,11</t>
  </si>
  <si>
    <t>14,0</t>
  </si>
  <si>
    <t>129,52</t>
  </si>
  <si>
    <t>1.813,28</t>
  </si>
  <si>
    <t>25,0</t>
  </si>
  <si>
    <t>71,17</t>
  </si>
  <si>
    <t>1.779,25</t>
  </si>
  <si>
    <t>889,43</t>
  </si>
  <si>
    <t>1.778,86</t>
  </si>
  <si>
    <t>885,33</t>
  </si>
  <si>
    <t>1.770,66</t>
  </si>
  <si>
    <t>47,71</t>
  </si>
  <si>
    <t>1.717,56</t>
  </si>
  <si>
    <t>853,74</t>
  </si>
  <si>
    <t>1.707,48</t>
  </si>
  <si>
    <t>59,61</t>
  </si>
  <si>
    <t>1.705,44</t>
  </si>
  <si>
    <t>59,19</t>
  </si>
  <si>
    <t>1.693,42</t>
  </si>
  <si>
    <t>534,99</t>
  </si>
  <si>
    <t>1.604,97</t>
  </si>
  <si>
    <t>0,10</t>
  </si>
  <si>
    <t>10,90</t>
  </si>
  <si>
    <t>1.602,30</t>
  </si>
  <si>
    <t>63,877</t>
  </si>
  <si>
    <t>24,36</t>
  </si>
  <si>
    <t>1.556,04</t>
  </si>
  <si>
    <t>17,03</t>
  </si>
  <si>
    <t>1.556,03</t>
  </si>
  <si>
    <t>170,5</t>
  </si>
  <si>
    <t>9,02</t>
  </si>
  <si>
    <t>1.537,91</t>
  </si>
  <si>
    <t>191,59</t>
  </si>
  <si>
    <t>1.532,72</t>
  </si>
  <si>
    <t>254,25</t>
  </si>
  <si>
    <t>1.525,50</t>
  </si>
  <si>
    <t>0,09</t>
  </si>
  <si>
    <t>10,51</t>
  </si>
  <si>
    <t>1.525,10</t>
  </si>
  <si>
    <t>58,77</t>
  </si>
  <si>
    <t>1.469,25</t>
  </si>
  <si>
    <t>3.700,93</t>
  </si>
  <si>
    <t>1.415,60</t>
  </si>
  <si>
    <t>4,0</t>
  </si>
  <si>
    <t>353,43</t>
  </si>
  <si>
    <t>1.413,72</t>
  </si>
  <si>
    <t>461,41</t>
  </si>
  <si>
    <t>1.384,23</t>
  </si>
  <si>
    <t>69,6</t>
  </si>
  <si>
    <t>19,84</t>
  </si>
  <si>
    <t>1.380,86</t>
  </si>
  <si>
    <t>95,96</t>
  </si>
  <si>
    <t>74,8</t>
  </si>
  <si>
    <t>18,40</t>
  </si>
  <si>
    <t>1.376,32</t>
  </si>
  <si>
    <t>96,05</t>
  </si>
  <si>
    <t>18,0</t>
  </si>
  <si>
    <t>75,84</t>
  </si>
  <si>
    <t>1.365,12</t>
  </si>
  <si>
    <t>0,08</t>
  </si>
  <si>
    <t>96,13</t>
  </si>
  <si>
    <t>151,15375</t>
  </si>
  <si>
    <t>8,86</t>
  </si>
  <si>
    <t>1.339,22</t>
  </si>
  <si>
    <t>96,22</t>
  </si>
  <si>
    <t>333,60</t>
  </si>
  <si>
    <t>1.334,40</t>
  </si>
  <si>
    <t>96,30</t>
  </si>
  <si>
    <t>16,57</t>
  </si>
  <si>
    <t>1.326,75</t>
  </si>
  <si>
    <t>652,30</t>
  </si>
  <si>
    <t>1.304,60</t>
  </si>
  <si>
    <t>651,65</t>
  </si>
  <si>
    <t>1.303,30</t>
  </si>
  <si>
    <t>2,2</t>
  </si>
  <si>
    <t>577,50</t>
  </si>
  <si>
    <t>1.270,50</t>
  </si>
  <si>
    <t>306,87</t>
  </si>
  <si>
    <t>1.227,48</t>
  </si>
  <si>
    <t>1.431,18</t>
  </si>
  <si>
    <t>1.225,37</t>
  </si>
  <si>
    <t>15,88</t>
  </si>
  <si>
    <t>1.183,21</t>
  </si>
  <si>
    <t>0,07</t>
  </si>
  <si>
    <t>17,85</t>
  </si>
  <si>
    <t>1.149,89</t>
  </si>
  <si>
    <t>56,98</t>
  </si>
  <si>
    <t>1.025,64</t>
  </si>
  <si>
    <t>1,96</t>
  </si>
  <si>
    <t>1.007,89</t>
  </si>
  <si>
    <t>55,49</t>
  </si>
  <si>
    <t>998,82</t>
  </si>
  <si>
    <t>131,41</t>
  </si>
  <si>
    <t>993,45</t>
  </si>
  <si>
    <t>79,98</t>
  </si>
  <si>
    <t>959,76</t>
  </si>
  <si>
    <t>938,46</t>
  </si>
  <si>
    <t>156,12</t>
  </si>
  <si>
    <t>936,72</t>
  </si>
  <si>
    <t>97,42</t>
  </si>
  <si>
    <t>50,71</t>
  </si>
  <si>
    <t>910,75</t>
  </si>
  <si>
    <t>427,93</t>
  </si>
  <si>
    <t>907,03</t>
  </si>
  <si>
    <t>627,36</t>
  </si>
  <si>
    <t>1,43</t>
  </si>
  <si>
    <t>897,12</t>
  </si>
  <si>
    <t>61,0</t>
  </si>
  <si>
    <t>14,20</t>
  </si>
  <si>
    <t>866,20</t>
  </si>
  <si>
    <t>141,53</t>
  </si>
  <si>
    <t>849,18</t>
  </si>
  <si>
    <t>32,0</t>
  </si>
  <si>
    <t>25,74</t>
  </si>
  <si>
    <t>823,68</t>
  </si>
  <si>
    <t>48,2</t>
  </si>
  <si>
    <t>16,64</t>
  </si>
  <si>
    <t>802,04</t>
  </si>
  <si>
    <t>469,98</t>
  </si>
  <si>
    <t>791,82</t>
  </si>
  <si>
    <t>97,90</t>
  </si>
  <si>
    <t>42,97</t>
  </si>
  <si>
    <t>773,46</t>
  </si>
  <si>
    <t>97,95</t>
  </si>
  <si>
    <t>241,32</t>
  </si>
  <si>
    <t>723,96</t>
  </si>
  <si>
    <t>706,00</t>
  </si>
  <si>
    <t>0,04</t>
  </si>
  <si>
    <t>98,04</t>
  </si>
  <si>
    <t>15,40</t>
  </si>
  <si>
    <t>677,60</t>
  </si>
  <si>
    <t>98,08</t>
  </si>
  <si>
    <t>91,181</t>
  </si>
  <si>
    <t>7,12</t>
  </si>
  <si>
    <t>649,20</t>
  </si>
  <si>
    <t>77,45</t>
  </si>
  <si>
    <t>619,60</t>
  </si>
  <si>
    <t>6,9</t>
  </si>
  <si>
    <t>87,56</t>
  </si>
  <si>
    <t>604,16</t>
  </si>
  <si>
    <t>603,71</t>
  </si>
  <si>
    <t>98,24</t>
  </si>
  <si>
    <t>16,67</t>
  </si>
  <si>
    <t>600,12</t>
  </si>
  <si>
    <t>9,94</t>
  </si>
  <si>
    <t>596,40</t>
  </si>
  <si>
    <t>12,49</t>
  </si>
  <si>
    <t>592,77</t>
  </si>
  <si>
    <t>4,61</t>
  </si>
  <si>
    <t>585,56</t>
  </si>
  <si>
    <t>98,39</t>
  </si>
  <si>
    <t>28,49</t>
  </si>
  <si>
    <t>569,80</t>
  </si>
  <si>
    <t>183,26</t>
  </si>
  <si>
    <t>549,78</t>
  </si>
  <si>
    <t>0,03</t>
  </si>
  <si>
    <t>40,39</t>
  </si>
  <si>
    <t>536,54</t>
  </si>
  <si>
    <t>132,22</t>
  </si>
  <si>
    <t>526,23</t>
  </si>
  <si>
    <t>280,71</t>
  </si>
  <si>
    <t>517,06</t>
  </si>
  <si>
    <t>13,0</t>
  </si>
  <si>
    <t>39,66</t>
  </si>
  <si>
    <t>515,58</t>
  </si>
  <si>
    <t>6,61</t>
  </si>
  <si>
    <t>481,62</t>
  </si>
  <si>
    <t>65,05</t>
  </si>
  <si>
    <t>448,84</t>
  </si>
  <si>
    <t>43,0</t>
  </si>
  <si>
    <t>10,21</t>
  </si>
  <si>
    <t>439,03</t>
  </si>
  <si>
    <t>259,0</t>
  </si>
  <si>
    <t>437,71</t>
  </si>
  <si>
    <t>70,91</t>
  </si>
  <si>
    <t>431,84</t>
  </si>
  <si>
    <t>28,0</t>
  </si>
  <si>
    <t>15,36</t>
  </si>
  <si>
    <t>430,08</t>
  </si>
  <si>
    <t>95,81</t>
  </si>
  <si>
    <t>424,00</t>
  </si>
  <si>
    <t>98,80</t>
  </si>
  <si>
    <t>413,95</t>
  </si>
  <si>
    <t>385,32</t>
  </si>
  <si>
    <t>98,85</t>
  </si>
  <si>
    <t>21,36</t>
  </si>
  <si>
    <t>384,48</t>
  </si>
  <si>
    <t>100,0</t>
  </si>
  <si>
    <t>3,75</t>
  </si>
  <si>
    <t>375,00</t>
  </si>
  <si>
    <t>98,90</t>
  </si>
  <si>
    <t>27,85</t>
  </si>
  <si>
    <t>372,07</t>
  </si>
  <si>
    <t>98,92</t>
  </si>
  <si>
    <t>6,47</t>
  </si>
  <si>
    <t>369,82</t>
  </si>
  <si>
    <t>121,72</t>
  </si>
  <si>
    <t>365,16</t>
  </si>
  <si>
    <t>46,0</t>
  </si>
  <si>
    <t>7,44</t>
  </si>
  <si>
    <t>342,24</t>
  </si>
  <si>
    <t>5,0</t>
  </si>
  <si>
    <t>68,40</t>
  </si>
  <si>
    <t>342,00</t>
  </si>
  <si>
    <t>99,01</t>
  </si>
  <si>
    <t>20,81</t>
  </si>
  <si>
    <t>338,99</t>
  </si>
  <si>
    <t>99,03</t>
  </si>
  <si>
    <t>338,42</t>
  </si>
  <si>
    <t>99,05</t>
  </si>
  <si>
    <t>24,11</t>
  </si>
  <si>
    <t>337,54</t>
  </si>
  <si>
    <t>99,07</t>
  </si>
  <si>
    <t>166,44</t>
  </si>
  <si>
    <t>332,88</t>
  </si>
  <si>
    <t>110,86</t>
  </si>
  <si>
    <t>332,58</t>
  </si>
  <si>
    <t>9,26</t>
  </si>
  <si>
    <t>327,06</t>
  </si>
  <si>
    <t>40,65</t>
  </si>
  <si>
    <t>325,20</t>
  </si>
  <si>
    <t>99,16</t>
  </si>
  <si>
    <t>158,55</t>
  </si>
  <si>
    <t>317,10</t>
  </si>
  <si>
    <t>99,18</t>
  </si>
  <si>
    <t>11,0</t>
  </si>
  <si>
    <t>28,70</t>
  </si>
  <si>
    <t>315,70</t>
  </si>
  <si>
    <t>99,20</t>
  </si>
  <si>
    <t>88,0</t>
  </si>
  <si>
    <t>3,52</t>
  </si>
  <si>
    <t>309,76</t>
  </si>
  <si>
    <t>99,21</t>
  </si>
  <si>
    <t>308,00</t>
  </si>
  <si>
    <t>99,23</t>
  </si>
  <si>
    <t>21,69</t>
  </si>
  <si>
    <t>303,66</t>
  </si>
  <si>
    <t>99,25</t>
  </si>
  <si>
    <t>2,8</t>
  </si>
  <si>
    <t>105,88</t>
  </si>
  <si>
    <t>296,46</t>
  </si>
  <si>
    <t>99,27</t>
  </si>
  <si>
    <t>98,0</t>
  </si>
  <si>
    <t>294,00</t>
  </si>
  <si>
    <t>99,29</t>
  </si>
  <si>
    <t>10,35</t>
  </si>
  <si>
    <t>289,80</t>
  </si>
  <si>
    <t>99,31</t>
  </si>
  <si>
    <t>57,05</t>
  </si>
  <si>
    <t>285,25</t>
  </si>
  <si>
    <t>99,33</t>
  </si>
  <si>
    <t>10,5</t>
  </si>
  <si>
    <t>27,15</t>
  </si>
  <si>
    <t>285,07</t>
  </si>
  <si>
    <t>99,34</t>
  </si>
  <si>
    <t>5,59</t>
  </si>
  <si>
    <t>284,92</t>
  </si>
  <si>
    <t>99,36</t>
  </si>
  <si>
    <t>99,38</t>
  </si>
  <si>
    <t>67,13</t>
  </si>
  <si>
    <t>268,52</t>
  </si>
  <si>
    <t>5,41</t>
  </si>
  <si>
    <t>267,90</t>
  </si>
  <si>
    <t>99,41</t>
  </si>
  <si>
    <t>66,14</t>
  </si>
  <si>
    <t>264,56</t>
  </si>
  <si>
    <t>99,43</t>
  </si>
  <si>
    <t>37,22</t>
  </si>
  <si>
    <t>260,54</t>
  </si>
  <si>
    <t>127,44</t>
  </si>
  <si>
    <t>254,88</t>
  </si>
  <si>
    <t>99,46</t>
  </si>
  <si>
    <t>50,44</t>
  </si>
  <si>
    <t>252,20</t>
  </si>
  <si>
    <t>99,48</t>
  </si>
  <si>
    <t>12,10</t>
  </si>
  <si>
    <t>242,00</t>
  </si>
  <si>
    <t>99,49</t>
  </si>
  <si>
    <t>44,64</t>
  </si>
  <si>
    <t>223,20</t>
  </si>
  <si>
    <t>7,85</t>
  </si>
  <si>
    <t>221,16</t>
  </si>
  <si>
    <t>99,52</t>
  </si>
  <si>
    <t>9,0</t>
  </si>
  <si>
    <t>23,16</t>
  </si>
  <si>
    <t>208,44</t>
  </si>
  <si>
    <t>99,53</t>
  </si>
  <si>
    <t>10,0</t>
  </si>
  <si>
    <t>20,37</t>
  </si>
  <si>
    <t>203,70</t>
  </si>
  <si>
    <t>10,10</t>
  </si>
  <si>
    <t>202,00</t>
  </si>
  <si>
    <t>99,56</t>
  </si>
  <si>
    <t>191,10</t>
  </si>
  <si>
    <t>99,57</t>
  </si>
  <si>
    <t>775,28</t>
  </si>
  <si>
    <t>190,40</t>
  </si>
  <si>
    <t>99,58</t>
  </si>
  <si>
    <t>47,24</t>
  </si>
  <si>
    <t>188,96</t>
  </si>
  <si>
    <t>99,59</t>
  </si>
  <si>
    <t>89,05</t>
  </si>
  <si>
    <t>188,74</t>
  </si>
  <si>
    <t>182,36</t>
  </si>
  <si>
    <t>99,62</t>
  </si>
  <si>
    <t>85,66</t>
  </si>
  <si>
    <t>171,32</t>
  </si>
  <si>
    <t>99,63</t>
  </si>
  <si>
    <t>27,25</t>
  </si>
  <si>
    <t>163,50</t>
  </si>
  <si>
    <t>99,64</t>
  </si>
  <si>
    <t>13,37</t>
  </si>
  <si>
    <t>160,44</t>
  </si>
  <si>
    <t>99,65</t>
  </si>
  <si>
    <t>160,12</t>
  </si>
  <si>
    <t>99,66</t>
  </si>
  <si>
    <t>71,12</t>
  </si>
  <si>
    <t>142,24</t>
  </si>
  <si>
    <t>19,89</t>
  </si>
  <si>
    <t>139,23</t>
  </si>
  <si>
    <t>99,67</t>
  </si>
  <si>
    <t>24,0</t>
  </si>
  <si>
    <t>5,80</t>
  </si>
  <si>
    <t>139,20</t>
  </si>
  <si>
    <t>99,68</t>
  </si>
  <si>
    <t>137,40</t>
  </si>
  <si>
    <t>99,69</t>
  </si>
  <si>
    <t>22,42</t>
  </si>
  <si>
    <t>134,52</t>
  </si>
  <si>
    <t>99,70</t>
  </si>
  <si>
    <t>129,85</t>
  </si>
  <si>
    <t>134,16</t>
  </si>
  <si>
    <t>99,71</t>
  </si>
  <si>
    <t>12,18</t>
  </si>
  <si>
    <t>133,98</t>
  </si>
  <si>
    <t>99,72</t>
  </si>
  <si>
    <t>128,78</t>
  </si>
  <si>
    <t>128,70</t>
  </si>
  <si>
    <t>99,73</t>
  </si>
  <si>
    <t>126,23</t>
  </si>
  <si>
    <t>99,74</t>
  </si>
  <si>
    <t>30,38</t>
  </si>
  <si>
    <t>121,52</t>
  </si>
  <si>
    <t>99,75</t>
  </si>
  <si>
    <t>53,03</t>
  </si>
  <si>
    <t>120,14</t>
  </si>
  <si>
    <t>117,54</t>
  </si>
  <si>
    <t>99,76</t>
  </si>
  <si>
    <t>116,76</t>
  </si>
  <si>
    <t>99,77</t>
  </si>
  <si>
    <t>14,05</t>
  </si>
  <si>
    <t>112,40</t>
  </si>
  <si>
    <t>99,78</t>
  </si>
  <si>
    <t>21,28</t>
  </si>
  <si>
    <t>106,40</t>
  </si>
  <si>
    <t>21,09</t>
  </si>
  <si>
    <t>105,45</t>
  </si>
  <si>
    <t>99,79</t>
  </si>
  <si>
    <t>6,8</t>
  </si>
  <si>
    <t>15,23</t>
  </si>
  <si>
    <t>103,56</t>
  </si>
  <si>
    <t>99,80</t>
  </si>
  <si>
    <t>20,71</t>
  </si>
  <si>
    <t>103,55</t>
  </si>
  <si>
    <t>19,0</t>
  </si>
  <si>
    <t>5,14</t>
  </si>
  <si>
    <t>97,66</t>
  </si>
  <si>
    <t>99,81</t>
  </si>
  <si>
    <t>11,75</t>
  </si>
  <si>
    <t>94,00</t>
  </si>
  <si>
    <t>99,82</t>
  </si>
  <si>
    <t>1,2</t>
  </si>
  <si>
    <t>75,82</t>
  </si>
  <si>
    <t>90,98</t>
  </si>
  <si>
    <t>99,83</t>
  </si>
  <si>
    <t>15,13</t>
  </si>
  <si>
    <t>90,78</t>
  </si>
  <si>
    <t>2,4</t>
  </si>
  <si>
    <t>37,79</t>
  </si>
  <si>
    <t>90,69</t>
  </si>
  <si>
    <t>99,84</t>
  </si>
  <si>
    <t>6,81</t>
  </si>
  <si>
    <t>90,46</t>
  </si>
  <si>
    <t>21,90</t>
  </si>
  <si>
    <t>87,60</t>
  </si>
  <si>
    <t>99,85</t>
  </si>
  <si>
    <t>6,24</t>
  </si>
  <si>
    <t>87,36</t>
  </si>
  <si>
    <t>76,11</t>
  </si>
  <si>
    <t>99,86</t>
  </si>
  <si>
    <t>75,24</t>
  </si>
  <si>
    <t>74,75</t>
  </si>
  <si>
    <t>99,87</t>
  </si>
  <si>
    <t>37,30</t>
  </si>
  <si>
    <t>74,60</t>
  </si>
  <si>
    <t>1,85</t>
  </si>
  <si>
    <t>72,81</t>
  </si>
  <si>
    <t>99,88</t>
  </si>
  <si>
    <t>5,08</t>
  </si>
  <si>
    <t>23,02</t>
  </si>
  <si>
    <t>69,06</t>
  </si>
  <si>
    <t>99,89</t>
  </si>
  <si>
    <t>22,92</t>
  </si>
  <si>
    <t>68,76</t>
  </si>
  <si>
    <t>16,35</t>
  </si>
  <si>
    <t>65,40</t>
  </si>
  <si>
    <t>9,04</t>
  </si>
  <si>
    <t>63,28</t>
  </si>
  <si>
    <t>99,90</t>
  </si>
  <si>
    <t>19,98</t>
  </si>
  <si>
    <t>59,94</t>
  </si>
  <si>
    <t>8,89</t>
  </si>
  <si>
    <t>59,74</t>
  </si>
  <si>
    <t>99,91</t>
  </si>
  <si>
    <t>33,83</t>
  </si>
  <si>
    <t>59,20</t>
  </si>
  <si>
    <t>28,55</t>
  </si>
  <si>
    <t>57,10</t>
  </si>
  <si>
    <t>11,19</t>
  </si>
  <si>
    <t>55,95</t>
  </si>
  <si>
    <t>99,92</t>
  </si>
  <si>
    <t>21,6</t>
  </si>
  <si>
    <t>2,54</t>
  </si>
  <si>
    <t>54,86</t>
  </si>
  <si>
    <t>10,85</t>
  </si>
  <si>
    <t>54,25</t>
  </si>
  <si>
    <t>18,03</t>
  </si>
  <si>
    <t>54,09</t>
  </si>
  <si>
    <t>99,93</t>
  </si>
  <si>
    <t>7,72</t>
  </si>
  <si>
    <t>52,49</t>
  </si>
  <si>
    <t>25,39</t>
  </si>
  <si>
    <t>50,78</t>
  </si>
  <si>
    <t>14,69</t>
  </si>
  <si>
    <t>48,33</t>
  </si>
  <si>
    <t>99,94</t>
  </si>
  <si>
    <t>16,10</t>
  </si>
  <si>
    <t>48,30</t>
  </si>
  <si>
    <t>9,57</t>
  </si>
  <si>
    <t>47,85</t>
  </si>
  <si>
    <t>7,78</t>
  </si>
  <si>
    <t>47,76</t>
  </si>
  <si>
    <t>11,77</t>
  </si>
  <si>
    <t>47,08</t>
  </si>
  <si>
    <t>99,95</t>
  </si>
  <si>
    <t>1,07544</t>
  </si>
  <si>
    <t>37,32</t>
  </si>
  <si>
    <t>40,13</t>
  </si>
  <si>
    <t>12,14</t>
  </si>
  <si>
    <t>36,42</t>
  </si>
  <si>
    <t>17,82</t>
  </si>
  <si>
    <t>35,64</t>
  </si>
  <si>
    <t>99,96</t>
  </si>
  <si>
    <t>5,94</t>
  </si>
  <si>
    <t>8,83</t>
  </si>
  <si>
    <t>11,72</t>
  </si>
  <si>
    <t>35,16</t>
  </si>
  <si>
    <t>17,40</t>
  </si>
  <si>
    <t>34,80</t>
  </si>
  <si>
    <t>99,97</t>
  </si>
  <si>
    <t>10,81</t>
  </si>
  <si>
    <t>32,43</t>
  </si>
  <si>
    <t>16,07</t>
  </si>
  <si>
    <t>32,14</t>
  </si>
  <si>
    <t>27,64</t>
  </si>
  <si>
    <t>13,28</t>
  </si>
  <si>
    <t>26,56</t>
  </si>
  <si>
    <t>12,95</t>
  </si>
  <si>
    <t>25,90</t>
  </si>
  <si>
    <t>99,98</t>
  </si>
  <si>
    <t>24,20</t>
  </si>
  <si>
    <t>0,4</t>
  </si>
  <si>
    <t>59,06</t>
  </si>
  <si>
    <t>23,62</t>
  </si>
  <si>
    <t>21,72</t>
  </si>
  <si>
    <t>21,64</t>
  </si>
  <si>
    <t>18,85</t>
  </si>
  <si>
    <t>7,14</t>
  </si>
  <si>
    <t>16,40</t>
  </si>
  <si>
    <t>99,99</t>
  </si>
  <si>
    <t>8,03</t>
  </si>
  <si>
    <t>16,06</t>
  </si>
  <si>
    <t>15,22</t>
  </si>
  <si>
    <t>2,49</t>
  </si>
  <si>
    <t>14,94</t>
  </si>
  <si>
    <t>7,40</t>
  </si>
  <si>
    <t>14,80</t>
  </si>
  <si>
    <t>7,37</t>
  </si>
  <si>
    <t>14,74</t>
  </si>
  <si>
    <t>3,31</t>
  </si>
  <si>
    <t>14,02</t>
  </si>
  <si>
    <t>12,80</t>
  </si>
  <si>
    <t>1,4</t>
  </si>
  <si>
    <t>9,03</t>
  </si>
  <si>
    <t>12,64</t>
  </si>
  <si>
    <t>1,46</t>
  </si>
  <si>
    <t>11,68</t>
  </si>
  <si>
    <t>5,77</t>
  </si>
  <si>
    <t>11,54</t>
  </si>
  <si>
    <t>0,3</t>
  </si>
  <si>
    <t>36,65</t>
  </si>
  <si>
    <t>10,99</t>
  </si>
  <si>
    <t>10,95</t>
  </si>
  <si>
    <t>10,18</t>
  </si>
  <si>
    <t>0,7</t>
  </si>
  <si>
    <t>12,88</t>
  </si>
  <si>
    <t>9,01</t>
  </si>
  <si>
    <t>4,29</t>
  </si>
  <si>
    <t>8,58</t>
  </si>
  <si>
    <t>6,51</t>
  </si>
  <si>
    <t>2,73</t>
  </si>
  <si>
    <t>6,27</t>
  </si>
  <si>
    <t>4,10</t>
  </si>
  <si>
    <t>48,76</t>
  </si>
  <si>
    <t>3,94</t>
  </si>
  <si>
    <t>1,65</t>
  </si>
  <si>
    <t>0,0</t>
  </si>
  <si>
    <t>40,37</t>
  </si>
  <si>
    <t>Estrutura em aço ASTM A36 corte, solda e montagem - fornecimento e instalação [Ref: 2408149 SICRO]</t>
  </si>
  <si>
    <t xml:space="preserve"> DMTR.SEDI.103.7 </t>
  </si>
  <si>
    <t>CONJUNTO PARA FUTSAL COM PAR DE TRAVES OFICIAIS DE 3,00 X 2,00 M EM TUBO DE ACO GALVANIZADO 3" COM REQUADROS EM TUBO DE 1", PINTURA EM PRIMER COM TINTA ESMALTE SINTETICO E REDES DE POLIETILENO FIO 4 MM (REF. SINAPI - 103769 12/2025)</t>
  </si>
  <si>
    <t xml:space="preserve"> DMTR.SEDI.103.8 </t>
  </si>
  <si>
    <t>CONJUNTO PARA QUADRA DE VOLEI COM POSTES EM TUBO DE ACO GALVANIZADO 3", H = *255* CM, PINTURA EM TINTA ESMALTE SINTETICO, REDE DE NYLON COM 2 MM, MALHA 10 X 10 CM E ANTENAS OFICIAIS EM FIBRA DE VIDRO (REF. SINAPI 103769 12/2025)</t>
  </si>
  <si>
    <t xml:space="preserve"> DMTR.SEDI.103.9 </t>
  </si>
  <si>
    <t>FORNECIMENTO, TRANSPORTE E INSTALAÇÃO DE PLAYGROUD MULTIUSO PARA CRIANÇAS DE 3 A 12 ANOS, CONTENDO OS ITENS OU EQUIVALENTES: 02 -TORRE COM COBERTURA 01 - TORRE SEM COBERTURA 01 - ESCALADA TIPO TEIA METÁLICA 02 - ESCORREGADOR RETO ROTOMOLDADO 01 - ESCADA ROTOMOLDADA COM CORRIMÃO 01 - DESCIDA BOMBEIRO ZIG ZAG 01 - BALANÇO 2 ASSENTOS ROTOMOLDADOS 01 - PASSARELA TÚNEL ROTOMOLDADO 01 - PASSARELA POSITIVA METÁLICA 01 - ESCADA DE DISCOS 01 - GANGORRA 2 LUGARES ACOPLADA 01 - JOGO DA VELHA ROTOMOLDADO 01 - CERCA DE PROTEÇÃO. INCLUSIVE BASES DE FIXAÇÃO.</t>
  </si>
  <si>
    <t xml:space="preserve"> 94965 </t>
  </si>
  <si>
    <t>CONCRETO FCK = 25MPA, TRAÇO 1:2,3:2,7 (EM MASSA SECA DE CIMENTO/ AREIA MÉDIA/ BRITA 1) - PREPARO MECÂNICO COM BETONEIRA 400 L. AF_05/2021</t>
  </si>
  <si>
    <t>17,87</t>
  </si>
  <si>
    <t>12,70</t>
  </si>
  <si>
    <t>30,57</t>
  </si>
  <si>
    <t>10,34</t>
  </si>
  <si>
    <t>40,91</t>
  </si>
  <si>
    <t>4,93</t>
  </si>
  <si>
    <t>45,84</t>
  </si>
  <si>
    <t>54.972,28</t>
  </si>
  <si>
    <t>3,42</t>
  </si>
  <si>
    <t>49,26</t>
  </si>
  <si>
    <t>2,82</t>
  </si>
  <si>
    <t>52,08</t>
  </si>
  <si>
    <t>54,80</t>
  </si>
  <si>
    <t>2,62</t>
  </si>
  <si>
    <t>57,42</t>
  </si>
  <si>
    <t>59,98</t>
  </si>
  <si>
    <t>61,71</t>
  </si>
  <si>
    <t>63,40</t>
  </si>
  <si>
    <t>65,03</t>
  </si>
  <si>
    <t>1,25</t>
  </si>
  <si>
    <t>66,27</t>
  </si>
  <si>
    <t>67,49</t>
  </si>
  <si>
    <t>1,16</t>
  </si>
  <si>
    <t>68,65</t>
  </si>
  <si>
    <t>69,64</t>
  </si>
  <si>
    <t>0,98</t>
  </si>
  <si>
    <t>70,62</t>
  </si>
  <si>
    <t>71,52</t>
  </si>
  <si>
    <t>0,89</t>
  </si>
  <si>
    <t>72,41</t>
  </si>
  <si>
    <t>0,80</t>
  </si>
  <si>
    <t>73,21</t>
  </si>
  <si>
    <t>73,97</t>
  </si>
  <si>
    <t>74,69</t>
  </si>
  <si>
    <t>75,42</t>
  </si>
  <si>
    <t>76,12</t>
  </si>
  <si>
    <t>0,67</t>
  </si>
  <si>
    <t>76,78</t>
  </si>
  <si>
    <t>77,44</t>
  </si>
  <si>
    <t>78,09</t>
  </si>
  <si>
    <t>78,72</t>
  </si>
  <si>
    <t>79,32</t>
  </si>
  <si>
    <t>79,87</t>
  </si>
  <si>
    <t>80,36</t>
  </si>
  <si>
    <t>80,80</t>
  </si>
  <si>
    <t>81,23</t>
  </si>
  <si>
    <t>81,64</t>
  </si>
  <si>
    <t>82,05</t>
  </si>
  <si>
    <t>82,45</t>
  </si>
  <si>
    <t>82,84</t>
  </si>
  <si>
    <t>83,23</t>
  </si>
  <si>
    <t>83,60</t>
  </si>
  <si>
    <t>83,94</t>
  </si>
  <si>
    <t>84,28</t>
  </si>
  <si>
    <t>84,62</t>
  </si>
  <si>
    <t>84,95</t>
  </si>
  <si>
    <t>85,28</t>
  </si>
  <si>
    <t>85,58</t>
  </si>
  <si>
    <t>85,89</t>
  </si>
  <si>
    <t>86,18</t>
  </si>
  <si>
    <t>86,46</t>
  </si>
  <si>
    <t>86,73</t>
  </si>
  <si>
    <t>87,00</t>
  </si>
  <si>
    <t>87,26</t>
  </si>
  <si>
    <t>87,52</t>
  </si>
  <si>
    <t>87,78</t>
  </si>
  <si>
    <t>4.003,19</t>
  </si>
  <si>
    <t>88,03</t>
  </si>
  <si>
    <t>88,28</t>
  </si>
  <si>
    <t>88,52</t>
  </si>
  <si>
    <t>88,75</t>
  </si>
  <si>
    <t>88,98</t>
  </si>
  <si>
    <t>89,21</t>
  </si>
  <si>
    <t>89,43</t>
  </si>
  <si>
    <t>89,65</t>
  </si>
  <si>
    <t>89,87</t>
  </si>
  <si>
    <t>90,09</t>
  </si>
  <si>
    <t>90,31</t>
  </si>
  <si>
    <t>90,53</t>
  </si>
  <si>
    <t>90,74</t>
  </si>
  <si>
    <t>90,95</t>
  </si>
  <si>
    <t>91,16</t>
  </si>
  <si>
    <t>91,34</t>
  </si>
  <si>
    <t>91,51</t>
  </si>
  <si>
    <t>91,67</t>
  </si>
  <si>
    <t>91,84</t>
  </si>
  <si>
    <t>92,00</t>
  </si>
  <si>
    <t>92,16</t>
  </si>
  <si>
    <t>2.539,20</t>
  </si>
  <si>
    <t>92,31</t>
  </si>
  <si>
    <t>92,45</t>
  </si>
  <si>
    <t>92,58</t>
  </si>
  <si>
    <t>92,72</t>
  </si>
  <si>
    <t>92,84</t>
  </si>
  <si>
    <t>92,97</t>
  </si>
  <si>
    <t>93,09</t>
  </si>
  <si>
    <t>93,22</t>
  </si>
  <si>
    <t>93,34</t>
  </si>
  <si>
    <t>93,46</t>
  </si>
  <si>
    <t>93,58</t>
  </si>
  <si>
    <t>93,70</t>
  </si>
  <si>
    <t>93,82</t>
  </si>
  <si>
    <t>93,94</t>
  </si>
  <si>
    <t>94,05</t>
  </si>
  <si>
    <t>558,62</t>
  </si>
  <si>
    <t>1.804,34</t>
  </si>
  <si>
    <t>94,16</t>
  </si>
  <si>
    <t>94,27</t>
  </si>
  <si>
    <t>94,38</t>
  </si>
  <si>
    <t>94,49</t>
  </si>
  <si>
    <t>94,60</t>
  </si>
  <si>
    <t>94,71</t>
  </si>
  <si>
    <t>94,81</t>
  </si>
  <si>
    <t>94,92</t>
  </si>
  <si>
    <t>95,02</t>
  </si>
  <si>
    <t>95,12</t>
  </si>
  <si>
    <t>95,21</t>
  </si>
  <si>
    <t>95,31</t>
  </si>
  <si>
    <t>95,41</t>
  </si>
  <si>
    <t>95,50</t>
  </si>
  <si>
    <t>95,60</t>
  </si>
  <si>
    <t>95,69</t>
  </si>
  <si>
    <t>95,78</t>
  </si>
  <si>
    <t>95,87</t>
  </si>
  <si>
    <t>96,39</t>
  </si>
  <si>
    <t>96,47</t>
  </si>
  <si>
    <t>96,55</t>
  </si>
  <si>
    <t>96,63</t>
  </si>
  <si>
    <t>96,72</t>
  </si>
  <si>
    <t>96,79</t>
  </si>
  <si>
    <t>96,87</t>
  </si>
  <si>
    <t>96,95</t>
  </si>
  <si>
    <t>97,02</t>
  </si>
  <si>
    <t>97,09</t>
  </si>
  <si>
    <t>97,16</t>
  </si>
  <si>
    <t>97,22</t>
  </si>
  <si>
    <t>97,28</t>
  </si>
  <si>
    <t>97,34</t>
  </si>
  <si>
    <t>97,40</t>
  </si>
  <si>
    <t>97,46</t>
  </si>
  <si>
    <t>97,52</t>
  </si>
  <si>
    <t>97,58</t>
  </si>
  <si>
    <t>97,63</t>
  </si>
  <si>
    <t>97,69</t>
  </si>
  <si>
    <t>97,74</t>
  </si>
  <si>
    <t>97,80</t>
  </si>
  <si>
    <t>97,85</t>
  </si>
  <si>
    <t>98,13</t>
  </si>
  <si>
    <t>98,17</t>
  </si>
  <si>
    <t>98,21</t>
  </si>
  <si>
    <t>98,28</t>
  </si>
  <si>
    <t>98,32</t>
  </si>
  <si>
    <t>98,36</t>
  </si>
  <si>
    <t>98,43</t>
  </si>
  <si>
    <t>98,46</t>
  </si>
  <si>
    <t>98,50</t>
  </si>
  <si>
    <t>98,53</t>
  </si>
  <si>
    <t>98,56</t>
  </si>
  <si>
    <t>98,60</t>
  </si>
  <si>
    <t>98,63</t>
  </si>
  <si>
    <t>98,66</t>
  </si>
  <si>
    <t>98,69</t>
  </si>
  <si>
    <t>98,71</t>
  </si>
  <si>
    <t>98,74</t>
  </si>
  <si>
    <t>98,77</t>
  </si>
  <si>
    <t>98,82</t>
  </si>
  <si>
    <t>98,87</t>
  </si>
  <si>
    <t>98,94</t>
  </si>
  <si>
    <t>98,96</t>
  </si>
  <si>
    <t>99,09</t>
  </si>
  <si>
    <t>99,11</t>
  </si>
  <si>
    <t>99,13</t>
  </si>
  <si>
    <t>99,40</t>
  </si>
  <si>
    <t>99,45</t>
  </si>
  <si>
    <t>99,51</t>
  </si>
  <si>
    <t>99,55</t>
  </si>
  <si>
    <t>99,61</t>
  </si>
  <si>
    <t>CURVA ABC DE SERVIÇOS - 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</si>
</sst>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%"/>
    <numFmt numFmtId="165" formatCode="#,##0.00_ ;\-#,##0.00\ "/>
    <numFmt numFmtId="166" formatCode="0.000%"/>
    <numFmt numFmtId="167" formatCode="0.0%"/>
    <numFmt numFmtId="168" formatCode="#,##0.0000000"/>
  </numFmts>
  <fonts count="3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6A6A6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7F3DF"/>
        <bgColor rgb="FFF7F3D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7" tint="0.79998168889431442"/>
        <bgColor rgb="FFF7F3DF"/>
      </patternFill>
    </fill>
    <fill>
      <patternFill patternType="solid">
        <fgColor theme="4" tint="0.79998168889431442"/>
        <bgColor rgb="FFF7F3DF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79">
    <xf numFmtId="0" fontId="0" fillId="0" borderId="0" xfId="0"/>
    <xf numFmtId="0" fontId="2" fillId="0" borderId="0" xfId="1"/>
    <xf numFmtId="0" fontId="9" fillId="4" borderId="4" xfId="2" applyFont="1" applyFill="1" applyBorder="1" applyAlignment="1">
      <alignment horizontal="right" vertical="center"/>
    </xf>
    <xf numFmtId="0" fontId="9" fillId="4" borderId="7" xfId="2" applyFont="1" applyFill="1" applyBorder="1" applyAlignment="1">
      <alignment horizontal="right" vertical="center"/>
    </xf>
    <xf numFmtId="0" fontId="11" fillId="4" borderId="9" xfId="1" applyFont="1" applyFill="1" applyBorder="1"/>
    <xf numFmtId="0" fontId="11" fillId="4" borderId="10" xfId="1" applyFont="1" applyFill="1" applyBorder="1"/>
    <xf numFmtId="10" fontId="11" fillId="4" borderId="10" xfId="3" applyNumberFormat="1" applyFont="1" applyFill="1" applyBorder="1" applyAlignment="1">
      <alignment horizontal="right" vertical="center"/>
    </xf>
    <xf numFmtId="14" fontId="11" fillId="4" borderId="11" xfId="3" applyNumberFormat="1" applyFont="1" applyFill="1" applyBorder="1" applyAlignment="1">
      <alignment horizontal="center" vertical="center"/>
    </xf>
    <xf numFmtId="0" fontId="13" fillId="7" borderId="14" xfId="1" applyFont="1" applyFill="1" applyBorder="1" applyAlignment="1">
      <alignment horizontal="center" vertical="center" wrapText="1"/>
    </xf>
    <xf numFmtId="0" fontId="13" fillId="7" borderId="15" xfId="1" applyFont="1" applyFill="1" applyBorder="1" applyAlignment="1">
      <alignment horizontal="center" vertical="center" wrapText="1"/>
    </xf>
    <xf numFmtId="43" fontId="2" fillId="0" borderId="0" xfId="1" applyNumberFormat="1"/>
    <xf numFmtId="0" fontId="10" fillId="4" borderId="0" xfId="2" applyFont="1" applyFill="1" applyAlignment="1">
      <alignment vertical="center"/>
    </xf>
    <xf numFmtId="0" fontId="10" fillId="4" borderId="8" xfId="2" applyFont="1" applyFill="1" applyBorder="1" applyAlignment="1">
      <alignment vertical="center"/>
    </xf>
    <xf numFmtId="0" fontId="13" fillId="7" borderId="21" xfId="1" applyFont="1" applyFill="1" applyBorder="1" applyAlignment="1">
      <alignment horizontal="center" vertical="center" wrapText="1"/>
    </xf>
    <xf numFmtId="0" fontId="15" fillId="8" borderId="22" xfId="6" applyFont="1" applyFill="1" applyBorder="1"/>
    <xf numFmtId="0" fontId="15" fillId="8" borderId="24" xfId="6" applyFont="1" applyFill="1" applyBorder="1"/>
    <xf numFmtId="0" fontId="14" fillId="0" borderId="0" xfId="6"/>
    <xf numFmtId="0" fontId="14" fillId="9" borderId="0" xfId="6" applyFill="1"/>
    <xf numFmtId="0" fontId="17" fillId="9" borderId="0" xfId="6" applyFont="1" applyFill="1" applyAlignment="1">
      <alignment horizontal="center" vertical="center"/>
    </xf>
    <xf numFmtId="0" fontId="14" fillId="0" borderId="4" xfId="6" applyBorder="1"/>
    <xf numFmtId="0" fontId="17" fillId="0" borderId="5" xfId="6" applyFont="1" applyBorder="1" applyAlignment="1">
      <alignment horizontal="center" vertical="center"/>
    </xf>
    <xf numFmtId="0" fontId="14" fillId="0" borderId="6" xfId="6" applyBorder="1"/>
    <xf numFmtId="0" fontId="14" fillId="0" borderId="7" xfId="6" applyBorder="1"/>
    <xf numFmtId="0" fontId="18" fillId="0" borderId="0" xfId="6" applyFont="1" applyAlignment="1">
      <alignment horizontal="center" vertical="center"/>
    </xf>
    <xf numFmtId="0" fontId="14" fillId="0" borderId="8" xfId="6" applyBorder="1"/>
    <xf numFmtId="0" fontId="18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18" fillId="10" borderId="2" xfId="6" applyFont="1" applyFill="1" applyBorder="1" applyAlignment="1" applyProtection="1">
      <alignment horizontal="center"/>
      <protection locked="0"/>
    </xf>
    <xf numFmtId="0" fontId="21" fillId="0" borderId="0" xfId="6" applyFont="1"/>
    <xf numFmtId="0" fontId="22" fillId="0" borderId="0" xfId="6" applyFont="1" applyAlignment="1">
      <alignment vertical="center"/>
    </xf>
    <xf numFmtId="0" fontId="14" fillId="0" borderId="0" xfId="6" applyAlignment="1">
      <alignment vertical="center"/>
    </xf>
    <xf numFmtId="0" fontId="14" fillId="0" borderId="0" xfId="6" applyAlignment="1">
      <alignment horizontal="center" vertical="center"/>
    </xf>
    <xf numFmtId="10" fontId="18" fillId="0" borderId="0" xfId="6" applyNumberFormat="1" applyFont="1" applyAlignment="1">
      <alignment horizontal="center" vertical="center"/>
    </xf>
    <xf numFmtId="0" fontId="18" fillId="0" borderId="0" xfId="6" applyFont="1" applyAlignment="1">
      <alignment horizontal="center" vertical="center" wrapText="1"/>
    </xf>
    <xf numFmtId="10" fontId="20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6" quotePrefix="1" applyFont="1" applyAlignment="1">
      <alignment vertical="center"/>
    </xf>
    <xf numFmtId="10" fontId="20" fillId="0" borderId="0" xfId="8" applyNumberFormat="1" applyFont="1" applyFill="1" applyBorder="1" applyAlignment="1" applyProtection="1">
      <alignment vertical="center" wrapText="1"/>
    </xf>
    <xf numFmtId="10" fontId="18" fillId="0" borderId="0" xfId="8" applyNumberFormat="1" applyFont="1" applyFill="1" applyBorder="1" applyAlignment="1" applyProtection="1">
      <alignment vertical="center" wrapText="1"/>
    </xf>
    <xf numFmtId="0" fontId="18" fillId="0" borderId="0" xfId="6" applyFont="1" applyAlignment="1">
      <alignment horizontal="center"/>
    </xf>
    <xf numFmtId="166" fontId="23" fillId="0" borderId="0" xfId="6" applyNumberFormat="1" applyFont="1"/>
    <xf numFmtId="0" fontId="14" fillId="0" borderId="9" xfId="6" applyBorder="1"/>
    <xf numFmtId="0" fontId="14" fillId="0" borderId="11" xfId="6" applyBorder="1"/>
    <xf numFmtId="0" fontId="14" fillId="0" borderId="5" xfId="6" applyBorder="1"/>
    <xf numFmtId="0" fontId="24" fillId="0" borderId="0" xfId="6" applyFont="1" applyAlignment="1">
      <alignment horizontal="center" vertical="center" wrapText="1"/>
    </xf>
    <xf numFmtId="0" fontId="14" fillId="0" borderId="0" xfId="6" applyAlignment="1">
      <alignment horizontal="center"/>
    </xf>
    <xf numFmtId="0" fontId="25" fillId="0" borderId="0" xfId="6" applyFont="1" applyAlignment="1">
      <alignment horizontal="left" vertical="center" wrapText="1"/>
    </xf>
    <xf numFmtId="10" fontId="25" fillId="0" borderId="0" xfId="8" applyNumberFormat="1" applyFont="1" applyBorder="1" applyAlignment="1" applyProtection="1">
      <alignment horizontal="center" vertical="center" wrapText="1"/>
    </xf>
    <xf numFmtId="10" fontId="21" fillId="10" borderId="0" xfId="8" applyNumberFormat="1" applyFont="1" applyFill="1" applyBorder="1" applyAlignment="1" applyProtection="1">
      <alignment horizontal="center" vertical="center" wrapText="1"/>
      <protection locked="0"/>
    </xf>
    <xf numFmtId="10" fontId="14" fillId="0" borderId="8" xfId="6" applyNumberFormat="1" applyBorder="1"/>
    <xf numFmtId="10" fontId="14" fillId="0" borderId="0" xfId="6" applyNumberFormat="1"/>
    <xf numFmtId="0" fontId="24" fillId="0" borderId="0" xfId="6" applyFont="1" applyAlignment="1">
      <alignment horizontal="left" vertical="center" wrapText="1"/>
    </xf>
    <xf numFmtId="166" fontId="18" fillId="0" borderId="0" xfId="8" applyNumberFormat="1" applyFont="1" applyFill="1" applyBorder="1" applyAlignment="1" applyProtection="1">
      <alignment horizontal="center" vertical="center" wrapText="1"/>
    </xf>
    <xf numFmtId="166" fontId="14" fillId="0" borderId="0" xfId="6" applyNumberFormat="1"/>
    <xf numFmtId="0" fontId="9" fillId="0" borderId="0" xfId="6" applyFont="1"/>
    <xf numFmtId="10" fontId="23" fillId="0" borderId="0" xfId="8" applyNumberFormat="1" applyFont="1" applyBorder="1" applyAlignment="1" applyProtection="1">
      <alignment horizontal="center"/>
    </xf>
    <xf numFmtId="0" fontId="18" fillId="0" borderId="0" xfId="6" applyFont="1"/>
    <xf numFmtId="0" fontId="24" fillId="0" borderId="10" xfId="6" applyFont="1" applyBorder="1" applyAlignment="1">
      <alignment horizontal="left" vertical="center" wrapText="1"/>
    </xf>
    <xf numFmtId="10" fontId="25" fillId="0" borderId="10" xfId="8" applyNumberFormat="1" applyFont="1" applyBorder="1" applyAlignment="1" applyProtection="1">
      <alignment horizontal="center" vertical="center" wrapText="1"/>
    </xf>
    <xf numFmtId="0" fontId="14" fillId="0" borderId="10" xfId="6" applyBorder="1"/>
    <xf numFmtId="10" fontId="14" fillId="0" borderId="0" xfId="6" applyNumberFormat="1" applyAlignment="1">
      <alignment horizontal="center"/>
    </xf>
    <xf numFmtId="10" fontId="0" fillId="0" borderId="0" xfId="8" applyNumberFormat="1" applyFont="1" applyAlignment="1" applyProtection="1">
      <alignment horizontal="center"/>
    </xf>
    <xf numFmtId="167" fontId="14" fillId="0" borderId="0" xfId="6" applyNumberFormat="1" applyAlignment="1">
      <alignment horizontal="center"/>
    </xf>
    <xf numFmtId="10" fontId="0" fillId="0" borderId="0" xfId="8" applyNumberFormat="1" applyFont="1" applyProtection="1"/>
    <xf numFmtId="9" fontId="0" fillId="0" borderId="0" xfId="8" applyFont="1" applyProtection="1"/>
    <xf numFmtId="0" fontId="18" fillId="0" borderId="7" xfId="6" applyFont="1" applyBorder="1" applyAlignment="1">
      <alignment vertical="center"/>
    </xf>
    <xf numFmtId="0" fontId="14" fillId="0" borderId="0" xfId="6" applyAlignment="1">
      <alignment vertical="center" wrapText="1"/>
    </xf>
    <xf numFmtId="0" fontId="10" fillId="0" borderId="0" xfId="6" applyFont="1" applyAlignment="1">
      <alignment vertical="center" wrapText="1"/>
    </xf>
    <xf numFmtId="0" fontId="14" fillId="0" borderId="7" xfId="6" applyBorder="1" applyAlignment="1">
      <alignment vertical="center"/>
    </xf>
    <xf numFmtId="9" fontId="14" fillId="0" borderId="0" xfId="6" applyNumberFormat="1"/>
    <xf numFmtId="0" fontId="18" fillId="0" borderId="7" xfId="6" applyFont="1" applyBorder="1"/>
    <xf numFmtId="0" fontId="10" fillId="0" borderId="29" xfId="6" applyFont="1" applyBorder="1" applyAlignment="1">
      <alignment vertical="top" wrapText="1"/>
    </xf>
    <xf numFmtId="10" fontId="10" fillId="0" borderId="11" xfId="6" applyNumberFormat="1" applyFont="1" applyBorder="1" applyAlignment="1">
      <alignment horizontal="center" vertical="top" wrapText="1"/>
    </xf>
    <xf numFmtId="0" fontId="10" fillId="0" borderId="30" xfId="6" applyFont="1" applyBorder="1" applyAlignment="1">
      <alignment vertical="top" wrapText="1"/>
    </xf>
    <xf numFmtId="10" fontId="10" fillId="0" borderId="31" xfId="6" applyNumberFormat="1" applyFont="1" applyBorder="1" applyAlignment="1">
      <alignment horizontal="center" vertical="top" wrapText="1"/>
    </xf>
    <xf numFmtId="0" fontId="14" fillId="0" borderId="7" xfId="6" applyBorder="1" applyAlignment="1">
      <alignment wrapText="1"/>
    </xf>
    <xf numFmtId="0" fontId="14" fillId="12" borderId="0" xfId="6" applyFill="1" applyAlignment="1">
      <alignment wrapText="1"/>
    </xf>
    <xf numFmtId="0" fontId="14" fillId="0" borderId="0" xfId="6" applyAlignment="1">
      <alignment wrapText="1"/>
    </xf>
    <xf numFmtId="0" fontId="14" fillId="0" borderId="8" xfId="6" applyBorder="1" applyAlignment="1">
      <alignment wrapText="1"/>
    </xf>
    <xf numFmtId="0" fontId="14" fillId="0" borderId="2" xfId="6" applyBorder="1"/>
    <xf numFmtId="0" fontId="14" fillId="0" borderId="2" xfId="6" applyBorder="1" applyAlignment="1">
      <alignment horizontal="center"/>
    </xf>
    <xf numFmtId="10" fontId="10" fillId="0" borderId="2" xfId="6" applyNumberFormat="1" applyFont="1" applyBorder="1" applyAlignment="1">
      <alignment horizontal="center" vertical="top" wrapText="1"/>
    </xf>
    <xf numFmtId="0" fontId="10" fillId="0" borderId="2" xfId="6" applyFont="1" applyBorder="1" applyAlignment="1">
      <alignment vertical="top" wrapText="1"/>
    </xf>
    <xf numFmtId="0" fontId="10" fillId="0" borderId="30" xfId="6" applyFont="1" applyBorder="1" applyAlignment="1">
      <alignment horizontal="center" vertical="top" wrapText="1"/>
    </xf>
    <xf numFmtId="0" fontId="10" fillId="0" borderId="31" xfId="6" applyFont="1" applyBorder="1" applyAlignment="1">
      <alignment horizontal="center" vertical="top" wrapText="1"/>
    </xf>
    <xf numFmtId="4" fontId="7" fillId="6" borderId="30" xfId="1" applyNumberFormat="1" applyFont="1" applyFill="1" applyBorder="1"/>
    <xf numFmtId="10" fontId="10" fillId="4" borderId="0" xfId="2" applyNumberFormat="1" applyFont="1" applyFill="1" applyAlignment="1">
      <alignment vertical="center"/>
    </xf>
    <xf numFmtId="10" fontId="7" fillId="6" borderId="30" xfId="5" applyNumberFormat="1" applyFont="1" applyFill="1" applyBorder="1"/>
    <xf numFmtId="10" fontId="10" fillId="4" borderId="0" xfId="2" applyNumberFormat="1" applyFont="1" applyFill="1" applyAlignment="1">
      <alignment horizontal="left" vertical="center"/>
    </xf>
    <xf numFmtId="0" fontId="9" fillId="4" borderId="7" xfId="2" applyFont="1" applyFill="1" applyBorder="1" applyAlignment="1">
      <alignment horizontal="right" vertical="center" wrapText="1"/>
    </xf>
    <xf numFmtId="0" fontId="10" fillId="4" borderId="0" xfId="2" applyFont="1" applyFill="1" applyAlignment="1">
      <alignment horizontal="left" vertical="center"/>
    </xf>
    <xf numFmtId="0" fontId="2" fillId="6" borderId="32" xfId="1" applyFill="1" applyBorder="1"/>
    <xf numFmtId="0" fontId="7" fillId="6" borderId="31" xfId="1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10" fontId="3" fillId="2" borderId="3" xfId="5" applyNumberFormat="1" applyFont="1" applyFill="1" applyBorder="1" applyAlignment="1">
      <alignment horizontal="right" vertical="top" wrapText="1"/>
    </xf>
    <xf numFmtId="0" fontId="10" fillId="4" borderId="0" xfId="2" applyFont="1" applyFill="1" applyAlignment="1">
      <alignment vertical="center" wrapText="1"/>
    </xf>
    <xf numFmtId="0" fontId="10" fillId="4" borderId="8" xfId="2" applyFont="1" applyFill="1" applyBorder="1" applyAlignment="1">
      <alignment vertical="center"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vertical="center" wrapText="1"/>
    </xf>
    <xf numFmtId="0" fontId="1" fillId="0" borderId="0" xfId="9"/>
    <xf numFmtId="0" fontId="6" fillId="0" borderId="0" xfId="2"/>
    <xf numFmtId="10" fontId="3" fillId="0" borderId="17" xfId="5" applyNumberFormat="1" applyFont="1" applyFill="1" applyBorder="1" applyAlignment="1">
      <alignment horizontal="right" vertical="top" wrapText="1"/>
    </xf>
    <xf numFmtId="10" fontId="3" fillId="0" borderId="16" xfId="5" applyNumberFormat="1" applyFont="1" applyFill="1" applyBorder="1" applyAlignment="1">
      <alignment horizontal="righ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16" xfId="2" applyFont="1" applyBorder="1" applyAlignment="1">
      <alignment horizontal="left" vertical="top" wrapText="1"/>
    </xf>
    <xf numFmtId="0" fontId="3" fillId="0" borderId="33" xfId="2" applyFont="1" applyBorder="1" applyAlignment="1">
      <alignment horizontal="left" vertical="top" wrapText="1"/>
    </xf>
    <xf numFmtId="4" fontId="3" fillId="0" borderId="3" xfId="5" applyNumberFormat="1" applyFont="1" applyFill="1" applyBorder="1" applyAlignment="1">
      <alignment horizontal="right" vertical="top" wrapText="1"/>
    </xf>
    <xf numFmtId="4" fontId="3" fillId="0" borderId="2" xfId="2" applyNumberFormat="1" applyFont="1" applyBorder="1" applyAlignment="1">
      <alignment horizontal="right" vertical="top" wrapText="1"/>
    </xf>
    <xf numFmtId="4" fontId="3" fillId="0" borderId="2" xfId="2" applyNumberFormat="1" applyFont="1" applyBorder="1" applyAlignment="1">
      <alignment horizontal="center" vertical="top" wrapText="1"/>
    </xf>
    <xf numFmtId="0" fontId="3" fillId="0" borderId="34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10" fontId="3" fillId="0" borderId="3" xfId="5" applyNumberFormat="1" applyFont="1" applyFill="1" applyBorder="1" applyAlignment="1">
      <alignment horizontal="right" vertical="top" wrapText="1"/>
    </xf>
    <xf numFmtId="10" fontId="3" fillId="0" borderId="2" xfId="5" applyNumberFormat="1" applyFont="1" applyFill="1" applyBorder="1" applyAlignment="1">
      <alignment horizontal="right" vertical="top" wrapText="1"/>
    </xf>
    <xf numFmtId="0" fontId="3" fillId="0" borderId="2" xfId="2" applyFont="1" applyBorder="1" applyAlignment="1">
      <alignment horizontal="left" vertical="top" wrapText="1"/>
    </xf>
    <xf numFmtId="4" fontId="1" fillId="0" borderId="0" xfId="9" applyNumberFormat="1"/>
    <xf numFmtId="10" fontId="3" fillId="0" borderId="2" xfId="2" applyNumberFormat="1" applyFont="1" applyBorder="1" applyAlignment="1">
      <alignment horizontal="center" vertical="top" wrapText="1"/>
    </xf>
    <xf numFmtId="0" fontId="13" fillId="7" borderId="15" xfId="9" applyFont="1" applyFill="1" applyBorder="1" applyAlignment="1">
      <alignment horizontal="center" vertical="center" wrapText="1"/>
    </xf>
    <xf numFmtId="0" fontId="13" fillId="7" borderId="14" xfId="9" applyFont="1" applyFill="1" applyBorder="1" applyAlignment="1">
      <alignment horizontal="center" vertical="center" wrapText="1"/>
    </xf>
    <xf numFmtId="0" fontId="13" fillId="6" borderId="14" xfId="9" applyFont="1" applyFill="1" applyBorder="1" applyAlignment="1">
      <alignment horizontal="center" vertical="center" wrapText="1"/>
    </xf>
    <xf numFmtId="0" fontId="13" fillId="7" borderId="21" xfId="9" applyFont="1" applyFill="1" applyBorder="1" applyAlignment="1">
      <alignment horizontal="center" vertical="center" wrapText="1"/>
    </xf>
    <xf numFmtId="14" fontId="11" fillId="4" borderId="11" xfId="10" applyNumberFormat="1" applyFont="1" applyFill="1" applyBorder="1" applyAlignment="1">
      <alignment horizontal="center" vertical="center"/>
    </xf>
    <xf numFmtId="10" fontId="11" fillId="4" borderId="10" xfId="10" applyNumberFormat="1" applyFont="1" applyFill="1" applyBorder="1" applyAlignment="1">
      <alignment horizontal="right" vertical="center"/>
    </xf>
    <xf numFmtId="0" fontId="11" fillId="4" borderId="10" xfId="9" applyFont="1" applyFill="1" applyBorder="1"/>
    <xf numFmtId="0" fontId="11" fillId="4" borderId="9" xfId="9" applyFont="1" applyFill="1" applyBorder="1"/>
    <xf numFmtId="0" fontId="10" fillId="0" borderId="0" xfId="2" applyFont="1" applyAlignment="1">
      <alignment horizontal="left" vertical="center"/>
    </xf>
    <xf numFmtId="0" fontId="11" fillId="4" borderId="7" xfId="1" applyFont="1" applyFill="1" applyBorder="1"/>
    <xf numFmtId="0" fontId="11" fillId="4" borderId="0" xfId="1" applyFont="1" applyFill="1"/>
    <xf numFmtId="10" fontId="11" fillId="4" borderId="0" xfId="3" applyNumberFormat="1" applyFont="1" applyFill="1" applyBorder="1" applyAlignment="1">
      <alignment horizontal="right" vertical="center"/>
    </xf>
    <xf numFmtId="14" fontId="11" fillId="4" borderId="8" xfId="3" applyNumberFormat="1" applyFont="1" applyFill="1" applyBorder="1" applyAlignment="1">
      <alignment horizontal="center" vertical="center"/>
    </xf>
    <xf numFmtId="4" fontId="3" fillId="0" borderId="12" xfId="2" applyNumberFormat="1" applyFont="1" applyBorder="1" applyAlignment="1">
      <alignment horizontal="right" vertical="top" wrapText="1"/>
    </xf>
    <xf numFmtId="10" fontId="3" fillId="0" borderId="37" xfId="5" applyNumberFormat="1" applyFont="1" applyFill="1" applyBorder="1" applyAlignment="1">
      <alignment horizontal="right" vertical="top" wrapText="1"/>
    </xf>
    <xf numFmtId="0" fontId="3" fillId="2" borderId="1" xfId="0" quotePrefix="1" applyFont="1" applyFill="1" applyBorder="1" applyAlignment="1">
      <alignment horizontal="left" vertical="top" wrapText="1"/>
    </xf>
    <xf numFmtId="0" fontId="26" fillId="0" borderId="0" xfId="1" applyFont="1"/>
    <xf numFmtId="0" fontId="10" fillId="0" borderId="0" xfId="0" applyFont="1"/>
    <xf numFmtId="0" fontId="26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8" fillId="16" borderId="1" xfId="0" applyFont="1" applyFill="1" applyBorder="1" applyAlignment="1">
      <alignment horizontal="center" vertical="center" wrapText="1"/>
    </xf>
    <xf numFmtId="0" fontId="28" fillId="16" borderId="2" xfId="0" applyFont="1" applyFill="1" applyBorder="1" applyAlignment="1">
      <alignment horizontal="center" vertical="center" wrapText="1"/>
    </xf>
    <xf numFmtId="0" fontId="28" fillId="16" borderId="33" xfId="0" applyFont="1" applyFill="1" applyBorder="1" applyAlignment="1">
      <alignment horizontal="center" vertical="center" wrapText="1"/>
    </xf>
    <xf numFmtId="0" fontId="28" fillId="16" borderId="16" xfId="0" applyFont="1" applyFill="1" applyBorder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28" fillId="16" borderId="2" xfId="11" applyFont="1" applyFill="1" applyBorder="1" applyAlignment="1">
      <alignment horizontal="center" vertical="center" wrapText="1"/>
    </xf>
    <xf numFmtId="43" fontId="28" fillId="16" borderId="16" xfId="11" applyFont="1" applyFill="1" applyBorder="1" applyAlignment="1">
      <alignment horizontal="center" vertical="center" wrapText="1"/>
    </xf>
    <xf numFmtId="43" fontId="31" fillId="17" borderId="2" xfId="11" applyFont="1" applyFill="1" applyBorder="1" applyAlignment="1">
      <alignment horizontal="center" vertical="center" wrapText="1"/>
    </xf>
    <xf numFmtId="43" fontId="31" fillId="17" borderId="16" xfId="11" applyFont="1" applyFill="1" applyBorder="1" applyAlignment="1">
      <alignment horizontal="center" vertical="center" wrapText="1"/>
    </xf>
    <xf numFmtId="10" fontId="31" fillId="18" borderId="2" xfId="5" applyNumberFormat="1" applyFont="1" applyFill="1" applyBorder="1" applyAlignment="1">
      <alignment horizontal="center" vertical="center" wrapText="1"/>
    </xf>
    <xf numFmtId="0" fontId="26" fillId="0" borderId="0" xfId="1" quotePrefix="1" applyFont="1"/>
    <xf numFmtId="10" fontId="31" fillId="18" borderId="16" xfId="5" applyNumberFormat="1" applyFont="1" applyFill="1" applyBorder="1" applyAlignment="1">
      <alignment horizontal="center" vertical="center" wrapText="1"/>
    </xf>
    <xf numFmtId="10" fontId="32" fillId="19" borderId="0" xfId="5" applyNumberFormat="1" applyFont="1" applyFill="1" applyAlignment="1">
      <alignment horizontal="center" vertical="center"/>
    </xf>
    <xf numFmtId="0" fontId="3" fillId="2" borderId="52" xfId="0" applyFont="1" applyFill="1" applyBorder="1" applyAlignment="1">
      <alignment horizontal="left" vertical="top" wrapText="1"/>
    </xf>
    <xf numFmtId="0" fontId="3" fillId="2" borderId="52" xfId="0" applyFont="1" applyFill="1" applyBorder="1" applyAlignment="1">
      <alignment horizontal="center" vertical="top" wrapText="1"/>
    </xf>
    <xf numFmtId="0" fontId="3" fillId="2" borderId="52" xfId="0" applyFont="1" applyFill="1" applyBorder="1" applyAlignment="1">
      <alignment horizontal="right" vertical="top" wrapText="1"/>
    </xf>
    <xf numFmtId="0" fontId="4" fillId="3" borderId="52" xfId="0" applyFont="1" applyFill="1" applyBorder="1" applyAlignment="1">
      <alignment horizontal="left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right" vertical="top" wrapText="1"/>
    </xf>
    <xf numFmtId="4" fontId="4" fillId="3" borderId="52" xfId="0" applyNumberFormat="1" applyFont="1" applyFill="1" applyBorder="1" applyAlignment="1">
      <alignment horizontal="right" vertical="top" wrapText="1"/>
    </xf>
    <xf numFmtId="0" fontId="4" fillId="13" borderId="52" xfId="0" applyFont="1" applyFill="1" applyBorder="1" applyAlignment="1">
      <alignment horizontal="left" vertical="top" wrapText="1"/>
    </xf>
    <xf numFmtId="0" fontId="4" fillId="13" borderId="52" xfId="0" applyFont="1" applyFill="1" applyBorder="1" applyAlignment="1">
      <alignment horizontal="center" vertical="top" wrapText="1"/>
    </xf>
    <xf numFmtId="0" fontId="4" fillId="13" borderId="52" xfId="0" applyFont="1" applyFill="1" applyBorder="1" applyAlignment="1">
      <alignment horizontal="right" vertical="top" wrapText="1"/>
    </xf>
    <xf numFmtId="4" fontId="4" fillId="13" borderId="52" xfId="0" applyNumberFormat="1" applyFont="1" applyFill="1" applyBorder="1" applyAlignment="1">
      <alignment horizontal="right" vertical="top" wrapText="1"/>
    </xf>
    <xf numFmtId="4" fontId="3" fillId="2" borderId="52" xfId="0" applyNumberFormat="1" applyFont="1" applyFill="1" applyBorder="1" applyAlignment="1">
      <alignment horizontal="right" vertical="top" wrapText="1"/>
    </xf>
    <xf numFmtId="0" fontId="4" fillId="3" borderId="53" xfId="0" applyFont="1" applyFill="1" applyBorder="1" applyAlignment="1">
      <alignment horizontal="left" vertical="top" wrapText="1"/>
    </xf>
    <xf numFmtId="164" fontId="4" fillId="3" borderId="54" xfId="0" applyNumberFormat="1" applyFont="1" applyFill="1" applyBorder="1" applyAlignment="1">
      <alignment horizontal="right" vertical="top" wrapText="1"/>
    </xf>
    <xf numFmtId="0" fontId="4" fillId="13" borderId="53" xfId="0" applyFont="1" applyFill="1" applyBorder="1" applyAlignment="1">
      <alignment horizontal="left" vertical="top" wrapText="1"/>
    </xf>
    <xf numFmtId="164" fontId="4" fillId="13" borderId="54" xfId="0" applyNumberFormat="1" applyFont="1" applyFill="1" applyBorder="1" applyAlignment="1">
      <alignment horizontal="right" vertical="top" wrapText="1"/>
    </xf>
    <xf numFmtId="0" fontId="3" fillId="2" borderId="53" xfId="0" applyFont="1" applyFill="1" applyBorder="1" applyAlignment="1">
      <alignment horizontal="left" vertical="top" wrapText="1"/>
    </xf>
    <xf numFmtId="164" fontId="3" fillId="2" borderId="54" xfId="0" applyNumberFormat="1" applyFont="1" applyFill="1" applyBorder="1" applyAlignment="1">
      <alignment horizontal="right" vertical="top" wrapText="1"/>
    </xf>
    <xf numFmtId="0" fontId="34" fillId="22" borderId="52" xfId="0" applyFont="1" applyFill="1" applyBorder="1" applyAlignment="1">
      <alignment horizontal="left" vertical="top" wrapText="1"/>
    </xf>
    <xf numFmtId="0" fontId="33" fillId="20" borderId="52" xfId="0" applyFont="1" applyFill="1" applyBorder="1" applyAlignment="1">
      <alignment horizontal="left" vertical="top" wrapText="1"/>
    </xf>
    <xf numFmtId="0" fontId="34" fillId="21" borderId="52" xfId="0" applyFont="1" applyFill="1" applyBorder="1" applyAlignment="1">
      <alignment horizontal="left" vertical="top" wrapText="1"/>
    </xf>
    <xf numFmtId="0" fontId="33" fillId="20" borderId="52" xfId="0" applyFont="1" applyFill="1" applyBorder="1" applyAlignment="1">
      <alignment horizontal="right" vertical="top" wrapText="1"/>
    </xf>
    <xf numFmtId="0" fontId="33" fillId="20" borderId="52" xfId="0" applyFont="1" applyFill="1" applyBorder="1" applyAlignment="1">
      <alignment horizontal="center" vertical="top" wrapText="1"/>
    </xf>
    <xf numFmtId="168" fontId="4" fillId="3" borderId="52" xfId="0" applyNumberFormat="1" applyFont="1" applyFill="1" applyBorder="1" applyAlignment="1">
      <alignment horizontal="right" vertical="top" wrapText="1"/>
    </xf>
    <xf numFmtId="0" fontId="4" fillId="3" borderId="55" xfId="0" applyFont="1" applyFill="1" applyBorder="1" applyAlignment="1">
      <alignment horizontal="left" vertical="top" wrapText="1"/>
    </xf>
    <xf numFmtId="0" fontId="34" fillId="21" borderId="52" xfId="0" applyFont="1" applyFill="1" applyBorder="1" applyAlignment="1">
      <alignment horizontal="center" vertical="top" wrapText="1"/>
    </xf>
    <xf numFmtId="0" fontId="34" fillId="21" borderId="52" xfId="0" applyFont="1" applyFill="1" applyBorder="1" applyAlignment="1">
      <alignment horizontal="right" vertical="top" wrapText="1"/>
    </xf>
    <xf numFmtId="4" fontId="34" fillId="21" borderId="52" xfId="0" applyNumberFormat="1" applyFont="1" applyFill="1" applyBorder="1" applyAlignment="1">
      <alignment horizontal="right" vertical="top" wrapText="1"/>
    </xf>
    <xf numFmtId="168" fontId="34" fillId="21" borderId="52" xfId="0" applyNumberFormat="1" applyFont="1" applyFill="1" applyBorder="1" applyAlignment="1">
      <alignment horizontal="right" vertical="top" wrapText="1"/>
    </xf>
    <xf numFmtId="0" fontId="34" fillId="22" borderId="52" xfId="0" applyFont="1" applyFill="1" applyBorder="1" applyAlignment="1">
      <alignment horizontal="center" vertical="top" wrapText="1"/>
    </xf>
    <xf numFmtId="0" fontId="34" fillId="22" borderId="52" xfId="0" applyFont="1" applyFill="1" applyBorder="1" applyAlignment="1">
      <alignment horizontal="right" vertical="top" wrapText="1"/>
    </xf>
    <xf numFmtId="4" fontId="34" fillId="22" borderId="52" xfId="0" applyNumberFormat="1" applyFont="1" applyFill="1" applyBorder="1" applyAlignment="1">
      <alignment horizontal="right" vertical="top" wrapText="1"/>
    </xf>
    <xf numFmtId="168" fontId="34" fillId="22" borderId="52" xfId="0" applyNumberFormat="1" applyFont="1" applyFill="1" applyBorder="1" applyAlignment="1">
      <alignment horizontal="right" vertical="top" wrapText="1"/>
    </xf>
    <xf numFmtId="168" fontId="4" fillId="13" borderId="52" xfId="0" applyNumberFormat="1" applyFont="1" applyFill="1" applyBorder="1" applyAlignment="1">
      <alignment horizontal="right" vertical="top" wrapText="1"/>
    </xf>
    <xf numFmtId="0" fontId="33" fillId="20" borderId="53" xfId="0" applyFont="1" applyFill="1" applyBorder="1" applyAlignment="1">
      <alignment horizontal="left" vertical="top" wrapText="1"/>
    </xf>
    <xf numFmtId="0" fontId="33" fillId="20" borderId="54" xfId="0" applyFont="1" applyFill="1" applyBorder="1" applyAlignment="1">
      <alignment horizontal="right" vertical="top" wrapText="1"/>
    </xf>
    <xf numFmtId="4" fontId="4" fillId="3" borderId="54" xfId="0" applyNumberFormat="1" applyFont="1" applyFill="1" applyBorder="1" applyAlignment="1">
      <alignment horizontal="right" vertical="top" wrapText="1"/>
    </xf>
    <xf numFmtId="0" fontId="34" fillId="22" borderId="53" xfId="0" applyFont="1" applyFill="1" applyBorder="1" applyAlignment="1">
      <alignment horizontal="left" vertical="top" wrapText="1"/>
    </xf>
    <xf numFmtId="4" fontId="34" fillId="22" borderId="54" xfId="0" applyNumberFormat="1" applyFont="1" applyFill="1" applyBorder="1" applyAlignment="1">
      <alignment horizontal="right" vertical="top" wrapText="1"/>
    </xf>
    <xf numFmtId="0" fontId="34" fillId="20" borderId="7" xfId="0" applyFont="1" applyFill="1" applyBorder="1" applyAlignment="1">
      <alignment horizontal="right" vertical="top" wrapText="1"/>
    </xf>
    <xf numFmtId="4" fontId="34" fillId="20" borderId="8" xfId="0" applyNumberFormat="1" applyFont="1" applyFill="1" applyBorder="1" applyAlignment="1">
      <alignment horizontal="right" vertical="top" wrapText="1"/>
    </xf>
    <xf numFmtId="0" fontId="35" fillId="20" borderId="7" xfId="0" applyFont="1" applyFill="1" applyBorder="1" applyAlignment="1">
      <alignment horizontal="right" vertical="top" wrapText="1"/>
    </xf>
    <xf numFmtId="4" fontId="35" fillId="20" borderId="8" xfId="0" applyNumberFormat="1" applyFont="1" applyFill="1" applyBorder="1" applyAlignment="1">
      <alignment horizontal="right" vertical="top" wrapText="1"/>
    </xf>
    <xf numFmtId="0" fontId="4" fillId="3" borderId="57" xfId="0" applyFont="1" applyFill="1" applyBorder="1" applyAlignment="1">
      <alignment horizontal="left" vertical="top" wrapText="1"/>
    </xf>
    <xf numFmtId="0" fontId="4" fillId="3" borderId="58" xfId="0" applyFont="1" applyFill="1" applyBorder="1" applyAlignment="1">
      <alignment horizontal="left" vertical="top" wrapText="1"/>
    </xf>
    <xf numFmtId="4" fontId="4" fillId="13" borderId="54" xfId="0" applyNumberFormat="1" applyFont="1" applyFill="1" applyBorder="1" applyAlignment="1">
      <alignment horizontal="right" vertical="top" wrapText="1"/>
    </xf>
    <xf numFmtId="0" fontId="34" fillId="21" borderId="53" xfId="0" applyFont="1" applyFill="1" applyBorder="1" applyAlignment="1">
      <alignment horizontal="left" vertical="top" wrapText="1"/>
    </xf>
    <xf numFmtId="4" fontId="34" fillId="21" borderId="54" xfId="0" applyNumberFormat="1" applyFont="1" applyFill="1" applyBorder="1" applyAlignment="1">
      <alignment horizontal="right" vertical="top" wrapText="1"/>
    </xf>
    <xf numFmtId="4" fontId="3" fillId="2" borderId="54" xfId="0" applyNumberFormat="1" applyFont="1" applyFill="1" applyBorder="1" applyAlignment="1">
      <alignment horizontal="right" vertical="top" wrapText="1"/>
    </xf>
    <xf numFmtId="0" fontId="35" fillId="20" borderId="9" xfId="0" applyFont="1" applyFill="1" applyBorder="1" applyAlignment="1">
      <alignment horizontal="right" vertical="top" wrapText="1"/>
    </xf>
    <xf numFmtId="0" fontId="35" fillId="20" borderId="10" xfId="0" applyFont="1" applyFill="1" applyBorder="1" applyAlignment="1">
      <alignment horizontal="right" vertical="top" wrapText="1"/>
    </xf>
    <xf numFmtId="168" fontId="35" fillId="20" borderId="10" xfId="0" applyNumberFormat="1" applyFont="1" applyFill="1" applyBorder="1" applyAlignment="1">
      <alignment horizontal="right" vertical="top" wrapText="1"/>
    </xf>
    <xf numFmtId="4" fontId="35" fillId="20" borderId="11" xfId="0" applyNumberFormat="1" applyFont="1" applyFill="1" applyBorder="1" applyAlignment="1">
      <alignment horizontal="right" vertical="top" wrapText="1"/>
    </xf>
    <xf numFmtId="164" fontId="3" fillId="2" borderId="52" xfId="0" applyNumberFormat="1" applyFont="1" applyFill="1" applyBorder="1" applyAlignment="1">
      <alignment horizontal="right" vertical="top" wrapText="1"/>
    </xf>
    <xf numFmtId="164" fontId="4" fillId="3" borderId="52" xfId="0" applyNumberFormat="1" applyFont="1" applyFill="1" applyBorder="1" applyAlignment="1">
      <alignment horizontal="right" vertical="top" wrapText="1"/>
    </xf>
    <xf numFmtId="164" fontId="4" fillId="13" borderId="52" xfId="0" applyNumberFormat="1" applyFont="1" applyFill="1" applyBorder="1" applyAlignment="1">
      <alignment horizontal="right" vertical="top" wrapText="1"/>
    </xf>
    <xf numFmtId="0" fontId="13" fillId="7" borderId="38" xfId="1" applyFont="1" applyFill="1" applyBorder="1" applyAlignment="1">
      <alignment horizontal="center" vertical="center" wrapText="1"/>
    </xf>
    <xf numFmtId="0" fontId="13" fillId="7" borderId="39" xfId="1" applyFont="1" applyFill="1" applyBorder="1" applyAlignment="1">
      <alignment horizontal="center" vertical="center" wrapText="1"/>
    </xf>
    <xf numFmtId="0" fontId="13" fillId="6" borderId="39" xfId="1" applyFont="1" applyFill="1" applyBorder="1" applyAlignment="1">
      <alignment horizontal="center" vertical="center" wrapText="1"/>
    </xf>
    <xf numFmtId="0" fontId="13" fillId="7" borderId="40" xfId="1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center" vertical="top" wrapText="1"/>
    </xf>
    <xf numFmtId="0" fontId="3" fillId="2" borderId="60" xfId="0" applyFont="1" applyFill="1" applyBorder="1" applyAlignment="1">
      <alignment horizontal="right" vertical="top" wrapText="1"/>
    </xf>
    <xf numFmtId="4" fontId="3" fillId="2" borderId="60" xfId="0" applyNumberFormat="1" applyFont="1" applyFill="1" applyBorder="1" applyAlignment="1">
      <alignment horizontal="right" vertical="top" wrapText="1"/>
    </xf>
    <xf numFmtId="164" fontId="3" fillId="2" borderId="61" xfId="0" applyNumberFormat="1" applyFont="1" applyFill="1" applyBorder="1" applyAlignment="1">
      <alignment horizontal="right" vertical="top" wrapText="1"/>
    </xf>
    <xf numFmtId="164" fontId="3" fillId="2" borderId="60" xfId="0" applyNumberFormat="1" applyFont="1" applyFill="1" applyBorder="1" applyAlignment="1">
      <alignment horizontal="right" vertical="top" wrapText="1"/>
    </xf>
    <xf numFmtId="4" fontId="3" fillId="2" borderId="61" xfId="0" applyNumberFormat="1" applyFont="1" applyFill="1" applyBorder="1" applyAlignment="1">
      <alignment horizontal="right" vertical="top" wrapText="1"/>
    </xf>
    <xf numFmtId="0" fontId="7" fillId="6" borderId="32" xfId="1" applyFont="1" applyFill="1" applyBorder="1"/>
    <xf numFmtId="0" fontId="7" fillId="6" borderId="56" xfId="1" applyFont="1" applyFill="1" applyBorder="1"/>
    <xf numFmtId="43" fontId="7" fillId="6" borderId="56" xfId="11" applyFont="1" applyFill="1" applyBorder="1" applyAlignment="1">
      <alignment vertical="center"/>
    </xf>
    <xf numFmtId="0" fontId="4" fillId="3" borderId="62" xfId="0" applyFont="1" applyFill="1" applyBorder="1" applyAlignment="1">
      <alignment horizontal="left" vertical="top" wrapText="1"/>
    </xf>
    <xf numFmtId="0" fontId="4" fillId="3" borderId="63" xfId="0" applyFont="1" applyFill="1" applyBorder="1" applyAlignment="1">
      <alignment horizontal="left" vertical="top" wrapText="1"/>
    </xf>
    <xf numFmtId="0" fontId="4" fillId="3" borderId="63" xfId="0" applyFont="1" applyFill="1" applyBorder="1" applyAlignment="1">
      <alignment horizontal="center" vertical="top" wrapText="1"/>
    </xf>
    <xf numFmtId="0" fontId="4" fillId="3" borderId="63" xfId="0" applyFont="1" applyFill="1" applyBorder="1" applyAlignment="1">
      <alignment horizontal="right" vertical="top" wrapText="1"/>
    </xf>
    <xf numFmtId="4" fontId="4" fillId="3" borderId="63" xfId="0" applyNumberFormat="1" applyFont="1" applyFill="1" applyBorder="1" applyAlignment="1">
      <alignment horizontal="right" vertical="top" wrapText="1"/>
    </xf>
    <xf numFmtId="164" fontId="4" fillId="3" borderId="63" xfId="0" applyNumberFormat="1" applyFont="1" applyFill="1" applyBorder="1" applyAlignment="1">
      <alignment horizontal="right" vertical="top" wrapText="1"/>
    </xf>
    <xf numFmtId="164" fontId="4" fillId="3" borderId="64" xfId="0" applyNumberFormat="1" applyFont="1" applyFill="1" applyBorder="1" applyAlignment="1">
      <alignment horizontal="right" vertical="top" wrapText="1"/>
    </xf>
    <xf numFmtId="0" fontId="34" fillId="21" borderId="59" xfId="0" applyFont="1" applyFill="1" applyBorder="1" applyAlignment="1">
      <alignment horizontal="right" vertical="top" wrapText="1"/>
    </xf>
    <xf numFmtId="0" fontId="34" fillId="21" borderId="60" xfId="0" applyFont="1" applyFill="1" applyBorder="1" applyAlignment="1">
      <alignment horizontal="left" vertical="top" wrapText="1"/>
    </xf>
    <xf numFmtId="0" fontId="34" fillId="21" borderId="60" xfId="0" applyFont="1" applyFill="1" applyBorder="1" applyAlignment="1">
      <alignment horizontal="center" vertical="top" wrapText="1"/>
    </xf>
    <xf numFmtId="0" fontId="34" fillId="21" borderId="60" xfId="0" applyFont="1" applyFill="1" applyBorder="1" applyAlignment="1">
      <alignment horizontal="right" vertical="top" wrapText="1"/>
    </xf>
    <xf numFmtId="0" fontId="34" fillId="21" borderId="61" xfId="0" applyFont="1" applyFill="1" applyBorder="1" applyAlignment="1">
      <alignment horizontal="right" vertical="top" wrapText="1"/>
    </xf>
    <xf numFmtId="0" fontId="34" fillId="21" borderId="53" xfId="0" applyFont="1" applyFill="1" applyBorder="1" applyAlignment="1">
      <alignment horizontal="right" vertical="top" wrapText="1"/>
    </xf>
    <xf numFmtId="0" fontId="34" fillId="21" borderId="54" xfId="0" applyFont="1" applyFill="1" applyBorder="1" applyAlignment="1">
      <alignment horizontal="right" vertical="top" wrapText="1"/>
    </xf>
    <xf numFmtId="0" fontId="34" fillId="22" borderId="53" xfId="0" applyFont="1" applyFill="1" applyBorder="1" applyAlignment="1">
      <alignment horizontal="right" vertical="top" wrapText="1"/>
    </xf>
    <xf numFmtId="0" fontId="34" fillId="22" borderId="54" xfId="0" applyFont="1" applyFill="1" applyBorder="1" applyAlignment="1">
      <alignment horizontal="right" vertical="top" wrapText="1"/>
    </xf>
    <xf numFmtId="0" fontId="4" fillId="13" borderId="53" xfId="0" applyFont="1" applyFill="1" applyBorder="1" applyAlignment="1">
      <alignment horizontal="right" vertical="top" wrapText="1"/>
    </xf>
    <xf numFmtId="0" fontId="4" fillId="13" borderId="54" xfId="0" applyFont="1" applyFill="1" applyBorder="1" applyAlignment="1">
      <alignment horizontal="right" vertical="top" wrapText="1"/>
    </xf>
    <xf numFmtId="0" fontId="4" fillId="13" borderId="62" xfId="0" applyFont="1" applyFill="1" applyBorder="1" applyAlignment="1">
      <alignment horizontal="right" vertical="top" wrapText="1"/>
    </xf>
    <xf numFmtId="0" fontId="4" fillId="13" borderId="63" xfId="0" applyFont="1" applyFill="1" applyBorder="1" applyAlignment="1">
      <alignment horizontal="left" vertical="top" wrapText="1"/>
    </xf>
    <xf numFmtId="0" fontId="4" fillId="13" borderId="63" xfId="0" applyFont="1" applyFill="1" applyBorder="1" applyAlignment="1">
      <alignment horizontal="center" vertical="top" wrapText="1"/>
    </xf>
    <xf numFmtId="0" fontId="4" fillId="13" borderId="63" xfId="0" applyFont="1" applyFill="1" applyBorder="1" applyAlignment="1">
      <alignment horizontal="right" vertical="top" wrapText="1"/>
    </xf>
    <xf numFmtId="0" fontId="4" fillId="13" borderId="64" xfId="0" applyFont="1" applyFill="1" applyBorder="1" applyAlignment="1">
      <alignment horizontal="right" vertical="top" wrapText="1"/>
    </xf>
    <xf numFmtId="0" fontId="28" fillId="16" borderId="70" xfId="0" applyFont="1" applyFill="1" applyBorder="1" applyAlignment="1">
      <alignment horizontal="center" vertical="center" wrapText="1"/>
    </xf>
    <xf numFmtId="43" fontId="28" fillId="16" borderId="70" xfId="11" applyFont="1" applyFill="1" applyBorder="1" applyAlignment="1">
      <alignment horizontal="center" vertical="center" wrapText="1"/>
    </xf>
    <xf numFmtId="10" fontId="31" fillId="18" borderId="70" xfId="5" applyNumberFormat="1" applyFont="1" applyFill="1" applyBorder="1" applyAlignment="1">
      <alignment horizontal="center" vertical="center" wrapText="1"/>
    </xf>
    <xf numFmtId="43" fontId="31" fillId="17" borderId="70" xfId="11" applyFont="1" applyFill="1" applyBorder="1" applyAlignment="1">
      <alignment horizontal="center" vertical="center" wrapText="1"/>
    </xf>
    <xf numFmtId="0" fontId="29" fillId="6" borderId="74" xfId="1" applyFont="1" applyFill="1" applyBorder="1" applyAlignment="1">
      <alignment horizontal="center" vertical="center"/>
    </xf>
    <xf numFmtId="0" fontId="29" fillId="7" borderId="74" xfId="1" applyFont="1" applyFill="1" applyBorder="1" applyAlignment="1">
      <alignment horizontal="center" vertical="center"/>
    </xf>
    <xf numFmtId="0" fontId="28" fillId="16" borderId="35" xfId="0" applyFont="1" applyFill="1" applyBorder="1" applyAlignment="1">
      <alignment horizontal="center" vertical="center" wrapText="1"/>
    </xf>
    <xf numFmtId="0" fontId="28" fillId="16" borderId="36" xfId="0" applyFont="1" applyFill="1" applyBorder="1" applyAlignment="1">
      <alignment horizontal="center" vertical="center" wrapText="1"/>
    </xf>
    <xf numFmtId="43" fontId="28" fillId="16" borderId="36" xfId="11" applyFont="1" applyFill="1" applyBorder="1" applyAlignment="1">
      <alignment horizontal="center" vertical="center" wrapText="1"/>
    </xf>
    <xf numFmtId="10" fontId="31" fillId="18" borderId="36" xfId="5" applyNumberFormat="1" applyFont="1" applyFill="1" applyBorder="1" applyAlignment="1">
      <alignment horizontal="center" vertical="center" wrapText="1"/>
    </xf>
    <xf numFmtId="43" fontId="31" fillId="17" borderId="36" xfId="11" applyFont="1" applyFill="1" applyBorder="1" applyAlignment="1">
      <alignment horizontal="center" vertical="center" wrapText="1"/>
    </xf>
    <xf numFmtId="0" fontId="28" fillId="16" borderId="75" xfId="0" applyFont="1" applyFill="1" applyBorder="1" applyAlignment="1">
      <alignment horizontal="center" vertical="center" wrapText="1"/>
    </xf>
    <xf numFmtId="0" fontId="28" fillId="16" borderId="76" xfId="0" applyFont="1" applyFill="1" applyBorder="1" applyAlignment="1">
      <alignment horizontal="center" vertical="center" wrapText="1"/>
    </xf>
    <xf numFmtId="0" fontId="28" fillId="16" borderId="79" xfId="0" applyFont="1" applyFill="1" applyBorder="1" applyAlignment="1">
      <alignment horizontal="center" vertical="center" wrapText="1"/>
    </xf>
    <xf numFmtId="43" fontId="28" fillId="16" borderId="79" xfId="11" applyFont="1" applyFill="1" applyBorder="1" applyAlignment="1">
      <alignment horizontal="center" vertical="center" wrapText="1"/>
    </xf>
    <xf numFmtId="10" fontId="31" fillId="18" borderId="79" xfId="5" applyNumberFormat="1" applyFont="1" applyFill="1" applyBorder="1" applyAlignment="1">
      <alignment horizontal="center" vertical="center" wrapText="1"/>
    </xf>
    <xf numFmtId="43" fontId="31" fillId="17" borderId="79" xfId="11" applyFont="1" applyFill="1" applyBorder="1" applyAlignment="1">
      <alignment horizontal="center" vertical="center" wrapText="1"/>
    </xf>
    <xf numFmtId="9" fontId="7" fillId="6" borderId="31" xfId="5" applyFont="1" applyFill="1" applyBorder="1" applyAlignment="1">
      <alignment vertical="center"/>
    </xf>
    <xf numFmtId="0" fontId="34" fillId="20" borderId="0" xfId="0" applyFont="1" applyFill="1" applyAlignment="1">
      <alignment horizontal="right" vertical="top" wrapText="1"/>
    </xf>
    <xf numFmtId="4" fontId="34" fillId="20" borderId="0" xfId="0" applyNumberFormat="1" applyFont="1" applyFill="1" applyAlignment="1">
      <alignment horizontal="right" vertical="top" wrapText="1"/>
    </xf>
    <xf numFmtId="0" fontId="35" fillId="20" borderId="0" xfId="0" applyFont="1" applyFill="1" applyAlignment="1">
      <alignment horizontal="right" vertical="top" wrapText="1"/>
    </xf>
    <xf numFmtId="168" fontId="35" fillId="20" borderId="0" xfId="0" applyNumberFormat="1" applyFont="1" applyFill="1" applyAlignment="1">
      <alignment horizontal="righ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18" fillId="0" borderId="0" xfId="6" applyFont="1" applyAlignment="1">
      <alignment horizontal="left" vertical="center" wrapText="1"/>
    </xf>
    <xf numFmtId="0" fontId="14" fillId="0" borderId="0" xfId="6" applyAlignment="1">
      <alignment horizontal="center" vertical="center"/>
    </xf>
    <xf numFmtId="0" fontId="16" fillId="8" borderId="23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65" fontId="20" fillId="10" borderId="12" xfId="7" applyNumberFormat="1" applyFont="1" applyFill="1" applyBorder="1" applyAlignment="1" applyProtection="1">
      <alignment horizontal="center" vertical="center" wrapText="1"/>
      <protection locked="0"/>
    </xf>
    <xf numFmtId="165" fontId="20" fillId="10" borderId="13" xfId="7" applyNumberFormat="1" applyFont="1" applyFill="1" applyBorder="1" applyAlignment="1" applyProtection="1">
      <alignment horizontal="center" vertical="center" wrapText="1"/>
      <protection locked="0"/>
    </xf>
    <xf numFmtId="165" fontId="20" fillId="10" borderId="25" xfId="7" applyNumberFormat="1" applyFont="1" applyFill="1" applyBorder="1" applyAlignment="1" applyProtection="1">
      <alignment horizontal="center" vertical="center" wrapText="1"/>
      <protection locked="0"/>
    </xf>
    <xf numFmtId="0" fontId="14" fillId="11" borderId="26" xfId="6" applyFill="1" applyBorder="1" applyAlignment="1">
      <alignment horizontal="left" vertical="top" wrapText="1"/>
    </xf>
    <xf numFmtId="0" fontId="14" fillId="11" borderId="27" xfId="6" applyFill="1" applyBorder="1" applyAlignment="1">
      <alignment horizontal="left" vertical="top" wrapText="1"/>
    </xf>
    <xf numFmtId="0" fontId="14" fillId="11" borderId="28" xfId="6" applyFill="1" applyBorder="1" applyAlignment="1">
      <alignment horizontal="left" vertical="top" wrapText="1"/>
    </xf>
    <xf numFmtId="0" fontId="18" fillId="10" borderId="2" xfId="6" applyFont="1" applyFill="1" applyBorder="1" applyAlignment="1" applyProtection="1">
      <alignment horizontal="center" vertical="center"/>
      <protection locked="0"/>
    </xf>
    <xf numFmtId="0" fontId="9" fillId="0" borderId="0" xfId="6" applyFont="1" applyAlignment="1">
      <alignment vertical="center" wrapText="1"/>
    </xf>
    <xf numFmtId="10" fontId="23" fillId="0" borderId="0" xfId="8" applyNumberFormat="1" applyFont="1" applyBorder="1" applyAlignment="1" applyProtection="1">
      <alignment horizontal="center" vertical="center"/>
    </xf>
    <xf numFmtId="0" fontId="18" fillId="0" borderId="0" xfId="6" applyFont="1" applyAlignment="1">
      <alignment horizontal="center" vertical="center" wrapText="1"/>
    </xf>
    <xf numFmtId="10" fontId="20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6" applyFont="1" applyAlignment="1">
      <alignment horizontal="center"/>
    </xf>
    <xf numFmtId="0" fontId="14" fillId="0" borderId="0" xfId="6" applyAlignment="1">
      <alignment horizontal="left" vertical="center" wrapText="1"/>
    </xf>
    <xf numFmtId="0" fontId="18" fillId="0" borderId="10" xfId="6" applyFont="1" applyBorder="1" applyAlignment="1">
      <alignment horizontal="center" vertical="center"/>
    </xf>
    <xf numFmtId="10" fontId="23" fillId="0" borderId="0" xfId="8" applyNumberFormat="1" applyFont="1" applyBorder="1" applyAlignment="1" applyProtection="1">
      <alignment horizontal="center"/>
    </xf>
    <xf numFmtId="0" fontId="21" fillId="0" borderId="0" xfId="6" applyFont="1" applyAlignment="1">
      <alignment horizontal="center"/>
    </xf>
    <xf numFmtId="0" fontId="14" fillId="0" borderId="10" xfId="6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5" xfId="6" applyFont="1" applyBorder="1" applyAlignment="1">
      <alignment horizontal="center"/>
    </xf>
    <xf numFmtId="0" fontId="18" fillId="0" borderId="6" xfId="6" applyFont="1" applyBorder="1" applyAlignment="1">
      <alignment horizontal="center"/>
    </xf>
    <xf numFmtId="0" fontId="14" fillId="0" borderId="7" xfId="6" applyBorder="1" applyAlignment="1">
      <alignment horizontal="left" wrapText="1"/>
    </xf>
    <xf numFmtId="0" fontId="14" fillId="0" borderId="0" xfId="6" applyAlignment="1">
      <alignment horizontal="left" wrapText="1"/>
    </xf>
    <xf numFmtId="0" fontId="14" fillId="0" borderId="8" xfId="6" applyBorder="1" applyAlignment="1">
      <alignment horizontal="left" wrapText="1"/>
    </xf>
    <xf numFmtId="4" fontId="28" fillId="16" borderId="37" xfId="0" applyNumberFormat="1" applyFont="1" applyFill="1" applyBorder="1" applyAlignment="1">
      <alignment horizontal="center" vertical="center" wrapText="1"/>
    </xf>
    <xf numFmtId="4" fontId="28" fillId="16" borderId="51" xfId="0" applyNumberFormat="1" applyFont="1" applyFill="1" applyBorder="1" applyAlignment="1">
      <alignment horizontal="center" vertical="center" wrapText="1"/>
    </xf>
    <xf numFmtId="0" fontId="36" fillId="16" borderId="43" xfId="0" applyFont="1" applyFill="1" applyBorder="1" applyAlignment="1">
      <alignment horizontal="left" vertical="center" wrapText="1"/>
    </xf>
    <xf numFmtId="0" fontId="36" fillId="16" borderId="19" xfId="0" applyFont="1" applyFill="1" applyBorder="1" applyAlignment="1">
      <alignment horizontal="left" vertical="center" wrapText="1"/>
    </xf>
    <xf numFmtId="0" fontId="36" fillId="16" borderId="44" xfId="0" applyFont="1" applyFill="1" applyBorder="1" applyAlignment="1">
      <alignment horizontal="left" vertical="center" wrapText="1"/>
    </xf>
    <xf numFmtId="4" fontId="28" fillId="16" borderId="43" xfId="0" applyNumberFormat="1" applyFont="1" applyFill="1" applyBorder="1" applyAlignment="1">
      <alignment horizontal="center" vertical="center" wrapText="1"/>
    </xf>
    <xf numFmtId="4" fontId="28" fillId="16" borderId="20" xfId="0" applyNumberFormat="1" applyFont="1" applyFill="1" applyBorder="1" applyAlignment="1">
      <alignment horizontal="center" vertical="center" wrapText="1"/>
    </xf>
    <xf numFmtId="0" fontId="28" fillId="16" borderId="68" xfId="0" applyFont="1" applyFill="1" applyBorder="1" applyAlignment="1">
      <alignment horizontal="left" vertical="center" wrapText="1"/>
    </xf>
    <xf numFmtId="0" fontId="28" fillId="16" borderId="10" xfId="0" applyFont="1" applyFill="1" applyBorder="1" applyAlignment="1">
      <alignment horizontal="left" vertical="center" wrapText="1"/>
    </xf>
    <xf numFmtId="0" fontId="28" fillId="16" borderId="69" xfId="0" applyFont="1" applyFill="1" applyBorder="1" applyAlignment="1">
      <alignment horizontal="left" vertical="center" wrapText="1"/>
    </xf>
    <xf numFmtId="0" fontId="29" fillId="7" borderId="66" xfId="1" applyFont="1" applyFill="1" applyBorder="1" applyAlignment="1">
      <alignment horizontal="center" vertical="center"/>
    </xf>
    <xf numFmtId="0" fontId="29" fillId="7" borderId="67" xfId="1" applyFont="1" applyFill="1" applyBorder="1" applyAlignment="1">
      <alignment horizontal="center" vertical="center"/>
    </xf>
    <xf numFmtId="0" fontId="9" fillId="7" borderId="43" xfId="1" applyFont="1" applyFill="1" applyBorder="1" applyAlignment="1">
      <alignment horizontal="center" vertical="center"/>
    </xf>
    <xf numFmtId="0" fontId="9" fillId="7" borderId="20" xfId="1" applyFont="1" applyFill="1" applyBorder="1" applyAlignment="1">
      <alignment horizontal="center" vertical="center"/>
    </xf>
    <xf numFmtId="4" fontId="28" fillId="16" borderId="68" xfId="0" applyNumberFormat="1" applyFont="1" applyFill="1" applyBorder="1" applyAlignment="1">
      <alignment horizontal="center" vertical="center" wrapText="1"/>
    </xf>
    <xf numFmtId="4" fontId="28" fillId="16" borderId="11" xfId="0" applyNumberFormat="1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10" fillId="4" borderId="5" xfId="2" applyFont="1" applyFill="1" applyBorder="1" applyAlignment="1">
      <alignment horizontal="left" vertical="center" wrapText="1"/>
    </xf>
    <xf numFmtId="0" fontId="10" fillId="4" borderId="6" xfId="2" applyFont="1" applyFill="1" applyBorder="1" applyAlignment="1">
      <alignment horizontal="left" vertical="center" wrapText="1"/>
    </xf>
    <xf numFmtId="0" fontId="12" fillId="14" borderId="38" xfId="1" applyFont="1" applyFill="1" applyBorder="1" applyAlignment="1">
      <alignment horizontal="center"/>
    </xf>
    <xf numFmtId="0" fontId="12" fillId="14" borderId="39" xfId="1" applyFont="1" applyFill="1" applyBorder="1" applyAlignment="1">
      <alignment horizontal="center"/>
    </xf>
    <xf numFmtId="0" fontId="12" fillId="14" borderId="40" xfId="1" applyFont="1" applyFill="1" applyBorder="1" applyAlignment="1">
      <alignment horizontal="center"/>
    </xf>
    <xf numFmtId="0" fontId="27" fillId="15" borderId="38" xfId="1" applyFont="1" applyFill="1" applyBorder="1" applyAlignment="1">
      <alignment horizontal="left" vertical="center" wrapText="1"/>
    </xf>
    <xf numFmtId="0" fontId="27" fillId="15" borderId="39" xfId="1" applyFont="1" applyFill="1" applyBorder="1" applyAlignment="1">
      <alignment horizontal="left" vertical="center" wrapText="1"/>
    </xf>
    <xf numFmtId="0" fontId="27" fillId="15" borderId="40" xfId="1" applyFont="1" applyFill="1" applyBorder="1" applyAlignment="1">
      <alignment horizontal="left" vertical="center" wrapText="1"/>
    </xf>
    <xf numFmtId="0" fontId="28" fillId="16" borderId="12" xfId="0" applyFont="1" applyFill="1" applyBorder="1" applyAlignment="1">
      <alignment horizontal="left" vertical="center" wrapText="1"/>
    </xf>
    <xf numFmtId="0" fontId="28" fillId="16" borderId="13" xfId="0" applyFont="1" applyFill="1" applyBorder="1" applyAlignment="1">
      <alignment horizontal="left" vertical="center" wrapText="1"/>
    </xf>
    <xf numFmtId="0" fontId="28" fillId="16" borderId="25" xfId="0" applyFont="1" applyFill="1" applyBorder="1" applyAlignment="1">
      <alignment horizontal="left" vertical="center" wrapText="1"/>
    </xf>
    <xf numFmtId="0" fontId="9" fillId="6" borderId="43" xfId="1" applyFont="1" applyFill="1" applyBorder="1" applyAlignment="1">
      <alignment horizontal="center" vertical="center"/>
    </xf>
    <xf numFmtId="0" fontId="9" fillId="6" borderId="19" xfId="1" applyFont="1" applyFill="1" applyBorder="1" applyAlignment="1">
      <alignment horizontal="center" vertical="center"/>
    </xf>
    <xf numFmtId="0" fontId="9" fillId="6" borderId="44" xfId="1" applyFont="1" applyFill="1" applyBorder="1" applyAlignment="1">
      <alignment horizontal="center" vertical="center"/>
    </xf>
    <xf numFmtId="4" fontId="28" fillId="16" borderId="12" xfId="0" applyNumberFormat="1" applyFont="1" applyFill="1" applyBorder="1" applyAlignment="1">
      <alignment horizontal="center" vertical="center" wrapText="1"/>
    </xf>
    <xf numFmtId="4" fontId="28" fillId="16" borderId="46" xfId="0" applyNumberFormat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center" vertical="center"/>
    </xf>
    <xf numFmtId="0" fontId="9" fillId="6" borderId="74" xfId="1" applyFont="1" applyFill="1" applyBorder="1" applyAlignment="1">
      <alignment horizontal="center" vertical="center"/>
    </xf>
    <xf numFmtId="0" fontId="9" fillId="7" borderId="47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48" xfId="1" applyFont="1" applyFill="1" applyBorder="1" applyAlignment="1">
      <alignment horizontal="center" vertical="center"/>
    </xf>
    <xf numFmtId="0" fontId="9" fillId="7" borderId="72" xfId="1" applyFont="1" applyFill="1" applyBorder="1" applyAlignment="1">
      <alignment horizontal="center" vertical="center"/>
    </xf>
    <xf numFmtId="0" fontId="9" fillId="7" borderId="0" xfId="1" applyFont="1" applyFill="1" applyAlignment="1">
      <alignment horizontal="center" vertical="center"/>
    </xf>
    <xf numFmtId="0" fontId="9" fillId="7" borderId="73" xfId="1" applyFont="1" applyFill="1" applyBorder="1" applyAlignment="1">
      <alignment horizontal="center" vertical="center"/>
    </xf>
    <xf numFmtId="0" fontId="9" fillId="7" borderId="38" xfId="1" applyFont="1" applyFill="1" applyBorder="1" applyAlignment="1">
      <alignment horizontal="center" vertical="center"/>
    </xf>
    <xf numFmtId="0" fontId="9" fillId="7" borderId="71" xfId="1" applyFont="1" applyFill="1" applyBorder="1" applyAlignment="1">
      <alignment horizontal="center" vertical="center"/>
    </xf>
    <xf numFmtId="0" fontId="28" fillId="16" borderId="77" xfId="0" applyFont="1" applyFill="1" applyBorder="1" applyAlignment="1">
      <alignment horizontal="left" vertical="center" wrapText="1"/>
    </xf>
    <xf numFmtId="0" fontId="28" fillId="16" borderId="56" xfId="0" applyFont="1" applyFill="1" applyBorder="1" applyAlignment="1">
      <alignment horizontal="left" vertical="center" wrapText="1"/>
    </xf>
    <xf numFmtId="0" fontId="28" fillId="16" borderId="78" xfId="0" applyFont="1" applyFill="1" applyBorder="1" applyAlignment="1">
      <alignment horizontal="left" vertical="center" wrapText="1"/>
    </xf>
    <xf numFmtId="4" fontId="28" fillId="16" borderId="77" xfId="0" applyNumberFormat="1" applyFont="1" applyFill="1" applyBorder="1" applyAlignment="1">
      <alignment horizontal="center" vertical="center" wrapText="1"/>
    </xf>
    <xf numFmtId="4" fontId="28" fillId="16" borderId="31" xfId="0" applyNumberFormat="1" applyFont="1" applyFill="1" applyBorder="1" applyAlignment="1">
      <alignment horizontal="center" vertical="center" wrapText="1"/>
    </xf>
    <xf numFmtId="0" fontId="28" fillId="16" borderId="37" xfId="0" applyFont="1" applyFill="1" applyBorder="1" applyAlignment="1">
      <alignment horizontal="left" vertical="center" wrapText="1"/>
    </xf>
    <xf numFmtId="0" fontId="28" fillId="16" borderId="49" xfId="0" applyFont="1" applyFill="1" applyBorder="1" applyAlignment="1">
      <alignment horizontal="left" vertical="center" wrapText="1"/>
    </xf>
    <xf numFmtId="0" fontId="28" fillId="16" borderId="50" xfId="0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center"/>
    </xf>
    <xf numFmtId="0" fontId="12" fillId="5" borderId="19" xfId="1" applyFont="1" applyFill="1" applyBorder="1" applyAlignment="1">
      <alignment horizontal="center"/>
    </xf>
    <xf numFmtId="0" fontId="12" fillId="5" borderId="20" xfId="1" applyFont="1" applyFill="1" applyBorder="1" applyAlignment="1">
      <alignment horizontal="center"/>
    </xf>
    <xf numFmtId="0" fontId="12" fillId="5" borderId="38" xfId="1" applyFont="1" applyFill="1" applyBorder="1" applyAlignment="1">
      <alignment horizontal="center"/>
    </xf>
    <xf numFmtId="0" fontId="12" fillId="5" borderId="39" xfId="1" applyFont="1" applyFill="1" applyBorder="1" applyAlignment="1">
      <alignment horizontal="center"/>
    </xf>
    <xf numFmtId="0" fontId="12" fillId="5" borderId="40" xfId="1" applyFont="1" applyFill="1" applyBorder="1" applyAlignment="1">
      <alignment horizontal="center"/>
    </xf>
    <xf numFmtId="0" fontId="34" fillId="20" borderId="0" xfId="0" applyFont="1" applyFill="1" applyAlignment="1">
      <alignment horizontal="right" vertical="top" wrapText="1"/>
    </xf>
    <xf numFmtId="0" fontId="33" fillId="20" borderId="52" xfId="0" applyFont="1" applyFill="1" applyBorder="1" applyAlignment="1">
      <alignment horizontal="left" vertical="top" wrapText="1"/>
    </xf>
    <xf numFmtId="0" fontId="4" fillId="3" borderId="52" xfId="0" applyFont="1" applyFill="1" applyBorder="1" applyAlignment="1">
      <alignment horizontal="left" vertical="top" wrapText="1"/>
    </xf>
    <xf numFmtId="0" fontId="34" fillId="21" borderId="52" xfId="0" applyFont="1" applyFill="1" applyBorder="1" applyAlignment="1">
      <alignment horizontal="left" vertical="top" wrapText="1"/>
    </xf>
    <xf numFmtId="0" fontId="34" fillId="22" borderId="52" xfId="0" applyFont="1" applyFill="1" applyBorder="1" applyAlignment="1">
      <alignment horizontal="left" vertical="top" wrapText="1"/>
    </xf>
    <xf numFmtId="0" fontId="4" fillId="13" borderId="52" xfId="0" applyFont="1" applyFill="1" applyBorder="1" applyAlignment="1">
      <alignment horizontal="left" vertical="top" wrapText="1"/>
    </xf>
    <xf numFmtId="0" fontId="3" fillId="2" borderId="52" xfId="0" applyFont="1" applyFill="1" applyBorder="1" applyAlignment="1">
      <alignment horizontal="left" vertical="top" wrapText="1"/>
    </xf>
    <xf numFmtId="0" fontId="12" fillId="5" borderId="32" xfId="1" applyFont="1" applyFill="1" applyBorder="1" applyAlignment="1">
      <alignment horizontal="center"/>
    </xf>
    <xf numFmtId="0" fontId="12" fillId="5" borderId="56" xfId="1" applyFont="1" applyFill="1" applyBorder="1" applyAlignment="1">
      <alignment horizontal="center"/>
    </xf>
    <xf numFmtId="0" fontId="12" fillId="5" borderId="31" xfId="1" applyFont="1" applyFill="1" applyBorder="1" applyAlignment="1">
      <alignment horizontal="center"/>
    </xf>
    <xf numFmtId="0" fontId="3" fillId="2" borderId="60" xfId="0" applyFont="1" applyFill="1" applyBorder="1" applyAlignment="1">
      <alignment horizontal="left" vertical="top" wrapText="1"/>
    </xf>
    <xf numFmtId="0" fontId="12" fillId="5" borderId="18" xfId="9" applyFont="1" applyFill="1" applyBorder="1" applyAlignment="1">
      <alignment horizontal="center"/>
    </xf>
    <xf numFmtId="0" fontId="12" fillId="5" borderId="19" xfId="9" applyFont="1" applyFill="1" applyBorder="1" applyAlignment="1">
      <alignment horizontal="center"/>
    </xf>
    <xf numFmtId="0" fontId="12" fillId="5" borderId="20" xfId="9" applyFont="1" applyFill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41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3" fillId="0" borderId="65" xfId="2" applyFont="1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wrapText="1"/>
    </xf>
  </cellXfs>
  <cellStyles count="12">
    <cellStyle name="Normal" xfId="0" builtinId="0"/>
    <cellStyle name="Normal 2" xfId="1" xr:uid="{11CD1D48-EE98-4734-8566-AD004EF74492}"/>
    <cellStyle name="Normal 2 2" xfId="6" xr:uid="{5F7DAC89-FAA1-4D73-A86D-22A15C983FD0}"/>
    <cellStyle name="Normal 2 3" xfId="9" xr:uid="{7325CCD8-8B85-41AD-9193-478BFB66C0D1}"/>
    <cellStyle name="Normal 3" xfId="2" xr:uid="{E0B28909-621A-47DB-B31C-6D1B98268473}"/>
    <cellStyle name="Porcentagem" xfId="5" builtinId="5"/>
    <cellStyle name="Porcentagem 2" xfId="3" xr:uid="{E7AA8C0C-1A5B-4A8B-8DB4-A30453C6E966}"/>
    <cellStyle name="Porcentagem 2 2" xfId="8" xr:uid="{619A00F1-BFBB-4FC8-8F1A-21085709353E}"/>
    <cellStyle name="Porcentagem 2 3" xfId="10" xr:uid="{FF7D63D9-4C01-4999-9945-E5616F250806}"/>
    <cellStyle name="Vírgula" xfId="11" builtinId="3"/>
    <cellStyle name="Vírgula 2" xfId="4" xr:uid="{D69C656A-AFD8-456F-AF9E-3C961695C3C8}"/>
    <cellStyle name="Vírgula 2 2" xfId="7" xr:uid="{B6401F95-985E-44FD-A7EE-543C75DCD108}"/>
  </cellStyles>
  <dxfs count="4"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0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0</xdr:colOff>
          <xdr:row>2</xdr:row>
          <xdr:rowOff>323850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03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4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85725</xdr:rowOff>
        </xdr:from>
        <xdr:to>
          <xdr:col>2</xdr:col>
          <xdr:colOff>28575</xdr:colOff>
          <xdr:row>2</xdr:row>
          <xdr:rowOff>361950</xdr:rowOff>
        </xdr:to>
        <xdr:sp macro="" textlink="">
          <xdr:nvSpPr>
            <xdr:cNvPr id="33793" name="Object 1" hidden="1">
              <a:extLst>
                <a:ext uri="{63B3BB69-23CF-44E3-9099-C40C66FF867C}">
                  <a14:compatExt spid="_x0000_s33793"/>
                </a:ext>
                <a:ext uri="{FF2B5EF4-FFF2-40B4-BE49-F238E27FC236}">
                  <a16:creationId xmlns:a16="http://schemas.microsoft.com/office/drawing/2014/main" id="{00000000-0008-0000-0500-000001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13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7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7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45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E4938-0E40-4A9A-9B38-B58BCFDEF2E6}">
  <sheetPr>
    <tabColor theme="1"/>
    <pageSetUpPr fitToPage="1"/>
  </sheetPr>
  <dimension ref="B1:Q20"/>
  <sheetViews>
    <sheetView view="pageBreakPreview" zoomScale="60" zoomScaleNormal="100" workbookViewId="0">
      <selection activeCell="C4" sqref="C4:K4"/>
    </sheetView>
  </sheetViews>
  <sheetFormatPr defaultRowHeight="14.25" x14ac:dyDescent="0.2"/>
  <cols>
    <col min="1" max="1" width="3.25" style="133" customWidth="1"/>
    <col min="2" max="2" width="12.75" style="133" bestFit="1" customWidth="1"/>
    <col min="3" max="3" width="14.75" style="133" bestFit="1" customWidth="1"/>
    <col min="4" max="4" width="6.75" style="133" bestFit="1" customWidth="1"/>
    <col min="5" max="5" width="56.875" style="133" customWidth="1"/>
    <col min="6" max="6" width="5.5" style="133" bestFit="1" customWidth="1"/>
    <col min="7" max="7" width="10.125" style="133" bestFit="1" customWidth="1"/>
    <col min="8" max="8" width="8.5" style="133" bestFit="1" customWidth="1"/>
    <col min="9" max="9" width="12.625" style="133" bestFit="1" customWidth="1"/>
    <col min="10" max="10" width="23.75" style="133" customWidth="1"/>
    <col min="11" max="11" width="11.625" style="133" bestFit="1" customWidth="1"/>
    <col min="12" max="12" width="10.875" style="133" bestFit="1" customWidth="1"/>
    <col min="13" max="13" width="8.875" style="133" hidden="1" customWidth="1"/>
    <col min="14" max="14" width="60.875" style="133" bestFit="1" customWidth="1"/>
    <col min="15" max="17" width="13.875" style="133" customWidth="1"/>
    <col min="18" max="16384" width="9" style="133"/>
  </cols>
  <sheetData>
    <row r="1" spans="2:17" ht="15" thickBot="1" x14ac:dyDescent="0.25"/>
    <row r="2" spans="2:17" ht="33" customHeight="1" x14ac:dyDescent="0.2">
      <c r="B2" s="313" t="s">
        <v>0</v>
      </c>
      <c r="C2" s="314"/>
      <c r="D2" s="314"/>
      <c r="E2" s="314"/>
      <c r="F2" s="314"/>
      <c r="G2" s="314"/>
      <c r="H2" s="314"/>
      <c r="I2" s="314"/>
      <c r="J2" s="314"/>
      <c r="K2" s="315"/>
    </row>
    <row r="3" spans="2:17" ht="33" customHeight="1" thickBot="1" x14ac:dyDescent="0.25">
      <c r="B3" s="316"/>
      <c r="C3" s="317"/>
      <c r="D3" s="317"/>
      <c r="E3" s="317"/>
      <c r="F3" s="317"/>
      <c r="G3" s="317"/>
      <c r="H3" s="317"/>
      <c r="I3" s="317"/>
      <c r="J3" s="317"/>
      <c r="K3" s="318"/>
    </row>
    <row r="4" spans="2:17" ht="30" customHeight="1" x14ac:dyDescent="0.2">
      <c r="B4" s="2" t="s">
        <v>1</v>
      </c>
      <c r="C4" s="319" t="str">
        <f>+ORC_SINT_ND!C4</f>
        <v>Contratação de empresa especializada para execução de obras de reforma, adequação, revitalização e implantação de cobertura metálica na Praça Ostelino Cardoso, distrito sede do município de Brasilândia/MS</v>
      </c>
      <c r="D4" s="319"/>
      <c r="E4" s="319"/>
      <c r="F4" s="319"/>
      <c r="G4" s="319"/>
      <c r="H4" s="319"/>
      <c r="I4" s="319"/>
      <c r="J4" s="319"/>
      <c r="K4" s="320"/>
    </row>
    <row r="5" spans="2:17" ht="15" x14ac:dyDescent="0.2">
      <c r="B5" s="3" t="s">
        <v>2</v>
      </c>
      <c r="C5" s="89" t="s">
        <v>28</v>
      </c>
      <c r="D5" s="11"/>
      <c r="E5" s="11"/>
      <c r="F5" s="11"/>
      <c r="G5" s="11"/>
      <c r="H5" s="11"/>
      <c r="I5" s="11"/>
      <c r="J5" s="11"/>
      <c r="K5" s="12"/>
    </row>
    <row r="6" spans="2:17" ht="15" x14ac:dyDescent="0.2">
      <c r="B6" s="3" t="s">
        <v>3</v>
      </c>
      <c r="C6" s="87">
        <f>BDI!E49</f>
        <v>0.24660000000000001</v>
      </c>
      <c r="D6" s="11"/>
      <c r="E6" s="11"/>
      <c r="F6" s="11"/>
      <c r="G6" s="11"/>
      <c r="H6" s="11"/>
      <c r="I6" s="11"/>
      <c r="J6" s="11"/>
      <c r="K6" s="12"/>
    </row>
    <row r="7" spans="2:17" ht="15" x14ac:dyDescent="0.2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2"/>
    </row>
    <row r="8" spans="2:17" ht="30" x14ac:dyDescent="0.2">
      <c r="B8" s="88" t="s">
        <v>5</v>
      </c>
      <c r="C8" s="87" t="s">
        <v>29</v>
      </c>
      <c r="D8" s="11"/>
      <c r="E8" s="11"/>
      <c r="F8" s="11"/>
      <c r="G8" s="11"/>
      <c r="H8" s="11"/>
      <c r="I8" s="11"/>
      <c r="J8" s="11"/>
      <c r="K8" s="12"/>
    </row>
    <row r="9" spans="2:17" ht="15" x14ac:dyDescent="0.2">
      <c r="B9" s="3" t="s">
        <v>6</v>
      </c>
      <c r="C9" s="98" t="str">
        <f>ORC_SINT_ND!C9</f>
        <v>SINAPI - 01/2026</v>
      </c>
      <c r="D9" s="11"/>
      <c r="E9" s="11"/>
      <c r="F9" s="11"/>
      <c r="G9" s="11"/>
      <c r="H9" s="11"/>
      <c r="I9" s="11"/>
      <c r="J9" s="11"/>
      <c r="K9" s="12"/>
    </row>
    <row r="10" spans="2:17" ht="15" thickBot="1" x14ac:dyDescent="0.25">
      <c r="B10" s="126"/>
      <c r="C10" s="127"/>
      <c r="D10" s="127"/>
      <c r="E10" s="127"/>
      <c r="F10" s="127"/>
      <c r="G10" s="127"/>
      <c r="H10" s="127"/>
      <c r="I10" s="127"/>
      <c r="J10" s="128" t="s">
        <v>7</v>
      </c>
      <c r="K10" s="129">
        <f>+ORC_SINT_ND!L10</f>
        <v>46112</v>
      </c>
    </row>
    <row r="11" spans="2:17" ht="21" thickBot="1" x14ac:dyDescent="0.35">
      <c r="B11" s="321" t="s">
        <v>337</v>
      </c>
      <c r="C11" s="322"/>
      <c r="D11" s="322"/>
      <c r="E11" s="322"/>
      <c r="F11" s="322"/>
      <c r="G11" s="322"/>
      <c r="H11" s="322"/>
      <c r="I11" s="322"/>
      <c r="J11" s="322"/>
      <c r="K11" s="323"/>
      <c r="N11" s="134"/>
      <c r="O11" s="134"/>
      <c r="P11" s="134"/>
      <c r="Q11" s="134"/>
    </row>
    <row r="12" spans="2:17" ht="45" customHeight="1" thickBot="1" x14ac:dyDescent="0.25">
      <c r="B12" s="324" t="s">
        <v>338</v>
      </c>
      <c r="C12" s="325"/>
      <c r="D12" s="325"/>
      <c r="E12" s="325"/>
      <c r="F12" s="325"/>
      <c r="G12" s="325"/>
      <c r="H12" s="325"/>
      <c r="I12" s="325"/>
      <c r="J12" s="325"/>
      <c r="K12" s="326"/>
      <c r="N12" s="134"/>
      <c r="O12" s="134"/>
      <c r="P12" s="134"/>
      <c r="Q12" s="134"/>
    </row>
    <row r="13" spans="2:17" s="135" customFormat="1" ht="15" x14ac:dyDescent="0.2">
      <c r="B13" s="343" t="s">
        <v>9</v>
      </c>
      <c r="C13" s="337" t="s">
        <v>10</v>
      </c>
      <c r="D13" s="338"/>
      <c r="E13" s="339"/>
      <c r="F13" s="335" t="s">
        <v>343</v>
      </c>
      <c r="G13" s="330" t="s">
        <v>342</v>
      </c>
      <c r="H13" s="331"/>
      <c r="I13" s="332"/>
      <c r="J13" s="309" t="s">
        <v>345</v>
      </c>
      <c r="K13" s="310"/>
      <c r="N13" s="136"/>
      <c r="O13" s="136"/>
      <c r="P13" s="136"/>
      <c r="Q13" s="136"/>
    </row>
    <row r="14" spans="2:17" s="135" customFormat="1" ht="15" thickBot="1" x14ac:dyDescent="0.25">
      <c r="B14" s="344"/>
      <c r="C14" s="340"/>
      <c r="D14" s="341"/>
      <c r="E14" s="342"/>
      <c r="F14" s="336"/>
      <c r="G14" s="249" t="s">
        <v>339</v>
      </c>
      <c r="H14" s="250" t="s">
        <v>340</v>
      </c>
      <c r="I14" s="250" t="s">
        <v>341</v>
      </c>
      <c r="J14" s="307" t="s">
        <v>344</v>
      </c>
      <c r="K14" s="308"/>
      <c r="N14" s="136"/>
      <c r="O14" s="136"/>
      <c r="P14" s="136"/>
      <c r="Q14" s="136"/>
    </row>
    <row r="15" spans="2:17" s="135" customFormat="1" ht="26.25" customHeight="1" x14ac:dyDescent="0.2">
      <c r="B15" s="251"/>
      <c r="C15" s="299" t="s">
        <v>3158</v>
      </c>
      <c r="D15" s="300" t="s">
        <v>40</v>
      </c>
      <c r="E15" s="301" t="s">
        <v>1152</v>
      </c>
      <c r="F15" s="252" t="s">
        <v>71</v>
      </c>
      <c r="G15" s="253">
        <f>+G16+G17</f>
        <v>29799</v>
      </c>
      <c r="H15" s="254">
        <v>0.5</v>
      </c>
      <c r="I15" s="255">
        <f>TRUNC(G15*H15,0)</f>
        <v>14899</v>
      </c>
      <c r="J15" s="302" t="str">
        <f>IF(M15&gt;=4%,CONCATENATE("Valor significativo (",TEXT(M15,"0,00%"),")"),"Relevância técnica")</f>
        <v>Valor significativo (30,60%)</v>
      </c>
      <c r="K15" s="303"/>
      <c r="L15" s="141"/>
      <c r="M15" s="150">
        <f>+M16+M17</f>
        <v>0.30598828078038687</v>
      </c>
      <c r="N15" s="136"/>
      <c r="O15" s="136"/>
      <c r="P15" s="136"/>
      <c r="Q15" s="136"/>
    </row>
    <row r="16" spans="2:17" s="141" customFormat="1" ht="12.75" customHeight="1" x14ac:dyDescent="0.2">
      <c r="B16" s="137" t="s">
        <v>1150</v>
      </c>
      <c r="C16" s="327" t="str">
        <f>_xlfn.XLOOKUP($B16,ORC_SINT_ND!$B:$B,ORC_SINT_ND!E:E,0,0,1)</f>
        <v>Estrutura em chapa de aço ASTM A36 corte, solda e montagem - fornecimento e instalação [Ref: 2408149 SICRO]</v>
      </c>
      <c r="D16" s="328" t="str">
        <f>_xlfn.XLOOKUP($B16,ORC_SINT_ND!$B:$B,ORC_SINT_ND!D:D,0,0,1)</f>
        <v>Próprio</v>
      </c>
      <c r="E16" s="329" t="str">
        <f>_xlfn.XLOOKUP($B16,ORC_SINT_ND!$B:$B,ORC_SINT_ND!E:E,0,0,1)</f>
        <v>Estrutura em chapa de aço ASTM A36 corte, solda e montagem - fornecimento e instalação [Ref: 2408149 SICRO]</v>
      </c>
      <c r="F16" s="138" t="str">
        <f>_xlfn.XLOOKUP($B16,ORC_SINT_ND!$B:$B,ORC_SINT_ND!F:F,0,0,1)</f>
        <v>KG</v>
      </c>
      <c r="G16" s="143" t="str">
        <f>+ORC_ABC_ND!G13</f>
        <v>17.715,0</v>
      </c>
      <c r="H16" s="147">
        <v>0.5</v>
      </c>
      <c r="I16" s="145">
        <f>TRUNC(G16*H16,0)</f>
        <v>8857</v>
      </c>
      <c r="J16" s="333" t="str">
        <f>IF(M16&gt;=4%,CONCATENATE("Valor significativo (",TEXT(M16,"0,00%"),")"),"Relevância técnica")</f>
        <v>Valor significativo (17,88%)</v>
      </c>
      <c r="K16" s="334"/>
      <c r="M16" s="150">
        <f>SUMIF(ORC_SINT_ND!B:B,B16,ORC_SINT_ND!L:L)</f>
        <v>0.17884995195413136</v>
      </c>
      <c r="N16" s="142"/>
      <c r="O16" s="142"/>
      <c r="P16" s="142"/>
      <c r="Q16" s="142"/>
    </row>
    <row r="17" spans="2:17" s="141" customFormat="1" ht="25.5" customHeight="1" thickBot="1" x14ac:dyDescent="0.25">
      <c r="B17" s="139" t="s">
        <v>1147</v>
      </c>
      <c r="C17" s="350" t="str">
        <f>_xlfn.XLOOKUP($B17,ORC_SINT_ND!$B:$B,ORC_SINT_ND!E:E,0,0,1)</f>
        <v>Estrutura em perfil de aço ASTM A36 corte, solda e montagem - fornecimento e instalação [Ref: 2408149 SICRO]</v>
      </c>
      <c r="D17" s="351" t="str">
        <f>_xlfn.XLOOKUP($B17,ORC_SINT_ND!$B:$B,ORC_SINT_ND!D:D,0,0,1)</f>
        <v>Próprio</v>
      </c>
      <c r="E17" s="352" t="str">
        <f>_xlfn.XLOOKUP($B17,ORC_SINT_ND!$B:$B,ORC_SINT_ND!E:E,0,0,1)</f>
        <v>Estrutura em perfil de aço ASTM A36 corte, solda e montagem - fornecimento e instalação [Ref: 2408149 SICRO]</v>
      </c>
      <c r="F17" s="140" t="str">
        <f>_xlfn.XLOOKUP($B17,ORC_SINT_ND!$B:$B,ORC_SINT_ND!F:F,0,0,1)</f>
        <v>KG</v>
      </c>
      <c r="G17" s="144">
        <f>SUMIF(ORC_SINT_ND!B:B,QTO_QTP!B17,ORC_SINT_ND!G:G)</f>
        <v>12084</v>
      </c>
      <c r="H17" s="149">
        <v>0.5</v>
      </c>
      <c r="I17" s="146">
        <f>TRUNC(G17*H17,0)</f>
        <v>6042</v>
      </c>
      <c r="J17" s="297" t="str">
        <f>IF(M17&gt;=4%,CONCATENATE("Valor significativo (",TEXT(M17,"0,00%"),")"),"Relevância técnica")</f>
        <v>Valor significativo (12,71%)</v>
      </c>
      <c r="K17" s="298"/>
      <c r="M17" s="150">
        <f>SUMIF(ORC_SINT_ND!B:B,B17,ORC_SINT_ND!L:L)</f>
        <v>0.12713832882625548</v>
      </c>
      <c r="N17" s="142"/>
      <c r="O17" s="142"/>
      <c r="P17" s="142"/>
      <c r="Q17" s="142"/>
    </row>
    <row r="18" spans="2:17" s="141" customFormat="1" ht="25.5" customHeight="1" thickBot="1" x14ac:dyDescent="0.25">
      <c r="B18" s="257" t="s">
        <v>1156</v>
      </c>
      <c r="C18" s="345" t="str">
        <f>_xlfn.XLOOKUP($B18,ORC_SINT_ND!$B:$B,ORC_SINT_ND!E:E,0,0,1)</f>
        <v>Telhamento em chapa de aço pré-pintada, perfil ondulado calandrado, com espessura de 0,80mm (REF. CPOS 16.12.040 09/2026)</v>
      </c>
      <c r="D18" s="346" t="str">
        <f>_xlfn.XLOOKUP($B18,ORC_SINT_ND!$B:$B,ORC_SINT_ND!D:D,0,0,1)</f>
        <v>Próprio</v>
      </c>
      <c r="E18" s="347" t="str">
        <f>_xlfn.XLOOKUP($B18,ORC_SINT_ND!$B:$B,ORC_SINT_ND!E:E,0,0,1)</f>
        <v>Telhamento em chapa de aço pré-pintada, perfil ondulado calandrado, com espessura de 0,80mm (REF. CPOS 16.12.040 09/2026)</v>
      </c>
      <c r="F18" s="258" t="str">
        <f>_xlfn.XLOOKUP($B18,ORC_SINT_ND!$B:$B,ORC_SINT_ND!F:F,0,0,1)</f>
        <v>m²</v>
      </c>
      <c r="G18" s="259">
        <f>SUMIF(ORC_SINT_ND!B:B,QTO_QTP!B18,ORC_SINT_ND!G:G)</f>
        <v>915.9</v>
      </c>
      <c r="H18" s="260">
        <v>0.5</v>
      </c>
      <c r="I18" s="261">
        <f>TRUNC(G18*H18,0)</f>
        <v>457</v>
      </c>
      <c r="J18" s="348" t="str">
        <f>IF(M18&gt;=4%,CONCATENATE("Valor significativo (",TEXT(M18,"0,00%"),")"),"Relevância técnica")</f>
        <v>Valor significativo (10,35%)</v>
      </c>
      <c r="K18" s="349"/>
      <c r="M18" s="150">
        <f>SUMIF(ORC_SINT_ND!B:B,B18,ORC_SINT_ND!L:L)</f>
        <v>0.10352118408314191</v>
      </c>
      <c r="N18" s="142"/>
      <c r="O18" s="142"/>
      <c r="P18" s="142"/>
      <c r="Q18" s="142"/>
    </row>
    <row r="19" spans="2:17" s="141" customFormat="1" ht="27.75" customHeight="1" thickBot="1" x14ac:dyDescent="0.25">
      <c r="B19" s="256" t="s">
        <v>1171</v>
      </c>
      <c r="C19" s="304" t="str">
        <f>_xlfn.XLOOKUP($B19,ORC_SINT_ND!$B:$B,ORC_SINT_ND!E:E,0,0,1)</f>
        <v>EXECUÇÃO DE PASSEIO (CALÇADA) OU PISO DE CONCRETO COM CONCRETO MOLDADO IN LOCO, USINADO C20, ACABAMENTO CONVENCIONAL, NÃO ARMADO. AF_08/2022</v>
      </c>
      <c r="D19" s="305" t="str">
        <f>_xlfn.XLOOKUP($B19,ORC_SINT_ND!$B:$B,ORC_SINT_ND!D:D,0,0,1)</f>
        <v>SINAPI</v>
      </c>
      <c r="E19" s="306" t="str">
        <f>_xlfn.XLOOKUP($B19,ORC_SINT_ND!$B:$B,ORC_SINT_ND!E:E,0,0,1)</f>
        <v>EXECUÇÃO DE PASSEIO (CALÇADA) OU PISO DE CONCRETO COM CONCRETO MOLDADO IN LOCO, USINADO C20, ACABAMENTO CONVENCIONAL, NÃO ARMADO. AF_08/2022</v>
      </c>
      <c r="F19" s="245" t="str">
        <f>_xlfn.XLOOKUP($B19,ORC_SINT_ND!$B:$B,ORC_SINT_ND!F:F,0,0,1)</f>
        <v>m³</v>
      </c>
      <c r="G19" s="246">
        <f>SUMIF(ORC_SINT_ND!B:B,QTO_QTP!B19,ORC_SINT_ND!G:G)</f>
        <v>96.92</v>
      </c>
      <c r="H19" s="247">
        <v>0.5</v>
      </c>
      <c r="I19" s="248">
        <f>TRUNC(G19*H19,0)</f>
        <v>48</v>
      </c>
      <c r="J19" s="311" t="str">
        <f>IF(M19&gt;=4%,CONCATENATE("Valor significativo (",TEXT(M19,"0,00%"),")"),"Relevância técnica")</f>
        <v>Valor significativo (4,94%)</v>
      </c>
      <c r="K19" s="312"/>
      <c r="M19" s="150">
        <f>SUMIF(ORC_SINT_ND!B:B,B19,ORC_SINT_ND!L:L)</f>
        <v>4.9380816903340591E-2</v>
      </c>
      <c r="N19" s="142"/>
      <c r="O19" s="142"/>
      <c r="P19" s="142"/>
      <c r="Q19" s="142"/>
    </row>
    <row r="20" spans="2:17" x14ac:dyDescent="0.2">
      <c r="J20" s="148" t="s">
        <v>37</v>
      </c>
    </row>
  </sheetData>
  <mergeCells count="20">
    <mergeCell ref="J13:K13"/>
    <mergeCell ref="J19:K19"/>
    <mergeCell ref="B2:K3"/>
    <mergeCell ref="C4:K4"/>
    <mergeCell ref="B11:K11"/>
    <mergeCell ref="B12:K12"/>
    <mergeCell ref="C16:E16"/>
    <mergeCell ref="G13:I13"/>
    <mergeCell ref="J16:K16"/>
    <mergeCell ref="F13:F14"/>
    <mergeCell ref="C13:E14"/>
    <mergeCell ref="B13:B14"/>
    <mergeCell ref="C18:E18"/>
    <mergeCell ref="J18:K18"/>
    <mergeCell ref="C17:E17"/>
    <mergeCell ref="J17:K17"/>
    <mergeCell ref="C15:E15"/>
    <mergeCell ref="J15:K15"/>
    <mergeCell ref="C19:E19"/>
    <mergeCell ref="J14:K14"/>
  </mergeCells>
  <pageMargins left="0.511811024" right="0.511811024" top="0.78740157499999996" bottom="0.78740157499999996" header="0.31496062000000002" footer="0.31496062000000002"/>
  <pageSetup paperSize="9" scale="75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23553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2355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0D78-D25C-4B67-9DC9-5707FFD433D5}">
  <sheetPr>
    <tabColor rgb="FF002060"/>
  </sheetPr>
  <dimension ref="B1:K29"/>
  <sheetViews>
    <sheetView view="pageBreakPreview" zoomScale="60" zoomScaleNormal="100" workbookViewId="0">
      <selection activeCell="E10" sqref="E10"/>
    </sheetView>
  </sheetViews>
  <sheetFormatPr defaultRowHeight="15" x14ac:dyDescent="0.25"/>
  <cols>
    <col min="1" max="1" width="3.25" style="1" customWidth="1"/>
    <col min="2" max="2" width="12.625" style="1" customWidth="1"/>
    <col min="3" max="3" width="43.125" style="1" customWidth="1"/>
    <col min="4" max="5" width="14" style="1" customWidth="1"/>
    <col min="6" max="6" width="9" style="1"/>
    <col min="7" max="7" width="8.375" style="1" bestFit="1" customWidth="1"/>
    <col min="8" max="11" width="13.875" style="1" customWidth="1"/>
    <col min="12" max="16384" width="9" style="1"/>
  </cols>
  <sheetData>
    <row r="1" spans="2:11" ht="15.75" thickBot="1" x14ac:dyDescent="0.3"/>
    <row r="2" spans="2:11" ht="33" customHeight="1" x14ac:dyDescent="0.25">
      <c r="B2" s="313" t="s">
        <v>0</v>
      </c>
      <c r="C2" s="314"/>
      <c r="D2" s="314"/>
      <c r="E2" s="315"/>
    </row>
    <row r="3" spans="2:11" ht="33" customHeight="1" thickBot="1" x14ac:dyDescent="0.3">
      <c r="B3" s="316"/>
      <c r="C3" s="317"/>
      <c r="D3" s="317"/>
      <c r="E3" s="318"/>
    </row>
    <row r="4" spans="2:11" ht="57" customHeight="1" x14ac:dyDescent="0.25">
      <c r="B4" s="2" t="s">
        <v>1</v>
      </c>
      <c r="C4" s="319" t="str">
        <f>ORC_SINT_ND!C4</f>
        <v>Contratação de empresa especializada para execução de obras de reforma, adequação, revitalização e implantação de cobertura metálica na Praça Ostelino Cardoso, distrito sede do município de Brasilândia/MS</v>
      </c>
      <c r="D4" s="319"/>
      <c r="E4" s="320"/>
    </row>
    <row r="5" spans="2:11" x14ac:dyDescent="0.25">
      <c r="B5" s="3" t="s">
        <v>2</v>
      </c>
      <c r="C5" s="11" t="str">
        <f>ORC_SINT_ND!C5</f>
        <v>Brasilândia/MS</v>
      </c>
      <c r="D5" s="11"/>
      <c r="E5" s="12"/>
    </row>
    <row r="6" spans="2:11" x14ac:dyDescent="0.25">
      <c r="B6" s="3" t="s">
        <v>3</v>
      </c>
      <c r="C6" s="87">
        <f>ORC_SINT_ND!C6</f>
        <v>0.24660000000000001</v>
      </c>
      <c r="D6" s="11"/>
      <c r="E6" s="12"/>
    </row>
    <row r="7" spans="2:11" x14ac:dyDescent="0.25">
      <c r="B7" s="3" t="s">
        <v>4</v>
      </c>
      <c r="C7" s="87">
        <f>'BDI (INS)'!E49</f>
        <v>0.1527</v>
      </c>
      <c r="D7" s="11"/>
      <c r="E7" s="12"/>
    </row>
    <row r="8" spans="2:11" ht="30" x14ac:dyDescent="0.25">
      <c r="B8" s="88" t="s">
        <v>5</v>
      </c>
      <c r="C8" s="85" t="str">
        <f>ORC_SINT_ND!C8</f>
        <v>Não desonerado</v>
      </c>
      <c r="D8" s="11"/>
      <c r="E8" s="12"/>
    </row>
    <row r="9" spans="2:11" x14ac:dyDescent="0.25">
      <c r="B9" s="3" t="s">
        <v>6</v>
      </c>
      <c r="C9" s="99" t="str">
        <f>ORC_SINT_ND!C9</f>
        <v>SINAPI - 01/2026</v>
      </c>
      <c r="D9" s="96"/>
      <c r="E9" s="97"/>
    </row>
    <row r="10" spans="2:11" ht="15.75" thickBot="1" x14ac:dyDescent="0.3">
      <c r="B10" s="4"/>
      <c r="C10" s="5"/>
      <c r="D10" s="6" t="s">
        <v>7</v>
      </c>
      <c r="E10" s="7">
        <f>ORC_SINT_ND!L10</f>
        <v>46112</v>
      </c>
    </row>
    <row r="11" spans="2:11" ht="20.25" x14ac:dyDescent="0.3">
      <c r="B11" s="353" t="s">
        <v>8</v>
      </c>
      <c r="C11" s="354"/>
      <c r="D11" s="354"/>
      <c r="E11" s="355"/>
      <c r="H11"/>
      <c r="I11"/>
      <c r="J11"/>
      <c r="K11"/>
    </row>
    <row r="12" spans="2:11" x14ac:dyDescent="0.25">
      <c r="B12" s="13" t="s">
        <v>9</v>
      </c>
      <c r="C12" s="8" t="s">
        <v>10</v>
      </c>
      <c r="D12" s="8" t="s">
        <v>11</v>
      </c>
      <c r="E12" s="9" t="s">
        <v>12</v>
      </c>
      <c r="H12"/>
      <c r="I12"/>
      <c r="J12"/>
      <c r="K12"/>
    </row>
    <row r="13" spans="2:11" x14ac:dyDescent="0.25">
      <c r="B13" s="92" t="s">
        <v>13</v>
      </c>
      <c r="C13" s="93" t="str">
        <f>_xlfn.XLOOKUP(B13,ORC_SINT_ND!$B:$B,ORC_SINT_ND!$E:$E)</f>
        <v>SERVIÇOS PRELIMINARES</v>
      </c>
      <c r="D13" s="94">
        <f>_xlfn.XLOOKUP(B13,ORC_SINT_ND!$B:$B,ORC_SINT_ND!$K:$K)</f>
        <v>31180.92</v>
      </c>
      <c r="E13" s="95">
        <f t="shared" ref="E13:E27" si="0">D13/$D$27</f>
        <v>1.5599670825638999E-2</v>
      </c>
      <c r="G13" s="10"/>
      <c r="H13"/>
      <c r="I13"/>
      <c r="J13"/>
      <c r="K13"/>
    </row>
    <row r="14" spans="2:11" x14ac:dyDescent="0.25">
      <c r="B14" s="92" t="s">
        <v>14</v>
      </c>
      <c r="C14" s="93" t="str">
        <f>_xlfn.XLOOKUP(B14,ORC_SINT_ND!$B:$B,ORC_SINT_ND!$E:$E)</f>
        <v>ADMINISTRAÇÃO DE OBRA</v>
      </c>
      <c r="D14" s="94">
        <f>_xlfn.XLOOKUP(B14,ORC_SINT_ND!$B:$B,ORC_SINT_ND!$K:$K)</f>
        <v>93625.2</v>
      </c>
      <c r="E14" s="95">
        <f t="shared" si="0"/>
        <v>4.6840256829645065E-2</v>
      </c>
      <c r="G14" s="10"/>
      <c r="H14"/>
      <c r="I14"/>
      <c r="J14"/>
      <c r="K14"/>
    </row>
    <row r="15" spans="2:11" x14ac:dyDescent="0.25">
      <c r="B15" s="92" t="s">
        <v>15</v>
      </c>
      <c r="C15" s="93" t="str">
        <f>_xlfn.XLOOKUP(B15,ORC_SINT_ND!$B:$B,ORC_SINT_ND!$E:$E)</f>
        <v>REMOÇÕES E DEMOLIÇÕES</v>
      </c>
      <c r="D15" s="94">
        <f>_xlfn.XLOOKUP(B15,ORC_SINT_ND!$B:$B,ORC_SINT_ND!$K:$K)</f>
        <v>31522.639999999999</v>
      </c>
      <c r="E15" s="95">
        <f t="shared" si="0"/>
        <v>1.577063176952832E-2</v>
      </c>
      <c r="G15" s="10"/>
      <c r="H15"/>
      <c r="I15"/>
      <c r="J15"/>
      <c r="K15"/>
    </row>
    <row r="16" spans="2:11" x14ac:dyDescent="0.25">
      <c r="B16" s="92" t="s">
        <v>16</v>
      </c>
      <c r="C16" s="93" t="str">
        <f>_xlfn.XLOOKUP(B16,ORC_SINT_ND!$B:$B,ORC_SINT_ND!$E:$E)</f>
        <v>ACADEMIA AO AR LIVRE</v>
      </c>
      <c r="D16" s="94">
        <f>_xlfn.XLOOKUP(B16,ORC_SINT_ND!$B:$B,ORC_SINT_ND!$K:$K)</f>
        <v>26136.53</v>
      </c>
      <c r="E16" s="95">
        <f t="shared" si="0"/>
        <v>1.3075985715765874E-2</v>
      </c>
      <c r="G16" s="10"/>
      <c r="H16"/>
      <c r="I16"/>
      <c r="J16"/>
      <c r="K16"/>
    </row>
    <row r="17" spans="2:11" x14ac:dyDescent="0.25">
      <c r="B17" s="92" t="s">
        <v>17</v>
      </c>
      <c r="C17" s="93" t="str">
        <f>_xlfn.XLOOKUP(B17,ORC_SINT_ND!$B:$B,ORC_SINT_ND!$E:$E)</f>
        <v>QUADRA POLIESPORTIVA</v>
      </c>
      <c r="D17" s="94">
        <f>_xlfn.XLOOKUP(B17,ORC_SINT_ND!$B:$B,ORC_SINT_ND!$K:$K)</f>
        <v>134476.94</v>
      </c>
      <c r="E17" s="95">
        <f t="shared" si="0"/>
        <v>6.727819440988933E-2</v>
      </c>
      <c r="G17" s="10"/>
      <c r="H17"/>
      <c r="I17"/>
      <c r="J17"/>
      <c r="K17"/>
    </row>
    <row r="18" spans="2:11" x14ac:dyDescent="0.25">
      <c r="B18" s="92" t="s">
        <v>18</v>
      </c>
      <c r="C18" s="93" t="str">
        <f>_xlfn.XLOOKUP(B18,ORC_SINT_ND!$B:$B,ORC_SINT_ND!$E:$E)</f>
        <v>ÁREA INFANTIL - PLAYGROUND</v>
      </c>
      <c r="D18" s="94">
        <f>_xlfn.XLOOKUP(B18,ORC_SINT_ND!$B:$B,ORC_SINT_ND!$K:$K)</f>
        <v>88448.85</v>
      </c>
      <c r="E18" s="95">
        <f t="shared" si="0"/>
        <v>4.4250552738864669E-2</v>
      </c>
      <c r="G18" s="10"/>
      <c r="H18"/>
      <c r="I18"/>
      <c r="J18"/>
      <c r="K18"/>
    </row>
    <row r="19" spans="2:11" x14ac:dyDescent="0.25">
      <c r="B19" s="92" t="s">
        <v>19</v>
      </c>
      <c r="C19" s="93" t="str">
        <f>_xlfn.XLOOKUP(B19,ORC_SINT_ND!$B:$B,ORC_SINT_ND!$E:$E)</f>
        <v>SANITÁRIOS - CIVIL</v>
      </c>
      <c r="D19" s="94">
        <f>_xlfn.XLOOKUP(B19,ORC_SINT_ND!$B:$B,ORC_SINT_ND!$K:$K)</f>
        <v>72923.149999999994</v>
      </c>
      <c r="E19" s="95">
        <f t="shared" si="0"/>
        <v>3.6483116456111513E-2</v>
      </c>
      <c r="G19" s="10"/>
      <c r="H19"/>
      <c r="I19"/>
      <c r="J19"/>
      <c r="K19"/>
    </row>
    <row r="20" spans="2:11" x14ac:dyDescent="0.25">
      <c r="B20" s="132" t="s">
        <v>20</v>
      </c>
      <c r="C20" s="93" t="str">
        <f>_xlfn.XLOOKUP(B20,ORC_SINT_ND!$B:$B,ORC_SINT_ND!$E:$E)</f>
        <v>ÁREA COBERTA</v>
      </c>
      <c r="D20" s="94">
        <f>_xlfn.XLOOKUP(B20,ORC_SINT_ND!$B:$B,ORC_SINT_ND!$K:$K)</f>
        <v>1180686.2</v>
      </c>
      <c r="E20" s="95">
        <f t="shared" si="0"/>
        <v>0.5906918740170134</v>
      </c>
      <c r="H20"/>
      <c r="I20"/>
      <c r="J20"/>
      <c r="K20"/>
    </row>
    <row r="21" spans="2:11" x14ac:dyDescent="0.25">
      <c r="B21" s="132" t="s">
        <v>21</v>
      </c>
      <c r="C21" s="93" t="str">
        <f>_xlfn.XLOOKUP(B21,ORC_SINT_ND!$B:$B,ORC_SINT_ND!$E:$E)</f>
        <v>INSTALAÇÕES ELÉTRICAS</v>
      </c>
      <c r="D21" s="94">
        <f>_xlfn.XLOOKUP(B21,ORC_SINT_ND!$B:$B,ORC_SINT_ND!$K:$K)</f>
        <v>181240.33</v>
      </c>
      <c r="E21" s="95">
        <f t="shared" si="0"/>
        <v>9.0673703288106464E-2</v>
      </c>
      <c r="H21"/>
      <c r="I21"/>
      <c r="J21"/>
      <c r="K21"/>
    </row>
    <row r="22" spans="2:11" x14ac:dyDescent="0.25">
      <c r="B22" s="132" t="s">
        <v>22</v>
      </c>
      <c r="C22" s="93" t="str">
        <f>_xlfn.XLOOKUP(B22,ORC_SINT_ND!$B:$B,ORC_SINT_ND!$E:$E)</f>
        <v>ISTALAÇÕES HIDROSSANITÁRIAS</v>
      </c>
      <c r="D22" s="94">
        <f>_xlfn.XLOOKUP(B22,ORC_SINT_ND!$B:$B,ORC_SINT_ND!$K:$K)</f>
        <v>123661.4</v>
      </c>
      <c r="E22" s="95">
        <f t="shared" si="0"/>
        <v>6.1867229505661619E-2</v>
      </c>
      <c r="H22"/>
      <c r="I22"/>
      <c r="J22"/>
      <c r="K22"/>
    </row>
    <row r="23" spans="2:11" ht="25.5" x14ac:dyDescent="0.25">
      <c r="B23" s="132" t="s">
        <v>23</v>
      </c>
      <c r="C23" s="93" t="str">
        <f>_xlfn.XLOOKUP(B23,ORC_SINT_ND!$B:$B,ORC_SINT_ND!$E:$E)</f>
        <v>SISTEMA DE PROTEÇÃO CONTRA DESCARGAS ATMOSFÉRICAS (SPDA)</v>
      </c>
      <c r="D23" s="94">
        <f>_xlfn.XLOOKUP(B23,ORC_SINT_ND!$B:$B,ORC_SINT_ND!$K:$K)</f>
        <v>3720.95</v>
      </c>
      <c r="E23" s="95">
        <f t="shared" si="0"/>
        <v>1.8615741664665902E-3</v>
      </c>
      <c r="H23"/>
      <c r="I23"/>
      <c r="J23"/>
      <c r="K23"/>
    </row>
    <row r="24" spans="2:11" x14ac:dyDescent="0.25">
      <c r="B24" s="132" t="s">
        <v>24</v>
      </c>
      <c r="C24" s="93" t="str">
        <f>_xlfn.XLOOKUP(B24,ORC_SINT_ND!$B:$B,ORC_SINT_ND!$E:$E)</f>
        <v>SISTEMA DE PROTEÇÃO CONTRA INCÊNDIO</v>
      </c>
      <c r="D24" s="94">
        <f>_xlfn.XLOOKUP(B24,ORC_SINT_ND!$B:$B,ORC_SINT_ND!$K:$K)</f>
        <v>1100.98</v>
      </c>
      <c r="E24" s="95">
        <f t="shared" si="0"/>
        <v>5.5081522885187567E-4</v>
      </c>
      <c r="H24"/>
      <c r="I24"/>
      <c r="J24"/>
      <c r="K24"/>
    </row>
    <row r="25" spans="2:11" x14ac:dyDescent="0.25">
      <c r="B25" s="132" t="s">
        <v>25</v>
      </c>
      <c r="C25" s="93" t="str">
        <f>_xlfn.XLOOKUP(B25,ORC_SINT_ND!$B:$B,ORC_SINT_ND!$E:$E)</f>
        <v>PAISAGISMO</v>
      </c>
      <c r="D25" s="94">
        <f>_xlfn.XLOOKUP(B25,ORC_SINT_ND!$B:$B,ORC_SINT_ND!$K:$K)</f>
        <v>12036.84</v>
      </c>
      <c r="E25" s="95">
        <f t="shared" si="0"/>
        <v>6.0219756755376221E-3</v>
      </c>
      <c r="H25"/>
      <c r="I25"/>
      <c r="J25"/>
      <c r="K25"/>
    </row>
    <row r="26" spans="2:11" ht="15.75" thickBot="1" x14ac:dyDescent="0.3">
      <c r="B26" s="132" t="s">
        <v>26</v>
      </c>
      <c r="C26" s="93" t="str">
        <f>_xlfn.XLOOKUP(B26,ORC_SINT_ND!$B:$B,ORC_SINT_ND!$E:$E)</f>
        <v>SERVIÇOS FINAIS</v>
      </c>
      <c r="D26" s="94">
        <f>_xlfn.XLOOKUP(B26,ORC_SINT_ND!$B:$B,ORC_SINT_ND!$K:$K)</f>
        <v>18058.169999999998</v>
      </c>
      <c r="E26" s="95">
        <f t="shared" si="0"/>
        <v>9.0344193729187394E-3</v>
      </c>
      <c r="H26"/>
      <c r="I26"/>
      <c r="J26"/>
      <c r="K26"/>
    </row>
    <row r="27" spans="2:11" ht="15.75" thickBot="1" x14ac:dyDescent="0.3">
      <c r="B27" s="90"/>
      <c r="C27" s="91" t="s">
        <v>27</v>
      </c>
      <c r="D27" s="84">
        <f>SUM(D13:D26)</f>
        <v>1998819.0999999999</v>
      </c>
      <c r="E27" s="86">
        <f t="shared" si="0"/>
        <v>1</v>
      </c>
    </row>
    <row r="29" spans="2:11" x14ac:dyDescent="0.25">
      <c r="D29" s="10"/>
    </row>
  </sheetData>
  <mergeCells count="3">
    <mergeCell ref="B2:E3"/>
    <mergeCell ref="B11:E11"/>
    <mergeCell ref="C4:E4"/>
  </mergeCells>
  <phoneticPr fontId="5" type="noConversion"/>
  <pageMargins left="0.511811024" right="0.511811024" top="1.3474015750000001" bottom="0.78740157499999996" header="0.31496062000000002" footer="0.31496062000000002"/>
  <pageSetup paperSize="9" scale="95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1265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0</xdr:colOff>
                <xdr:row>2</xdr:row>
                <xdr:rowOff>323850</xdr:rowOff>
              </to>
            </anchor>
          </objectPr>
        </oleObject>
      </mc:Choice>
      <mc:Fallback>
        <oleObject progId="PBrush" shapeId="1126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0915-502A-4E80-A31E-6440023DC700}">
  <sheetPr>
    <tabColor rgb="FF002060"/>
    <pageSetUpPr fitToPage="1"/>
  </sheetPr>
  <dimension ref="B1:R430"/>
  <sheetViews>
    <sheetView view="pageBreakPreview" topLeftCell="A193" zoomScale="60" zoomScaleNormal="100" workbookViewId="0">
      <selection activeCell="P16" sqref="P16"/>
    </sheetView>
  </sheetViews>
  <sheetFormatPr defaultRowHeight="15" x14ac:dyDescent="0.25"/>
  <cols>
    <col min="1" max="1" width="3.25" style="1" customWidth="1"/>
    <col min="2" max="2" width="12.75" style="1" bestFit="1" customWidth="1"/>
    <col min="3" max="3" width="14.875" style="1" bestFit="1" customWidth="1"/>
    <col min="4" max="4" width="6.75" style="1" bestFit="1" customWidth="1"/>
    <col min="5" max="5" width="68.875" style="1" customWidth="1"/>
    <col min="6" max="6" width="4.5" style="1" bestFit="1" customWidth="1"/>
    <col min="7" max="8" width="8.875" style="1" bestFit="1" customWidth="1"/>
    <col min="9" max="9" width="11" style="1" bestFit="1" customWidth="1"/>
    <col min="10" max="10" width="12.5" style="1" bestFit="1" customWidth="1"/>
    <col min="11" max="11" width="15" style="1" bestFit="1" customWidth="1"/>
    <col min="12" max="12" width="9" style="1" bestFit="1" customWidth="1"/>
    <col min="13" max="13" width="10.875" style="1" bestFit="1" customWidth="1"/>
    <col min="14" max="14" width="10.125" style="1" bestFit="1" customWidth="1"/>
    <col min="15" max="15" width="60.875" style="1" bestFit="1" customWidth="1"/>
    <col min="16" max="18" width="13.875" style="1" customWidth="1"/>
    <col min="19" max="16384" width="9" style="1"/>
  </cols>
  <sheetData>
    <row r="1" spans="2:18" ht="15.75" thickBot="1" x14ac:dyDescent="0.3"/>
    <row r="2" spans="2:18" ht="33" customHeight="1" x14ac:dyDescent="0.25">
      <c r="B2" s="313" t="s">
        <v>0</v>
      </c>
      <c r="C2" s="314"/>
      <c r="D2" s="314"/>
      <c r="E2" s="314"/>
      <c r="F2" s="314"/>
      <c r="G2" s="314"/>
      <c r="H2" s="314"/>
      <c r="I2" s="314"/>
      <c r="J2" s="314"/>
      <c r="K2" s="314"/>
      <c r="L2" s="315"/>
    </row>
    <row r="3" spans="2:18" ht="33" customHeight="1" thickBot="1" x14ac:dyDescent="0.3">
      <c r="B3" s="316"/>
      <c r="C3" s="317"/>
      <c r="D3" s="317"/>
      <c r="E3" s="317"/>
      <c r="F3" s="317"/>
      <c r="G3" s="317"/>
      <c r="H3" s="317"/>
      <c r="I3" s="317"/>
      <c r="J3" s="317"/>
      <c r="K3" s="317"/>
      <c r="L3" s="318"/>
    </row>
    <row r="4" spans="2:18" ht="30" customHeight="1" x14ac:dyDescent="0.25">
      <c r="B4" s="2" t="s">
        <v>1</v>
      </c>
      <c r="C4" s="319" t="s">
        <v>799</v>
      </c>
      <c r="D4" s="319"/>
      <c r="E4" s="319"/>
      <c r="F4" s="319"/>
      <c r="G4" s="319"/>
      <c r="H4" s="319"/>
      <c r="I4" s="319"/>
      <c r="J4" s="319"/>
      <c r="K4" s="319"/>
      <c r="L4" s="320"/>
    </row>
    <row r="5" spans="2:18" x14ac:dyDescent="0.25">
      <c r="B5" s="3" t="s">
        <v>2</v>
      </c>
      <c r="C5" s="89" t="s">
        <v>28</v>
      </c>
      <c r="D5" s="11"/>
      <c r="E5" s="11"/>
      <c r="F5" s="11"/>
      <c r="G5" s="11"/>
      <c r="H5" s="11"/>
      <c r="I5" s="11"/>
      <c r="J5" s="11"/>
      <c r="K5" s="11"/>
      <c r="L5" s="12"/>
    </row>
    <row r="6" spans="2:18" x14ac:dyDescent="0.25">
      <c r="B6" s="3" t="s">
        <v>3</v>
      </c>
      <c r="C6" s="87">
        <f>BDI!E49</f>
        <v>0.24660000000000001</v>
      </c>
      <c r="D6" s="11"/>
      <c r="E6" s="11"/>
      <c r="F6" s="11"/>
      <c r="G6" s="11"/>
      <c r="H6" s="11"/>
      <c r="I6" s="11"/>
      <c r="J6" s="11"/>
      <c r="K6" s="11"/>
      <c r="L6" s="12"/>
    </row>
    <row r="7" spans="2:18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1"/>
      <c r="L7" s="12"/>
    </row>
    <row r="8" spans="2:18" ht="30" x14ac:dyDescent="0.25">
      <c r="B8" s="88" t="s">
        <v>5</v>
      </c>
      <c r="C8" s="87" t="s">
        <v>29</v>
      </c>
      <c r="D8" s="11"/>
      <c r="E8" s="11"/>
      <c r="F8" s="11"/>
      <c r="G8" s="11"/>
      <c r="H8" s="11"/>
      <c r="I8" s="11"/>
      <c r="J8" s="11"/>
      <c r="K8" s="11"/>
      <c r="L8" s="12"/>
    </row>
    <row r="9" spans="2:18" x14ac:dyDescent="0.25">
      <c r="B9" s="3" t="s">
        <v>6</v>
      </c>
      <c r="C9" s="98" t="s">
        <v>346</v>
      </c>
      <c r="D9" s="11"/>
      <c r="E9" s="11"/>
      <c r="F9" s="11"/>
      <c r="G9" s="11"/>
      <c r="H9" s="11"/>
      <c r="I9" s="11"/>
      <c r="J9" s="11"/>
      <c r="K9" s="11"/>
      <c r="L9" s="12"/>
    </row>
    <row r="10" spans="2:18" ht="15.75" thickBot="1" x14ac:dyDescent="0.3">
      <c r="B10" s="126"/>
      <c r="C10" s="127"/>
      <c r="D10" s="127"/>
      <c r="E10" s="127"/>
      <c r="F10" s="127"/>
      <c r="G10" s="127"/>
      <c r="H10" s="127"/>
      <c r="I10" s="127"/>
      <c r="J10" s="127"/>
      <c r="K10" s="128" t="s">
        <v>7</v>
      </c>
      <c r="L10" s="129">
        <v>46112</v>
      </c>
    </row>
    <row r="11" spans="2:18" ht="21" thickBot="1" x14ac:dyDescent="0.35">
      <c r="B11" s="356" t="s">
        <v>347</v>
      </c>
      <c r="C11" s="357"/>
      <c r="D11" s="357"/>
      <c r="E11" s="357"/>
      <c r="F11" s="357"/>
      <c r="G11" s="357"/>
      <c r="H11" s="357"/>
      <c r="I11" s="357"/>
      <c r="J11" s="357"/>
      <c r="K11" s="357"/>
      <c r="L11" s="358"/>
      <c r="O11"/>
      <c r="P11"/>
      <c r="Q11"/>
      <c r="R11"/>
    </row>
    <row r="12" spans="2:18" ht="30.75" thickBot="1" x14ac:dyDescent="0.3">
      <c r="B12" s="207" t="s">
        <v>9</v>
      </c>
      <c r="C12" s="208" t="s">
        <v>30</v>
      </c>
      <c r="D12" s="208" t="s">
        <v>31</v>
      </c>
      <c r="E12" s="208" t="s">
        <v>10</v>
      </c>
      <c r="F12" s="209" t="s">
        <v>32</v>
      </c>
      <c r="G12" s="208" t="s">
        <v>33</v>
      </c>
      <c r="H12" s="208" t="s">
        <v>34</v>
      </c>
      <c r="I12" s="208" t="s">
        <v>336</v>
      </c>
      <c r="J12" s="208" t="s">
        <v>35</v>
      </c>
      <c r="K12" s="208" t="s">
        <v>11</v>
      </c>
      <c r="L12" s="210" t="s">
        <v>12</v>
      </c>
      <c r="O12"/>
      <c r="P12"/>
      <c r="Q12"/>
      <c r="R12"/>
    </row>
    <row r="13" spans="2:18" x14ac:dyDescent="0.25">
      <c r="B13" s="211" t="s">
        <v>13</v>
      </c>
      <c r="C13" s="212" t="s">
        <v>36</v>
      </c>
      <c r="D13" s="212"/>
      <c r="E13" s="212" t="s">
        <v>800</v>
      </c>
      <c r="F13" s="213"/>
      <c r="G13" s="214">
        <v>1</v>
      </c>
      <c r="H13" s="214" t="s">
        <v>37</v>
      </c>
      <c r="I13" s="217" t="s">
        <v>37</v>
      </c>
      <c r="J13" s="215">
        <f>K14 + K15 + K16 + K17</f>
        <v>31180.92</v>
      </c>
      <c r="K13" s="215">
        <f t="shared" ref="K13:K76" si="0">TRUNC(G13 * J13,2)</f>
        <v>31180.92</v>
      </c>
      <c r="L13" s="216">
        <f>K13 / K430</f>
        <v>1.5599670825639001E-2</v>
      </c>
      <c r="N13" s="10"/>
      <c r="O13"/>
      <c r="P13"/>
      <c r="Q13"/>
      <c r="R13"/>
    </row>
    <row r="14" spans="2:18" ht="25.5" x14ac:dyDescent="0.25">
      <c r="B14" s="163" t="s">
        <v>38</v>
      </c>
      <c r="C14" s="154" t="s">
        <v>49</v>
      </c>
      <c r="D14" s="154" t="s">
        <v>45</v>
      </c>
      <c r="E14" s="154" t="s">
        <v>50</v>
      </c>
      <c r="F14" s="155" t="s">
        <v>51</v>
      </c>
      <c r="G14" s="156">
        <v>8</v>
      </c>
      <c r="H14" s="157">
        <v>453.83</v>
      </c>
      <c r="I14" s="205" t="s">
        <v>37</v>
      </c>
      <c r="J14" s="157">
        <f>TRUNC(TRUNC(H14 * C6, 2) + H14, 2)</f>
        <v>565.74</v>
      </c>
      <c r="K14" s="157">
        <f t="shared" si="0"/>
        <v>4525.92</v>
      </c>
      <c r="L14" s="164">
        <f>K14 / K430</f>
        <v>2.2642969541365704E-3</v>
      </c>
      <c r="N14" s="10"/>
      <c r="O14"/>
      <c r="P14"/>
      <c r="Q14"/>
      <c r="R14"/>
    </row>
    <row r="15" spans="2:18" ht="38.25" x14ac:dyDescent="0.25">
      <c r="B15" s="165" t="s">
        <v>43</v>
      </c>
      <c r="C15" s="158" t="s">
        <v>44</v>
      </c>
      <c r="D15" s="158" t="s">
        <v>45</v>
      </c>
      <c r="E15" s="158" t="s">
        <v>46</v>
      </c>
      <c r="F15" s="159" t="s">
        <v>47</v>
      </c>
      <c r="G15" s="160">
        <v>12</v>
      </c>
      <c r="H15" s="161">
        <v>662.1</v>
      </c>
      <c r="I15" s="206">
        <v>0.1527</v>
      </c>
      <c r="J15" s="161">
        <f>TRUNC(TRUNC(H15 * I15, 2) + H15, 2)</f>
        <v>763.2</v>
      </c>
      <c r="K15" s="161">
        <f t="shared" si="0"/>
        <v>9158.4</v>
      </c>
      <c r="L15" s="166">
        <f>K15 / K430</f>
        <v>4.5819053860351854E-3</v>
      </c>
      <c r="N15" s="10"/>
      <c r="O15"/>
      <c r="P15"/>
      <c r="Q15"/>
      <c r="R15"/>
    </row>
    <row r="16" spans="2:18" ht="25.5" x14ac:dyDescent="0.25">
      <c r="B16" s="163" t="s">
        <v>48</v>
      </c>
      <c r="C16" s="154" t="s">
        <v>39</v>
      </c>
      <c r="D16" s="154" t="s">
        <v>40</v>
      </c>
      <c r="E16" s="154" t="s">
        <v>41</v>
      </c>
      <c r="F16" s="155" t="s">
        <v>42</v>
      </c>
      <c r="G16" s="156">
        <v>6</v>
      </c>
      <c r="H16" s="157">
        <v>1940.56</v>
      </c>
      <c r="I16" s="205" t="s">
        <v>37</v>
      </c>
      <c r="J16" s="157">
        <f>TRUNC(TRUNC(H16 * C6, 2) + H16, 2)</f>
        <v>2419.1</v>
      </c>
      <c r="K16" s="157">
        <f t="shared" si="0"/>
        <v>14514.6</v>
      </c>
      <c r="L16" s="164">
        <f>K16 / K430</f>
        <v>7.2615876044010205E-3</v>
      </c>
      <c r="N16" s="10"/>
      <c r="O16"/>
      <c r="P16"/>
      <c r="Q16"/>
      <c r="R16"/>
    </row>
    <row r="17" spans="2:18" x14ac:dyDescent="0.25">
      <c r="B17" s="165" t="s">
        <v>52</v>
      </c>
      <c r="C17" s="158" t="s">
        <v>801</v>
      </c>
      <c r="D17" s="158" t="s">
        <v>45</v>
      </c>
      <c r="E17" s="158" t="s">
        <v>802</v>
      </c>
      <c r="F17" s="159" t="s">
        <v>106</v>
      </c>
      <c r="G17" s="160">
        <v>60</v>
      </c>
      <c r="H17" s="161">
        <v>43.12</v>
      </c>
      <c r="I17" s="206">
        <v>0.1527</v>
      </c>
      <c r="J17" s="161">
        <f>TRUNC(TRUNC(H17 * I17, 2) + H17, 2)</f>
        <v>49.7</v>
      </c>
      <c r="K17" s="161">
        <f t="shared" si="0"/>
        <v>2982</v>
      </c>
      <c r="L17" s="166">
        <f>K17 / K430</f>
        <v>1.4918808810662257E-3</v>
      </c>
      <c r="N17" s="10"/>
      <c r="O17"/>
      <c r="P17"/>
      <c r="Q17"/>
      <c r="R17"/>
    </row>
    <row r="18" spans="2:18" x14ac:dyDescent="0.25">
      <c r="B18" s="167" t="s">
        <v>14</v>
      </c>
      <c r="C18" s="151" t="s">
        <v>36</v>
      </c>
      <c r="D18" s="151"/>
      <c r="E18" s="151" t="s">
        <v>803</v>
      </c>
      <c r="F18" s="152"/>
      <c r="G18" s="153">
        <v>1</v>
      </c>
      <c r="H18" s="153" t="s">
        <v>37</v>
      </c>
      <c r="I18" s="204" t="s">
        <v>37</v>
      </c>
      <c r="J18" s="162">
        <f>K19 + K20 + K21 + K22</f>
        <v>93625.200000000012</v>
      </c>
      <c r="K18" s="162">
        <f t="shared" si="0"/>
        <v>93625.2</v>
      </c>
      <c r="L18" s="168">
        <f>K18 / K430</f>
        <v>4.6840256829645072E-2</v>
      </c>
      <c r="N18" s="10"/>
      <c r="O18"/>
      <c r="P18"/>
      <c r="Q18"/>
      <c r="R18"/>
    </row>
    <row r="19" spans="2:18" x14ac:dyDescent="0.25">
      <c r="B19" s="163" t="s">
        <v>53</v>
      </c>
      <c r="C19" s="154" t="s">
        <v>804</v>
      </c>
      <c r="D19" s="154" t="s">
        <v>45</v>
      </c>
      <c r="E19" s="154" t="s">
        <v>805</v>
      </c>
      <c r="F19" s="155" t="s">
        <v>54</v>
      </c>
      <c r="G19" s="156">
        <v>120</v>
      </c>
      <c r="H19" s="157">
        <v>121</v>
      </c>
      <c r="I19" s="205" t="s">
        <v>37</v>
      </c>
      <c r="J19" s="157">
        <f>TRUNC(TRUNC(H19 * C6, 2) + H19, 2)</f>
        <v>150.83000000000001</v>
      </c>
      <c r="K19" s="157">
        <f t="shared" si="0"/>
        <v>18099.599999999999</v>
      </c>
      <c r="L19" s="164">
        <f>K19 / K430</f>
        <v>9.0551466113166536E-3</v>
      </c>
      <c r="N19" s="10"/>
      <c r="O19"/>
      <c r="P19"/>
      <c r="Q19"/>
      <c r="R19"/>
    </row>
    <row r="20" spans="2:18" x14ac:dyDescent="0.25">
      <c r="B20" s="163" t="s">
        <v>55</v>
      </c>
      <c r="C20" s="154" t="s">
        <v>806</v>
      </c>
      <c r="D20" s="154" t="s">
        <v>45</v>
      </c>
      <c r="E20" s="154" t="s">
        <v>807</v>
      </c>
      <c r="F20" s="155" t="s">
        <v>54</v>
      </c>
      <c r="G20" s="156">
        <v>120</v>
      </c>
      <c r="H20" s="157">
        <v>118.49</v>
      </c>
      <c r="I20" s="205" t="s">
        <v>37</v>
      </c>
      <c r="J20" s="157">
        <f>TRUNC(TRUNC(H20 * C6, 2) + H20, 2)</f>
        <v>147.69999999999999</v>
      </c>
      <c r="K20" s="157">
        <f t="shared" si="0"/>
        <v>17724</v>
      </c>
      <c r="L20" s="164">
        <f>K20 / K430</f>
        <v>8.8672356592950329E-3</v>
      </c>
      <c r="N20" s="10"/>
      <c r="O20"/>
      <c r="P20"/>
      <c r="Q20"/>
      <c r="R20"/>
    </row>
    <row r="21" spans="2:18" x14ac:dyDescent="0.25">
      <c r="B21" s="163" t="s">
        <v>56</v>
      </c>
      <c r="C21" s="154" t="s">
        <v>808</v>
      </c>
      <c r="D21" s="154" t="s">
        <v>45</v>
      </c>
      <c r="E21" s="154" t="s">
        <v>809</v>
      </c>
      <c r="F21" s="155" t="s">
        <v>54</v>
      </c>
      <c r="G21" s="156">
        <v>720</v>
      </c>
      <c r="H21" s="157">
        <v>38.630000000000003</v>
      </c>
      <c r="I21" s="205" t="s">
        <v>37</v>
      </c>
      <c r="J21" s="157">
        <f>TRUNC(TRUNC(H21 * C6, 2) + H21, 2)</f>
        <v>48.15</v>
      </c>
      <c r="K21" s="157">
        <f t="shared" si="0"/>
        <v>34668</v>
      </c>
      <c r="L21" s="164">
        <f>K21 / K430</f>
        <v>1.7344240907043566E-2</v>
      </c>
      <c r="N21" s="10"/>
      <c r="O21"/>
      <c r="P21"/>
      <c r="Q21"/>
      <c r="R21"/>
    </row>
    <row r="22" spans="2:18" x14ac:dyDescent="0.25">
      <c r="B22" s="163" t="s">
        <v>810</v>
      </c>
      <c r="C22" s="154" t="s">
        <v>57</v>
      </c>
      <c r="D22" s="154" t="s">
        <v>45</v>
      </c>
      <c r="E22" s="154" t="s">
        <v>58</v>
      </c>
      <c r="F22" s="155" t="s">
        <v>54</v>
      </c>
      <c r="G22" s="156">
        <v>720</v>
      </c>
      <c r="H22" s="157">
        <v>25.78</v>
      </c>
      <c r="I22" s="205" t="s">
        <v>37</v>
      </c>
      <c r="J22" s="157">
        <f>TRUNC(TRUNC(H22 * C6, 2) + H22, 2)</f>
        <v>32.130000000000003</v>
      </c>
      <c r="K22" s="157">
        <f t="shared" si="0"/>
        <v>23133.599999999999</v>
      </c>
      <c r="L22" s="164">
        <f>K22 / K430</f>
        <v>1.157363365198982E-2</v>
      </c>
      <c r="N22" s="10"/>
      <c r="O22"/>
      <c r="P22"/>
      <c r="Q22"/>
      <c r="R22"/>
    </row>
    <row r="23" spans="2:18" x14ac:dyDescent="0.25">
      <c r="B23" s="167" t="s">
        <v>15</v>
      </c>
      <c r="C23" s="151" t="s">
        <v>36</v>
      </c>
      <c r="D23" s="151"/>
      <c r="E23" s="151" t="s">
        <v>811</v>
      </c>
      <c r="F23" s="152"/>
      <c r="G23" s="153">
        <v>1</v>
      </c>
      <c r="H23" s="153" t="s">
        <v>37</v>
      </c>
      <c r="I23" s="204" t="s">
        <v>37</v>
      </c>
      <c r="J23" s="162">
        <f>K24 + K29 + K45 + K49 + K55 + K59 + K63</f>
        <v>31522.639999999996</v>
      </c>
      <c r="K23" s="162">
        <f t="shared" si="0"/>
        <v>31522.639999999999</v>
      </c>
      <c r="L23" s="168">
        <f>K23 / K430</f>
        <v>1.577063176952832E-2</v>
      </c>
      <c r="N23" s="10"/>
      <c r="O23"/>
      <c r="P23"/>
      <c r="Q23"/>
      <c r="R23"/>
    </row>
    <row r="24" spans="2:18" x14ac:dyDescent="0.25">
      <c r="B24" s="167" t="s">
        <v>60</v>
      </c>
      <c r="C24" s="151" t="s">
        <v>36</v>
      </c>
      <c r="D24" s="151"/>
      <c r="E24" s="151" t="s">
        <v>812</v>
      </c>
      <c r="F24" s="152"/>
      <c r="G24" s="153">
        <v>1</v>
      </c>
      <c r="H24" s="153" t="s">
        <v>37</v>
      </c>
      <c r="I24" s="204" t="s">
        <v>37</v>
      </c>
      <c r="J24" s="162">
        <f>K25 + K26 + K27 + K28</f>
        <v>16999.78</v>
      </c>
      <c r="K24" s="162">
        <f t="shared" si="0"/>
        <v>16999.78</v>
      </c>
      <c r="L24" s="168">
        <f>K24 / K430</f>
        <v>8.5049117251281021E-3</v>
      </c>
      <c r="N24" s="10"/>
      <c r="O24"/>
      <c r="P24"/>
      <c r="Q24"/>
      <c r="R24"/>
    </row>
    <row r="25" spans="2:18" ht="25.5" x14ac:dyDescent="0.25">
      <c r="B25" s="163" t="s">
        <v>61</v>
      </c>
      <c r="C25" s="154" t="s">
        <v>813</v>
      </c>
      <c r="D25" s="154" t="s">
        <v>45</v>
      </c>
      <c r="E25" s="154" t="s">
        <v>814</v>
      </c>
      <c r="F25" s="155" t="s">
        <v>67</v>
      </c>
      <c r="G25" s="156">
        <v>94.216399999999993</v>
      </c>
      <c r="H25" s="157">
        <v>104.5</v>
      </c>
      <c r="I25" s="205" t="s">
        <v>37</v>
      </c>
      <c r="J25" s="157">
        <f>TRUNC(TRUNC(H25 * C6, 2) + H25, 2)</f>
        <v>130.26</v>
      </c>
      <c r="K25" s="157">
        <f t="shared" si="0"/>
        <v>12272.62</v>
      </c>
      <c r="L25" s="164">
        <f>K25 / K430</f>
        <v>6.1399353248125371E-3</v>
      </c>
      <c r="N25" s="10"/>
      <c r="O25"/>
      <c r="P25"/>
      <c r="Q25"/>
      <c r="R25"/>
    </row>
    <row r="26" spans="2:18" ht="25.5" x14ac:dyDescent="0.25">
      <c r="B26" s="163" t="s">
        <v>63</v>
      </c>
      <c r="C26" s="154" t="s">
        <v>815</v>
      </c>
      <c r="D26" s="154" t="s">
        <v>45</v>
      </c>
      <c r="E26" s="154" t="s">
        <v>816</v>
      </c>
      <c r="F26" s="155" t="s">
        <v>67</v>
      </c>
      <c r="G26" s="156">
        <v>10.6434</v>
      </c>
      <c r="H26" s="157">
        <v>181.07</v>
      </c>
      <c r="I26" s="205" t="s">
        <v>37</v>
      </c>
      <c r="J26" s="157">
        <f>TRUNC(TRUNC(H26 * C6, 2) + H26, 2)</f>
        <v>225.72</v>
      </c>
      <c r="K26" s="157">
        <f t="shared" si="0"/>
        <v>2402.42</v>
      </c>
      <c r="L26" s="164">
        <f>K26 / K430</f>
        <v>1.2019196734712014E-3</v>
      </c>
      <c r="N26" s="10"/>
      <c r="O26"/>
      <c r="P26"/>
      <c r="Q26"/>
      <c r="R26"/>
    </row>
    <row r="27" spans="2:18" ht="38.25" x14ac:dyDescent="0.25">
      <c r="B27" s="163" t="s">
        <v>64</v>
      </c>
      <c r="C27" s="154" t="s">
        <v>817</v>
      </c>
      <c r="D27" s="154" t="s">
        <v>45</v>
      </c>
      <c r="E27" s="154" t="s">
        <v>818</v>
      </c>
      <c r="F27" s="155" t="s">
        <v>67</v>
      </c>
      <c r="G27" s="156">
        <v>136.31773999999999</v>
      </c>
      <c r="H27" s="157">
        <v>8.6199999999999992</v>
      </c>
      <c r="I27" s="205" t="s">
        <v>37</v>
      </c>
      <c r="J27" s="157">
        <f>TRUNC(TRUNC(H27 * C6, 2) + H27, 2)</f>
        <v>10.74</v>
      </c>
      <c r="K27" s="157">
        <f t="shared" si="0"/>
        <v>1464.05</v>
      </c>
      <c r="L27" s="164">
        <f>K27 / K430</f>
        <v>7.3245747951878194E-4</v>
      </c>
      <c r="N27" s="10"/>
      <c r="O27"/>
      <c r="P27"/>
      <c r="Q27"/>
      <c r="R27"/>
    </row>
    <row r="28" spans="2:18" ht="25.5" x14ac:dyDescent="0.25">
      <c r="B28" s="163" t="s">
        <v>68</v>
      </c>
      <c r="C28" s="154" t="s">
        <v>819</v>
      </c>
      <c r="D28" s="154" t="s">
        <v>45</v>
      </c>
      <c r="E28" s="154" t="s">
        <v>820</v>
      </c>
      <c r="F28" s="155" t="s">
        <v>821</v>
      </c>
      <c r="G28" s="156">
        <v>382.52967200000001</v>
      </c>
      <c r="H28" s="157">
        <v>1.81</v>
      </c>
      <c r="I28" s="205" t="s">
        <v>37</v>
      </c>
      <c r="J28" s="157">
        <f>TRUNC(TRUNC(H28 * C6, 2) + H28, 2)</f>
        <v>2.25</v>
      </c>
      <c r="K28" s="157">
        <f t="shared" si="0"/>
        <v>860.69</v>
      </c>
      <c r="L28" s="164">
        <f>K28 / K430</f>
        <v>4.305992473255835E-4</v>
      </c>
      <c r="N28" s="10"/>
      <c r="O28"/>
      <c r="P28"/>
      <c r="Q28"/>
      <c r="R28"/>
    </row>
    <row r="29" spans="2:18" x14ac:dyDescent="0.25">
      <c r="B29" s="167" t="s">
        <v>822</v>
      </c>
      <c r="C29" s="151" t="s">
        <v>36</v>
      </c>
      <c r="D29" s="151"/>
      <c r="E29" s="151" t="s">
        <v>823</v>
      </c>
      <c r="F29" s="152"/>
      <c r="G29" s="153">
        <v>1</v>
      </c>
      <c r="H29" s="153" t="s">
        <v>37</v>
      </c>
      <c r="I29" s="204" t="s">
        <v>37</v>
      </c>
      <c r="J29" s="162">
        <f>K30 + K38</f>
        <v>1162.76</v>
      </c>
      <c r="K29" s="162">
        <f t="shared" si="0"/>
        <v>1162.76</v>
      </c>
      <c r="L29" s="168">
        <f>K29 / K430</f>
        <v>5.8172347862795598E-4</v>
      </c>
      <c r="N29" s="10"/>
      <c r="O29"/>
      <c r="P29"/>
      <c r="Q29"/>
      <c r="R29"/>
    </row>
    <row r="30" spans="2:18" x14ac:dyDescent="0.25">
      <c r="B30" s="167" t="s">
        <v>824</v>
      </c>
      <c r="C30" s="151" t="s">
        <v>36</v>
      </c>
      <c r="D30" s="151"/>
      <c r="E30" s="151" t="s">
        <v>825</v>
      </c>
      <c r="F30" s="152"/>
      <c r="G30" s="153">
        <v>1</v>
      </c>
      <c r="H30" s="153" t="s">
        <v>37</v>
      </c>
      <c r="I30" s="204" t="s">
        <v>37</v>
      </c>
      <c r="J30" s="162">
        <f>K31 + K32 + K33 + K34 + K35 + K36 + K37</f>
        <v>1045.06</v>
      </c>
      <c r="K30" s="162">
        <f t="shared" si="0"/>
        <v>1045.06</v>
      </c>
      <c r="L30" s="168">
        <f>K30 / K430</f>
        <v>5.228387101163883E-4</v>
      </c>
      <c r="N30" s="10"/>
      <c r="O30"/>
      <c r="P30"/>
      <c r="Q30"/>
      <c r="R30"/>
    </row>
    <row r="31" spans="2:18" ht="25.5" x14ac:dyDescent="0.25">
      <c r="B31" s="163" t="s">
        <v>826</v>
      </c>
      <c r="C31" s="154" t="s">
        <v>827</v>
      </c>
      <c r="D31" s="154" t="s">
        <v>45</v>
      </c>
      <c r="E31" s="154" t="s">
        <v>828</v>
      </c>
      <c r="F31" s="155" t="s">
        <v>106</v>
      </c>
      <c r="G31" s="156">
        <v>8</v>
      </c>
      <c r="H31" s="157">
        <v>11.75</v>
      </c>
      <c r="I31" s="205" t="s">
        <v>37</v>
      </c>
      <c r="J31" s="157">
        <f>TRUNC(TRUNC(H31 * C6, 2) + H31, 2)</f>
        <v>14.64</v>
      </c>
      <c r="K31" s="157">
        <f t="shared" si="0"/>
        <v>117.12</v>
      </c>
      <c r="L31" s="164">
        <f>K31 / K430</f>
        <v>5.8594597179904887E-5</v>
      </c>
      <c r="N31" s="10"/>
      <c r="O31"/>
      <c r="P31"/>
      <c r="Q31"/>
      <c r="R31"/>
    </row>
    <row r="32" spans="2:18" ht="25.5" x14ac:dyDescent="0.25">
      <c r="B32" s="163" t="s">
        <v>829</v>
      </c>
      <c r="C32" s="154" t="s">
        <v>830</v>
      </c>
      <c r="D32" s="154" t="s">
        <v>45</v>
      </c>
      <c r="E32" s="154" t="s">
        <v>831</v>
      </c>
      <c r="F32" s="155" t="s">
        <v>106</v>
      </c>
      <c r="G32" s="156">
        <v>8</v>
      </c>
      <c r="H32" s="157">
        <v>1.46</v>
      </c>
      <c r="I32" s="205" t="s">
        <v>37</v>
      </c>
      <c r="J32" s="157">
        <f>TRUNC(TRUNC(H32 * C6, 2) + H32, 2)</f>
        <v>1.82</v>
      </c>
      <c r="K32" s="157">
        <f t="shared" si="0"/>
        <v>14.56</v>
      </c>
      <c r="L32" s="164">
        <f>K32 / K430</f>
        <v>7.2843010155346242E-6</v>
      </c>
      <c r="N32" s="10"/>
      <c r="O32"/>
      <c r="P32"/>
      <c r="Q32"/>
      <c r="R32"/>
    </row>
    <row r="33" spans="2:18" ht="25.5" x14ac:dyDescent="0.25">
      <c r="B33" s="163" t="s">
        <v>832</v>
      </c>
      <c r="C33" s="154" t="s">
        <v>833</v>
      </c>
      <c r="D33" s="154" t="s">
        <v>45</v>
      </c>
      <c r="E33" s="154" t="s">
        <v>834</v>
      </c>
      <c r="F33" s="155" t="s">
        <v>51</v>
      </c>
      <c r="G33" s="156">
        <v>6.72</v>
      </c>
      <c r="H33" s="157">
        <v>8.89</v>
      </c>
      <c r="I33" s="205" t="s">
        <v>37</v>
      </c>
      <c r="J33" s="157">
        <f>TRUNC(TRUNC(H33 * C6, 2) + H33, 2)</f>
        <v>11.08</v>
      </c>
      <c r="K33" s="157">
        <f t="shared" si="0"/>
        <v>74.45</v>
      </c>
      <c r="L33" s="164">
        <f>K33 / K430</f>
        <v>3.7246992486713787E-5</v>
      </c>
      <c r="N33" s="10"/>
      <c r="O33"/>
      <c r="P33"/>
      <c r="Q33"/>
      <c r="R33"/>
    </row>
    <row r="34" spans="2:18" ht="25.5" x14ac:dyDescent="0.25">
      <c r="B34" s="163" t="s">
        <v>835</v>
      </c>
      <c r="C34" s="154" t="s">
        <v>836</v>
      </c>
      <c r="D34" s="154" t="s">
        <v>45</v>
      </c>
      <c r="E34" s="154" t="s">
        <v>837</v>
      </c>
      <c r="F34" s="155" t="s">
        <v>51</v>
      </c>
      <c r="G34" s="156">
        <v>72.8626</v>
      </c>
      <c r="H34" s="157">
        <v>6.61</v>
      </c>
      <c r="I34" s="205" t="s">
        <v>37</v>
      </c>
      <c r="J34" s="157">
        <f>TRUNC(TRUNC(H34 * C6, 2) + H34, 2)</f>
        <v>8.24</v>
      </c>
      <c r="K34" s="157">
        <f t="shared" si="0"/>
        <v>600.38</v>
      </c>
      <c r="L34" s="164">
        <f>K34 / K430</f>
        <v>3.0036735190293112E-4</v>
      </c>
      <c r="N34" s="10"/>
      <c r="O34"/>
      <c r="P34"/>
      <c r="Q34"/>
      <c r="R34"/>
    </row>
    <row r="35" spans="2:18" ht="25.5" x14ac:dyDescent="0.25">
      <c r="B35" s="163" t="s">
        <v>838</v>
      </c>
      <c r="C35" s="154" t="s">
        <v>839</v>
      </c>
      <c r="D35" s="154" t="s">
        <v>45</v>
      </c>
      <c r="E35" s="154" t="s">
        <v>840</v>
      </c>
      <c r="F35" s="155" t="s">
        <v>67</v>
      </c>
      <c r="G35" s="156">
        <v>2.2656000000000001</v>
      </c>
      <c r="H35" s="157">
        <v>53.03</v>
      </c>
      <c r="I35" s="205" t="s">
        <v>37</v>
      </c>
      <c r="J35" s="157">
        <f>TRUNC(TRUNC(H35 * C6, 2) + H35, 2)</f>
        <v>66.099999999999994</v>
      </c>
      <c r="K35" s="157">
        <f t="shared" si="0"/>
        <v>149.75</v>
      </c>
      <c r="L35" s="164">
        <f>K35 / K430</f>
        <v>7.4919236062933367E-5</v>
      </c>
      <c r="N35" s="10"/>
      <c r="O35"/>
      <c r="P35"/>
      <c r="Q35"/>
      <c r="R35"/>
    </row>
    <row r="36" spans="2:18" ht="38.25" x14ac:dyDescent="0.25">
      <c r="B36" s="163" t="s">
        <v>841</v>
      </c>
      <c r="C36" s="154" t="s">
        <v>817</v>
      </c>
      <c r="D36" s="154" t="s">
        <v>45</v>
      </c>
      <c r="E36" s="154" t="s">
        <v>818</v>
      </c>
      <c r="F36" s="155" t="s">
        <v>67</v>
      </c>
      <c r="G36" s="156">
        <v>5.2115337999999998</v>
      </c>
      <c r="H36" s="157">
        <v>8.6199999999999992</v>
      </c>
      <c r="I36" s="205" t="s">
        <v>37</v>
      </c>
      <c r="J36" s="157">
        <f>TRUNC(TRUNC(H36 * C6, 2) + H36, 2)</f>
        <v>10.74</v>
      </c>
      <c r="K36" s="157">
        <f t="shared" si="0"/>
        <v>55.97</v>
      </c>
      <c r="L36" s="164">
        <f>K36 / K430</f>
        <v>2.8001533505458302E-5</v>
      </c>
      <c r="N36" s="10"/>
      <c r="O36"/>
      <c r="P36"/>
      <c r="Q36"/>
      <c r="R36"/>
    </row>
    <row r="37" spans="2:18" ht="25.5" x14ac:dyDescent="0.25">
      <c r="B37" s="163" t="s">
        <v>842</v>
      </c>
      <c r="C37" s="154" t="s">
        <v>819</v>
      </c>
      <c r="D37" s="154" t="s">
        <v>45</v>
      </c>
      <c r="E37" s="154" t="s">
        <v>820</v>
      </c>
      <c r="F37" s="155" t="s">
        <v>821</v>
      </c>
      <c r="G37" s="156">
        <v>14.592294600000001</v>
      </c>
      <c r="H37" s="157">
        <v>1.81</v>
      </c>
      <c r="I37" s="205" t="s">
        <v>37</v>
      </c>
      <c r="J37" s="157">
        <f>TRUNC(TRUNC(H37 * C6, 2) + H37, 2)</f>
        <v>2.25</v>
      </c>
      <c r="K37" s="157">
        <f t="shared" si="0"/>
        <v>32.83</v>
      </c>
      <c r="L37" s="164">
        <f>K37 / K430</f>
        <v>1.6424697962912205E-5</v>
      </c>
      <c r="N37" s="10"/>
      <c r="O37"/>
      <c r="P37"/>
      <c r="Q37"/>
      <c r="R37"/>
    </row>
    <row r="38" spans="2:18" x14ac:dyDescent="0.25">
      <c r="B38" s="167" t="s">
        <v>843</v>
      </c>
      <c r="C38" s="151" t="s">
        <v>36</v>
      </c>
      <c r="D38" s="151"/>
      <c r="E38" s="151" t="s">
        <v>844</v>
      </c>
      <c r="F38" s="152"/>
      <c r="G38" s="153">
        <v>1</v>
      </c>
      <c r="H38" s="153" t="s">
        <v>37</v>
      </c>
      <c r="I38" s="204" t="s">
        <v>37</v>
      </c>
      <c r="J38" s="162">
        <f>K39 + K40 + K41 + K42 + K43 + K44</f>
        <v>117.69999999999999</v>
      </c>
      <c r="K38" s="162">
        <f t="shared" si="0"/>
        <v>117.7</v>
      </c>
      <c r="L38" s="168">
        <f>K38 / K430</f>
        <v>5.8884768511567664E-5</v>
      </c>
      <c r="N38" s="10"/>
      <c r="O38"/>
      <c r="P38"/>
      <c r="Q38"/>
      <c r="R38"/>
    </row>
    <row r="39" spans="2:18" ht="25.5" x14ac:dyDescent="0.25">
      <c r="B39" s="163" t="s">
        <v>845</v>
      </c>
      <c r="C39" s="154" t="s">
        <v>846</v>
      </c>
      <c r="D39" s="154" t="s">
        <v>45</v>
      </c>
      <c r="E39" s="154" t="s">
        <v>847</v>
      </c>
      <c r="F39" s="155" t="s">
        <v>51</v>
      </c>
      <c r="G39" s="156">
        <v>2.298</v>
      </c>
      <c r="H39" s="157">
        <v>2.73</v>
      </c>
      <c r="I39" s="205" t="s">
        <v>37</v>
      </c>
      <c r="J39" s="157">
        <f>TRUNC(TRUNC(H39 * C6, 2) + H39, 2)</f>
        <v>3.4</v>
      </c>
      <c r="K39" s="157">
        <f t="shared" si="0"/>
        <v>7.81</v>
      </c>
      <c r="L39" s="164">
        <f>K39 / K430</f>
        <v>3.907307069459163E-6</v>
      </c>
      <c r="N39" s="10"/>
      <c r="O39"/>
      <c r="P39"/>
      <c r="Q39"/>
      <c r="R39"/>
    </row>
    <row r="40" spans="2:18" ht="25.5" x14ac:dyDescent="0.25">
      <c r="B40" s="163" t="s">
        <v>848</v>
      </c>
      <c r="C40" s="154" t="s">
        <v>849</v>
      </c>
      <c r="D40" s="154" t="s">
        <v>45</v>
      </c>
      <c r="E40" s="154" t="s">
        <v>850</v>
      </c>
      <c r="F40" s="155" t="s">
        <v>51</v>
      </c>
      <c r="G40" s="156">
        <v>4.2385000000000002</v>
      </c>
      <c r="H40" s="157">
        <v>3.31</v>
      </c>
      <c r="I40" s="205" t="s">
        <v>37</v>
      </c>
      <c r="J40" s="157">
        <f>TRUNC(TRUNC(H40 * C6, 2) + H40, 2)</f>
        <v>4.12</v>
      </c>
      <c r="K40" s="157">
        <f t="shared" si="0"/>
        <v>17.46</v>
      </c>
      <c r="L40" s="164">
        <f>K40 / K430</f>
        <v>8.7351576738485262E-6</v>
      </c>
      <c r="N40" s="10"/>
      <c r="O40"/>
      <c r="P40"/>
      <c r="Q40"/>
      <c r="R40"/>
    </row>
    <row r="41" spans="2:18" ht="25.5" x14ac:dyDescent="0.25">
      <c r="B41" s="163" t="s">
        <v>851</v>
      </c>
      <c r="C41" s="154" t="s">
        <v>852</v>
      </c>
      <c r="D41" s="154" t="s">
        <v>45</v>
      </c>
      <c r="E41" s="154" t="s">
        <v>853</v>
      </c>
      <c r="F41" s="155" t="s">
        <v>51</v>
      </c>
      <c r="G41" s="156">
        <v>2.298</v>
      </c>
      <c r="H41" s="157">
        <v>7.14</v>
      </c>
      <c r="I41" s="205" t="s">
        <v>37</v>
      </c>
      <c r="J41" s="157">
        <f>TRUNC(TRUNC(H41 * C6, 2) + H41, 2)</f>
        <v>8.9</v>
      </c>
      <c r="K41" s="157">
        <f t="shared" si="0"/>
        <v>20.45</v>
      </c>
      <c r="L41" s="164">
        <f>K41 / K430</f>
        <v>1.0231040918110099E-5</v>
      </c>
      <c r="N41" s="10"/>
      <c r="O41"/>
      <c r="P41"/>
      <c r="Q41"/>
      <c r="R41"/>
    </row>
    <row r="42" spans="2:18" ht="25.5" x14ac:dyDescent="0.25">
      <c r="B42" s="163" t="s">
        <v>854</v>
      </c>
      <c r="C42" s="154" t="s">
        <v>855</v>
      </c>
      <c r="D42" s="154" t="s">
        <v>45</v>
      </c>
      <c r="E42" s="154" t="s">
        <v>856</v>
      </c>
      <c r="F42" s="155" t="s">
        <v>51</v>
      </c>
      <c r="G42" s="156">
        <v>3.29</v>
      </c>
      <c r="H42" s="157">
        <v>14.69</v>
      </c>
      <c r="I42" s="205" t="s">
        <v>37</v>
      </c>
      <c r="J42" s="157">
        <f>TRUNC(TRUNC(H42 * C6, 2) + H42, 2)</f>
        <v>18.309999999999999</v>
      </c>
      <c r="K42" s="157">
        <f t="shared" si="0"/>
        <v>60.23</v>
      </c>
      <c r="L42" s="164">
        <f>K42 / K430</f>
        <v>3.013279190698148E-5</v>
      </c>
      <c r="N42" s="10"/>
      <c r="O42"/>
      <c r="P42"/>
      <c r="Q42"/>
      <c r="R42"/>
    </row>
    <row r="43" spans="2:18" ht="38.25" x14ac:dyDescent="0.25">
      <c r="B43" s="163" t="s">
        <v>857</v>
      </c>
      <c r="C43" s="154" t="s">
        <v>817</v>
      </c>
      <c r="D43" s="154" t="s">
        <v>45</v>
      </c>
      <c r="E43" s="154" t="s">
        <v>818</v>
      </c>
      <c r="F43" s="155" t="s">
        <v>67</v>
      </c>
      <c r="G43" s="156">
        <v>0.69007249999999998</v>
      </c>
      <c r="H43" s="157">
        <v>8.6199999999999992</v>
      </c>
      <c r="I43" s="205" t="s">
        <v>37</v>
      </c>
      <c r="J43" s="157">
        <f>TRUNC(TRUNC(H43 * C6, 2) + H43, 2)</f>
        <v>10.74</v>
      </c>
      <c r="K43" s="157">
        <f t="shared" si="0"/>
        <v>7.41</v>
      </c>
      <c r="L43" s="164">
        <f>K43 / K430</f>
        <v>3.7071889096917283E-6</v>
      </c>
      <c r="N43" s="10"/>
      <c r="O43"/>
      <c r="P43"/>
      <c r="Q43"/>
      <c r="R43"/>
    </row>
    <row r="44" spans="2:18" ht="25.5" x14ac:dyDescent="0.25">
      <c r="B44" s="163" t="s">
        <v>858</v>
      </c>
      <c r="C44" s="154" t="s">
        <v>819</v>
      </c>
      <c r="D44" s="154" t="s">
        <v>45</v>
      </c>
      <c r="E44" s="154" t="s">
        <v>820</v>
      </c>
      <c r="F44" s="155" t="s">
        <v>821</v>
      </c>
      <c r="G44" s="156">
        <v>1.9322029999999999</v>
      </c>
      <c r="H44" s="157">
        <v>1.81</v>
      </c>
      <c r="I44" s="205" t="s">
        <v>37</v>
      </c>
      <c r="J44" s="157">
        <f>TRUNC(TRUNC(H44 * C6, 2) + H44, 2)</f>
        <v>2.25</v>
      </c>
      <c r="K44" s="157">
        <f t="shared" si="0"/>
        <v>4.34</v>
      </c>
      <c r="L44" s="164">
        <f>K44 / K430</f>
        <v>2.1712820334766667E-6</v>
      </c>
      <c r="N44" s="10"/>
      <c r="O44"/>
      <c r="P44"/>
      <c r="Q44"/>
      <c r="R44"/>
    </row>
    <row r="45" spans="2:18" x14ac:dyDescent="0.25">
      <c r="B45" s="167" t="s">
        <v>859</v>
      </c>
      <c r="C45" s="151" t="s">
        <v>36</v>
      </c>
      <c r="D45" s="151"/>
      <c r="E45" s="151" t="s">
        <v>860</v>
      </c>
      <c r="F45" s="152"/>
      <c r="G45" s="153">
        <v>1</v>
      </c>
      <c r="H45" s="153" t="s">
        <v>37</v>
      </c>
      <c r="I45" s="204" t="s">
        <v>37</v>
      </c>
      <c r="J45" s="162">
        <f>K46 + K47 + K48</f>
        <v>402.88</v>
      </c>
      <c r="K45" s="162">
        <f t="shared" si="0"/>
        <v>402.88</v>
      </c>
      <c r="L45" s="168">
        <f>K45 / K430</f>
        <v>2.0155901051776025E-4</v>
      </c>
      <c r="N45" s="10"/>
      <c r="O45"/>
      <c r="P45"/>
      <c r="Q45"/>
      <c r="R45"/>
    </row>
    <row r="46" spans="2:18" ht="25.5" x14ac:dyDescent="0.25">
      <c r="B46" s="163" t="s">
        <v>861</v>
      </c>
      <c r="C46" s="154" t="s">
        <v>862</v>
      </c>
      <c r="D46" s="154" t="s">
        <v>40</v>
      </c>
      <c r="E46" s="154" t="s">
        <v>863</v>
      </c>
      <c r="F46" s="155" t="s">
        <v>106</v>
      </c>
      <c r="G46" s="156">
        <v>4</v>
      </c>
      <c r="H46" s="157">
        <v>67.13</v>
      </c>
      <c r="I46" s="205" t="s">
        <v>37</v>
      </c>
      <c r="J46" s="157">
        <f>TRUNC(TRUNC(H46 * C6, 2) + H46, 2)</f>
        <v>83.68</v>
      </c>
      <c r="K46" s="157">
        <f t="shared" si="0"/>
        <v>334.72</v>
      </c>
      <c r="L46" s="164">
        <f>K46 / K430</f>
        <v>1.674588760933894E-4</v>
      </c>
      <c r="N46" s="10"/>
      <c r="O46"/>
      <c r="P46"/>
      <c r="Q46"/>
      <c r="R46"/>
    </row>
    <row r="47" spans="2:18" ht="38.25" x14ac:dyDescent="0.25">
      <c r="B47" s="163" t="s">
        <v>864</v>
      </c>
      <c r="C47" s="154" t="s">
        <v>817</v>
      </c>
      <c r="D47" s="154" t="s">
        <v>45</v>
      </c>
      <c r="E47" s="154" t="s">
        <v>818</v>
      </c>
      <c r="F47" s="155" t="s">
        <v>67</v>
      </c>
      <c r="G47" s="156">
        <v>4</v>
      </c>
      <c r="H47" s="157">
        <v>8.6199999999999992</v>
      </c>
      <c r="I47" s="205" t="s">
        <v>37</v>
      </c>
      <c r="J47" s="157">
        <f>TRUNC(TRUNC(H47 * C6, 2) + H47, 2)</f>
        <v>10.74</v>
      </c>
      <c r="K47" s="157">
        <f t="shared" si="0"/>
        <v>42.96</v>
      </c>
      <c r="L47" s="164">
        <f>K47 / K430</f>
        <v>2.1492690359022488E-5</v>
      </c>
      <c r="N47" s="10"/>
      <c r="O47"/>
      <c r="P47"/>
      <c r="Q47"/>
      <c r="R47"/>
    </row>
    <row r="48" spans="2:18" ht="25.5" x14ac:dyDescent="0.25">
      <c r="B48" s="163" t="s">
        <v>865</v>
      </c>
      <c r="C48" s="154" t="s">
        <v>819</v>
      </c>
      <c r="D48" s="154" t="s">
        <v>45</v>
      </c>
      <c r="E48" s="154" t="s">
        <v>820</v>
      </c>
      <c r="F48" s="155" t="s">
        <v>821</v>
      </c>
      <c r="G48" s="156">
        <v>11.2</v>
      </c>
      <c r="H48" s="157">
        <v>1.81</v>
      </c>
      <c r="I48" s="205" t="s">
        <v>37</v>
      </c>
      <c r="J48" s="157">
        <f>TRUNC(TRUNC(H48 * C6, 2) + H48, 2)</f>
        <v>2.25</v>
      </c>
      <c r="K48" s="157">
        <f t="shared" si="0"/>
        <v>25.2</v>
      </c>
      <c r="L48" s="164">
        <f>K48 / K430</f>
        <v>1.2607444065348386E-5</v>
      </c>
      <c r="N48" s="10"/>
      <c r="O48"/>
      <c r="P48"/>
      <c r="Q48"/>
      <c r="R48"/>
    </row>
    <row r="49" spans="2:18" x14ac:dyDescent="0.25">
      <c r="B49" s="167" t="s">
        <v>866</v>
      </c>
      <c r="C49" s="151" t="s">
        <v>36</v>
      </c>
      <c r="D49" s="151"/>
      <c r="E49" s="151" t="s">
        <v>867</v>
      </c>
      <c r="F49" s="152"/>
      <c r="G49" s="153">
        <v>1</v>
      </c>
      <c r="H49" s="153" t="s">
        <v>37</v>
      </c>
      <c r="I49" s="204" t="s">
        <v>37</v>
      </c>
      <c r="J49" s="162">
        <f>K50 + K51 + K52 + K53 + K54</f>
        <v>8695.82</v>
      </c>
      <c r="K49" s="162">
        <f t="shared" si="0"/>
        <v>8695.82</v>
      </c>
      <c r="L49" s="168">
        <f>K49 / K430</f>
        <v>4.350478740172135E-3</v>
      </c>
      <c r="N49" s="10"/>
      <c r="O49"/>
      <c r="P49"/>
      <c r="Q49"/>
      <c r="R49"/>
    </row>
    <row r="50" spans="2:18" ht="25.5" x14ac:dyDescent="0.25">
      <c r="B50" s="163" t="s">
        <v>868</v>
      </c>
      <c r="C50" s="154" t="s">
        <v>869</v>
      </c>
      <c r="D50" s="154" t="s">
        <v>45</v>
      </c>
      <c r="E50" s="154" t="s">
        <v>870</v>
      </c>
      <c r="F50" s="155" t="s">
        <v>106</v>
      </c>
      <c r="G50" s="156">
        <v>2</v>
      </c>
      <c r="H50" s="157">
        <v>71.12</v>
      </c>
      <c r="I50" s="205" t="s">
        <v>37</v>
      </c>
      <c r="J50" s="157">
        <f>TRUNC(TRUNC(H50 * C6, 2) + H50, 2)</f>
        <v>88.65</v>
      </c>
      <c r="K50" s="157">
        <f t="shared" si="0"/>
        <v>177.3</v>
      </c>
      <c r="L50" s="164">
        <f>K50 / K430</f>
        <v>8.8702374316915441E-5</v>
      </c>
      <c r="N50" s="10"/>
      <c r="O50"/>
      <c r="P50"/>
      <c r="Q50"/>
      <c r="R50"/>
    </row>
    <row r="51" spans="2:18" ht="25.5" x14ac:dyDescent="0.25">
      <c r="B51" s="163" t="s">
        <v>871</v>
      </c>
      <c r="C51" s="154" t="s">
        <v>872</v>
      </c>
      <c r="D51" s="154" t="s">
        <v>45</v>
      </c>
      <c r="E51" s="154" t="s">
        <v>873</v>
      </c>
      <c r="F51" s="155" t="s">
        <v>106</v>
      </c>
      <c r="G51" s="156">
        <v>2</v>
      </c>
      <c r="H51" s="157">
        <v>127.44</v>
      </c>
      <c r="I51" s="205" t="s">
        <v>37</v>
      </c>
      <c r="J51" s="157">
        <f>TRUNC(TRUNC(H51 * C6, 2) + H51, 2)</f>
        <v>158.86000000000001</v>
      </c>
      <c r="K51" s="157">
        <f t="shared" si="0"/>
        <v>317.72000000000003</v>
      </c>
      <c r="L51" s="164">
        <f>K51 / K430</f>
        <v>1.5895385430327342E-4</v>
      </c>
      <c r="N51" s="10"/>
      <c r="O51"/>
      <c r="P51"/>
      <c r="Q51"/>
      <c r="R51"/>
    </row>
    <row r="52" spans="2:18" x14ac:dyDescent="0.25">
      <c r="B52" s="163" t="s">
        <v>874</v>
      </c>
      <c r="C52" s="154" t="s">
        <v>65</v>
      </c>
      <c r="D52" s="154" t="s">
        <v>45</v>
      </c>
      <c r="E52" s="154" t="s">
        <v>66</v>
      </c>
      <c r="F52" s="155" t="s">
        <v>67</v>
      </c>
      <c r="G52" s="156">
        <v>67.459999999999994</v>
      </c>
      <c r="H52" s="157">
        <v>79.62</v>
      </c>
      <c r="I52" s="205" t="s">
        <v>37</v>
      </c>
      <c r="J52" s="157">
        <f>TRUNC(TRUNC(H52 * C6, 2) + H52, 2)</f>
        <v>99.25</v>
      </c>
      <c r="K52" s="157">
        <f t="shared" si="0"/>
        <v>6695.4</v>
      </c>
      <c r="L52" s="164">
        <f>K52 / K430</f>
        <v>3.3496778172672059E-3</v>
      </c>
      <c r="N52" s="10"/>
      <c r="O52"/>
      <c r="P52"/>
      <c r="Q52"/>
      <c r="R52"/>
    </row>
    <row r="53" spans="2:18" ht="38.25" x14ac:dyDescent="0.25">
      <c r="B53" s="163" t="s">
        <v>875</v>
      </c>
      <c r="C53" s="154" t="s">
        <v>817</v>
      </c>
      <c r="D53" s="154" t="s">
        <v>45</v>
      </c>
      <c r="E53" s="154" t="s">
        <v>818</v>
      </c>
      <c r="F53" s="155" t="s">
        <v>67</v>
      </c>
      <c r="G53" s="156">
        <v>88.345624999999998</v>
      </c>
      <c r="H53" s="157">
        <v>8.6199999999999992</v>
      </c>
      <c r="I53" s="205" t="s">
        <v>37</v>
      </c>
      <c r="J53" s="157">
        <f>TRUNC(TRUNC(H53 * C6, 2) + H53, 2)</f>
        <v>10.74</v>
      </c>
      <c r="K53" s="157">
        <f t="shared" si="0"/>
        <v>948.83</v>
      </c>
      <c r="L53" s="164">
        <f>K53 / K430</f>
        <v>4.7469528383033773E-4</v>
      </c>
      <c r="N53" s="10"/>
      <c r="O53"/>
      <c r="P53"/>
      <c r="Q53"/>
      <c r="R53"/>
    </row>
    <row r="54" spans="2:18" ht="25.5" x14ac:dyDescent="0.25">
      <c r="B54" s="163" t="s">
        <v>876</v>
      </c>
      <c r="C54" s="154" t="s">
        <v>819</v>
      </c>
      <c r="D54" s="154" t="s">
        <v>45</v>
      </c>
      <c r="E54" s="154" t="s">
        <v>820</v>
      </c>
      <c r="F54" s="155" t="s">
        <v>821</v>
      </c>
      <c r="G54" s="156">
        <v>247.36775</v>
      </c>
      <c r="H54" s="157">
        <v>1.81</v>
      </c>
      <c r="I54" s="205" t="s">
        <v>37</v>
      </c>
      <c r="J54" s="157">
        <f>TRUNC(TRUNC(H54 * C6, 2) + H54, 2)</f>
        <v>2.25</v>
      </c>
      <c r="K54" s="157">
        <f t="shared" si="0"/>
        <v>556.57000000000005</v>
      </c>
      <c r="L54" s="164">
        <f>K54 / K430</f>
        <v>2.7844941045440289E-4</v>
      </c>
      <c r="N54" s="10"/>
      <c r="O54"/>
      <c r="P54"/>
      <c r="Q54"/>
      <c r="R54"/>
    </row>
    <row r="55" spans="2:18" x14ac:dyDescent="0.25">
      <c r="B55" s="167" t="s">
        <v>877</v>
      </c>
      <c r="C55" s="151" t="s">
        <v>36</v>
      </c>
      <c r="D55" s="151"/>
      <c r="E55" s="151" t="s">
        <v>878</v>
      </c>
      <c r="F55" s="152"/>
      <c r="G55" s="153">
        <v>1</v>
      </c>
      <c r="H55" s="153" t="s">
        <v>37</v>
      </c>
      <c r="I55" s="204" t="s">
        <v>37</v>
      </c>
      <c r="J55" s="162">
        <f>K56 + K57 + K58</f>
        <v>475.52000000000004</v>
      </c>
      <c r="K55" s="162">
        <f t="shared" si="0"/>
        <v>475.52</v>
      </c>
      <c r="L55" s="168">
        <f>K55 / K430</f>
        <v>2.3790046833152637E-4</v>
      </c>
      <c r="N55" s="10"/>
      <c r="O55"/>
      <c r="P55"/>
      <c r="Q55"/>
      <c r="R55"/>
    </row>
    <row r="56" spans="2:18" ht="25.5" x14ac:dyDescent="0.25">
      <c r="B56" s="163" t="s">
        <v>879</v>
      </c>
      <c r="C56" s="154" t="s">
        <v>813</v>
      </c>
      <c r="D56" s="154" t="s">
        <v>45</v>
      </c>
      <c r="E56" s="154" t="s">
        <v>814</v>
      </c>
      <c r="F56" s="155" t="s">
        <v>67</v>
      </c>
      <c r="G56" s="156">
        <v>3.12</v>
      </c>
      <c r="H56" s="157">
        <v>104.5</v>
      </c>
      <c r="I56" s="205" t="s">
        <v>37</v>
      </c>
      <c r="J56" s="157">
        <f>TRUNC(TRUNC(H56 * C6, 2) + H56, 2)</f>
        <v>130.26</v>
      </c>
      <c r="K56" s="157">
        <f t="shared" si="0"/>
        <v>406.41</v>
      </c>
      <c r="L56" s="164">
        <f>K56 / K430</f>
        <v>2.0332505327770787E-4</v>
      </c>
      <c r="N56" s="10"/>
      <c r="O56"/>
      <c r="P56"/>
      <c r="Q56"/>
      <c r="R56"/>
    </row>
    <row r="57" spans="2:18" ht="38.25" x14ac:dyDescent="0.25">
      <c r="B57" s="163" t="s">
        <v>880</v>
      </c>
      <c r="C57" s="154" t="s">
        <v>817</v>
      </c>
      <c r="D57" s="154" t="s">
        <v>45</v>
      </c>
      <c r="E57" s="154" t="s">
        <v>818</v>
      </c>
      <c r="F57" s="155" t="s">
        <v>67</v>
      </c>
      <c r="G57" s="156">
        <v>4.056</v>
      </c>
      <c r="H57" s="157">
        <v>8.6199999999999992</v>
      </c>
      <c r="I57" s="205" t="s">
        <v>37</v>
      </c>
      <c r="J57" s="157">
        <f>TRUNC(TRUNC(H57 * C6, 2) + H57, 2)</f>
        <v>10.74</v>
      </c>
      <c r="K57" s="157">
        <f t="shared" si="0"/>
        <v>43.56</v>
      </c>
      <c r="L57" s="164">
        <f>K57 / K430</f>
        <v>2.1792867598673643E-5</v>
      </c>
      <c r="N57" s="10"/>
      <c r="O57"/>
      <c r="P57"/>
      <c r="Q57"/>
      <c r="R57"/>
    </row>
    <row r="58" spans="2:18" ht="25.5" x14ac:dyDescent="0.25">
      <c r="B58" s="163" t="s">
        <v>881</v>
      </c>
      <c r="C58" s="154" t="s">
        <v>819</v>
      </c>
      <c r="D58" s="154" t="s">
        <v>45</v>
      </c>
      <c r="E58" s="154" t="s">
        <v>820</v>
      </c>
      <c r="F58" s="155" t="s">
        <v>821</v>
      </c>
      <c r="G58" s="156">
        <v>11.3568</v>
      </c>
      <c r="H58" s="157">
        <v>1.81</v>
      </c>
      <c r="I58" s="205" t="s">
        <v>37</v>
      </c>
      <c r="J58" s="157">
        <f>TRUNC(TRUNC(H58 * C6, 2) + H58, 2)</f>
        <v>2.25</v>
      </c>
      <c r="K58" s="157">
        <f t="shared" si="0"/>
        <v>25.55</v>
      </c>
      <c r="L58" s="164">
        <f>K58 / K430</f>
        <v>1.2782547455144892E-5</v>
      </c>
      <c r="N58" s="10"/>
      <c r="O58"/>
      <c r="P58"/>
      <c r="Q58"/>
      <c r="R58"/>
    </row>
    <row r="59" spans="2:18" x14ac:dyDescent="0.25">
      <c r="B59" s="167" t="s">
        <v>882</v>
      </c>
      <c r="C59" s="151" t="s">
        <v>36</v>
      </c>
      <c r="D59" s="151"/>
      <c r="E59" s="151" t="s">
        <v>883</v>
      </c>
      <c r="F59" s="152"/>
      <c r="G59" s="153">
        <v>1</v>
      </c>
      <c r="H59" s="153" t="s">
        <v>37</v>
      </c>
      <c r="I59" s="204" t="s">
        <v>37</v>
      </c>
      <c r="J59" s="162">
        <f>K60 + K61 + K62</f>
        <v>3759.53</v>
      </c>
      <c r="K59" s="162">
        <f t="shared" si="0"/>
        <v>3759.53</v>
      </c>
      <c r="L59" s="168">
        <f>K59 / K430</f>
        <v>1.8808755629761598E-3</v>
      </c>
      <c r="N59" s="10"/>
      <c r="O59"/>
      <c r="P59"/>
      <c r="Q59"/>
      <c r="R59"/>
    </row>
    <row r="60" spans="2:18" ht="38.25" x14ac:dyDescent="0.25">
      <c r="B60" s="163" t="s">
        <v>884</v>
      </c>
      <c r="C60" s="154" t="s">
        <v>885</v>
      </c>
      <c r="D60" s="154" t="s">
        <v>45</v>
      </c>
      <c r="E60" s="154" t="s">
        <v>886</v>
      </c>
      <c r="F60" s="155" t="s">
        <v>51</v>
      </c>
      <c r="G60" s="156">
        <v>326.2</v>
      </c>
      <c r="H60" s="157">
        <v>8.81</v>
      </c>
      <c r="I60" s="205" t="s">
        <v>37</v>
      </c>
      <c r="J60" s="157">
        <f>TRUNC(TRUNC(H60 * C6, 2) + H60, 2)</f>
        <v>10.98</v>
      </c>
      <c r="K60" s="157">
        <f t="shared" si="0"/>
        <v>3581.67</v>
      </c>
      <c r="L60" s="164">
        <f>K60 / K430</f>
        <v>1.7918930232355698E-3</v>
      </c>
      <c r="N60" s="10"/>
      <c r="O60"/>
      <c r="P60"/>
      <c r="Q60"/>
      <c r="R60"/>
    </row>
    <row r="61" spans="2:18" ht="38.25" x14ac:dyDescent="0.25">
      <c r="B61" s="163" t="s">
        <v>887</v>
      </c>
      <c r="C61" s="154" t="s">
        <v>817</v>
      </c>
      <c r="D61" s="154" t="s">
        <v>45</v>
      </c>
      <c r="E61" s="154" t="s">
        <v>818</v>
      </c>
      <c r="F61" s="155" t="s">
        <v>67</v>
      </c>
      <c r="G61" s="156">
        <v>10.4384</v>
      </c>
      <c r="H61" s="157">
        <v>8.6199999999999992</v>
      </c>
      <c r="I61" s="205" t="s">
        <v>37</v>
      </c>
      <c r="J61" s="157">
        <f>TRUNC(TRUNC(H61 * C6, 2) + H61, 2)</f>
        <v>10.74</v>
      </c>
      <c r="K61" s="157">
        <f t="shared" si="0"/>
        <v>112.1</v>
      </c>
      <c r="L61" s="164">
        <f>K61 / K430</f>
        <v>5.6083114274823577E-5</v>
      </c>
      <c r="N61" s="10"/>
      <c r="O61"/>
      <c r="P61"/>
      <c r="Q61"/>
      <c r="R61"/>
    </row>
    <row r="62" spans="2:18" ht="25.5" x14ac:dyDescent="0.25">
      <c r="B62" s="163" t="s">
        <v>888</v>
      </c>
      <c r="C62" s="154" t="s">
        <v>819</v>
      </c>
      <c r="D62" s="154" t="s">
        <v>45</v>
      </c>
      <c r="E62" s="154" t="s">
        <v>820</v>
      </c>
      <c r="F62" s="155" t="s">
        <v>821</v>
      </c>
      <c r="G62" s="156">
        <v>29.227519999999998</v>
      </c>
      <c r="H62" s="157">
        <v>1.81</v>
      </c>
      <c r="I62" s="205" t="s">
        <v>37</v>
      </c>
      <c r="J62" s="157">
        <f>TRUNC(TRUNC(H62 * C6, 2) + H62, 2)</f>
        <v>2.25</v>
      </c>
      <c r="K62" s="157">
        <f t="shared" si="0"/>
        <v>65.760000000000005</v>
      </c>
      <c r="L62" s="164">
        <f>K62 / K430</f>
        <v>3.2899425465766268E-5</v>
      </c>
      <c r="N62" s="10"/>
      <c r="O62"/>
      <c r="P62"/>
      <c r="Q62"/>
      <c r="R62"/>
    </row>
    <row r="63" spans="2:18" x14ac:dyDescent="0.25">
      <c r="B63" s="167" t="s">
        <v>889</v>
      </c>
      <c r="C63" s="151" t="s">
        <v>36</v>
      </c>
      <c r="D63" s="151"/>
      <c r="E63" s="151" t="s">
        <v>890</v>
      </c>
      <c r="F63" s="152"/>
      <c r="G63" s="153">
        <v>1</v>
      </c>
      <c r="H63" s="153" t="s">
        <v>37</v>
      </c>
      <c r="I63" s="204" t="s">
        <v>37</v>
      </c>
      <c r="J63" s="162">
        <f>K64</f>
        <v>26.35</v>
      </c>
      <c r="K63" s="162">
        <f t="shared" si="0"/>
        <v>26.35</v>
      </c>
      <c r="L63" s="168">
        <f>K63 / K430</f>
        <v>1.3182783774679763E-5</v>
      </c>
      <c r="N63" s="10"/>
      <c r="O63"/>
      <c r="P63"/>
      <c r="Q63"/>
      <c r="R63"/>
    </row>
    <row r="64" spans="2:18" ht="38.25" x14ac:dyDescent="0.25">
      <c r="B64" s="163" t="s">
        <v>891</v>
      </c>
      <c r="C64" s="154" t="s">
        <v>885</v>
      </c>
      <c r="D64" s="154" t="s">
        <v>45</v>
      </c>
      <c r="E64" s="154" t="s">
        <v>886</v>
      </c>
      <c r="F64" s="155" t="s">
        <v>51</v>
      </c>
      <c r="G64" s="156">
        <v>2.4</v>
      </c>
      <c r="H64" s="157">
        <v>8.81</v>
      </c>
      <c r="I64" s="205" t="s">
        <v>37</v>
      </c>
      <c r="J64" s="157">
        <f>TRUNC(TRUNC(H64 * C6, 2) + H64, 2)</f>
        <v>10.98</v>
      </c>
      <c r="K64" s="157">
        <f t="shared" si="0"/>
        <v>26.35</v>
      </c>
      <c r="L64" s="164">
        <f>K64 / K430</f>
        <v>1.3182783774679763E-5</v>
      </c>
      <c r="N64" s="10"/>
      <c r="O64"/>
      <c r="P64"/>
      <c r="Q64"/>
      <c r="R64"/>
    </row>
    <row r="65" spans="2:18" x14ac:dyDescent="0.25">
      <c r="B65" s="167" t="s">
        <v>16</v>
      </c>
      <c r="C65" s="151" t="s">
        <v>36</v>
      </c>
      <c r="D65" s="151"/>
      <c r="E65" s="151" t="s">
        <v>860</v>
      </c>
      <c r="F65" s="152"/>
      <c r="G65" s="153">
        <v>1</v>
      </c>
      <c r="H65" s="153" t="s">
        <v>37</v>
      </c>
      <c r="I65" s="204" t="s">
        <v>37</v>
      </c>
      <c r="J65" s="162">
        <f>K66 + K67 + K68 + K69 + K70 + K71</f>
        <v>26136.53</v>
      </c>
      <c r="K65" s="162">
        <f t="shared" si="0"/>
        <v>26136.53</v>
      </c>
      <c r="L65" s="168">
        <f>K65 / K430</f>
        <v>1.3075985715765875E-2</v>
      </c>
      <c r="N65" s="10"/>
      <c r="O65"/>
      <c r="P65"/>
      <c r="Q65"/>
      <c r="R65"/>
    </row>
    <row r="66" spans="2:18" ht="51" x14ac:dyDescent="0.25">
      <c r="B66" s="163" t="s">
        <v>76</v>
      </c>
      <c r="C66" s="154" t="s">
        <v>892</v>
      </c>
      <c r="D66" s="154" t="s">
        <v>45</v>
      </c>
      <c r="E66" s="154" t="s">
        <v>893</v>
      </c>
      <c r="F66" s="155" t="s">
        <v>106</v>
      </c>
      <c r="G66" s="156">
        <v>1</v>
      </c>
      <c r="H66" s="157">
        <v>4869.5200000000004</v>
      </c>
      <c r="I66" s="205" t="s">
        <v>37</v>
      </c>
      <c r="J66" s="157">
        <f>TRUNC(TRUNC(H66 * C6, 2) + H66, 2)</f>
        <v>6070.34</v>
      </c>
      <c r="K66" s="157">
        <f t="shared" si="0"/>
        <v>6070.34</v>
      </c>
      <c r="L66" s="164">
        <f>K66 / K430</f>
        <v>3.0369631749066241E-3</v>
      </c>
      <c r="N66" s="10"/>
      <c r="O66"/>
      <c r="P66"/>
      <c r="Q66"/>
      <c r="R66"/>
    </row>
    <row r="67" spans="2:18" ht="51" x14ac:dyDescent="0.25">
      <c r="B67" s="163" t="s">
        <v>77</v>
      </c>
      <c r="C67" s="154" t="s">
        <v>894</v>
      </c>
      <c r="D67" s="154" t="s">
        <v>45</v>
      </c>
      <c r="E67" s="154" t="s">
        <v>895</v>
      </c>
      <c r="F67" s="155" t="s">
        <v>106</v>
      </c>
      <c r="G67" s="156">
        <v>1</v>
      </c>
      <c r="H67" s="157">
        <v>2624.01</v>
      </c>
      <c r="I67" s="205" t="s">
        <v>37</v>
      </c>
      <c r="J67" s="157">
        <f>TRUNC(TRUNC(H67 * C6, 2) + H67, 2)</f>
        <v>3271.09</v>
      </c>
      <c r="K67" s="157">
        <f t="shared" si="0"/>
        <v>3271.09</v>
      </c>
      <c r="L67" s="164">
        <f>K67 / K430</f>
        <v>1.6365112780841451E-3</v>
      </c>
      <c r="N67" s="10"/>
      <c r="O67"/>
      <c r="P67"/>
      <c r="Q67"/>
      <c r="R67"/>
    </row>
    <row r="68" spans="2:18" ht="51" x14ac:dyDescent="0.25">
      <c r="B68" s="163" t="s">
        <v>896</v>
      </c>
      <c r="C68" s="154" t="s">
        <v>897</v>
      </c>
      <c r="D68" s="154" t="s">
        <v>45</v>
      </c>
      <c r="E68" s="154" t="s">
        <v>898</v>
      </c>
      <c r="F68" s="155" t="s">
        <v>106</v>
      </c>
      <c r="G68" s="156">
        <v>1</v>
      </c>
      <c r="H68" s="157">
        <v>4088.11</v>
      </c>
      <c r="I68" s="205" t="s">
        <v>37</v>
      </c>
      <c r="J68" s="157">
        <f>TRUNC(TRUNC(H68 * C6, 2) + H68, 2)</f>
        <v>5096.2299999999996</v>
      </c>
      <c r="K68" s="157">
        <f t="shared" si="0"/>
        <v>5096.2299999999996</v>
      </c>
      <c r="L68" s="164">
        <f>K68 / K430</f>
        <v>2.5496204233789845E-3</v>
      </c>
      <c r="N68" s="10"/>
      <c r="O68"/>
      <c r="P68"/>
      <c r="Q68"/>
      <c r="R68"/>
    </row>
    <row r="69" spans="2:18" ht="51" x14ac:dyDescent="0.25">
      <c r="B69" s="163" t="s">
        <v>899</v>
      </c>
      <c r="C69" s="154" t="s">
        <v>900</v>
      </c>
      <c r="D69" s="154" t="s">
        <v>45</v>
      </c>
      <c r="E69" s="154" t="s">
        <v>901</v>
      </c>
      <c r="F69" s="155" t="s">
        <v>106</v>
      </c>
      <c r="G69" s="156">
        <v>1</v>
      </c>
      <c r="H69" s="157">
        <v>1958.97</v>
      </c>
      <c r="I69" s="205" t="s">
        <v>37</v>
      </c>
      <c r="J69" s="157">
        <f>TRUNC(TRUNC(H69 * C6, 2) + H69, 2)</f>
        <v>2442.0500000000002</v>
      </c>
      <c r="K69" s="157">
        <f t="shared" si="0"/>
        <v>2442.0500000000002</v>
      </c>
      <c r="L69" s="164">
        <f>K69 / K430</f>
        <v>1.2217463801501599E-3</v>
      </c>
      <c r="N69" s="10"/>
      <c r="O69"/>
      <c r="P69"/>
      <c r="Q69"/>
      <c r="R69"/>
    </row>
    <row r="70" spans="2:18" ht="51" x14ac:dyDescent="0.25">
      <c r="B70" s="163" t="s">
        <v>902</v>
      </c>
      <c r="C70" s="154" t="s">
        <v>903</v>
      </c>
      <c r="D70" s="154" t="s">
        <v>45</v>
      </c>
      <c r="E70" s="154" t="s">
        <v>904</v>
      </c>
      <c r="F70" s="155" t="s">
        <v>106</v>
      </c>
      <c r="G70" s="156">
        <v>1</v>
      </c>
      <c r="H70" s="157">
        <v>5237.1899999999996</v>
      </c>
      <c r="I70" s="205" t="s">
        <v>37</v>
      </c>
      <c r="J70" s="157">
        <f>TRUNC(TRUNC(H70 * C6, 2) + H70, 2)</f>
        <v>6528.68</v>
      </c>
      <c r="K70" s="157">
        <f t="shared" si="0"/>
        <v>6528.68</v>
      </c>
      <c r="L70" s="164">
        <f>K70 / K430</f>
        <v>3.2662685682761394E-3</v>
      </c>
      <c r="N70" s="10"/>
      <c r="O70"/>
      <c r="P70"/>
      <c r="Q70"/>
      <c r="R70"/>
    </row>
    <row r="71" spans="2:18" ht="38.25" x14ac:dyDescent="0.25">
      <c r="B71" s="163" t="s">
        <v>905</v>
      </c>
      <c r="C71" s="154" t="s">
        <v>906</v>
      </c>
      <c r="D71" s="154" t="s">
        <v>45</v>
      </c>
      <c r="E71" s="154" t="s">
        <v>907</v>
      </c>
      <c r="F71" s="155" t="s">
        <v>106</v>
      </c>
      <c r="G71" s="156">
        <v>1</v>
      </c>
      <c r="H71" s="157">
        <v>2188.4699999999998</v>
      </c>
      <c r="I71" s="205" t="s">
        <v>37</v>
      </c>
      <c r="J71" s="157">
        <f>TRUNC(TRUNC(H71 * C6, 2) + H71, 2)</f>
        <v>2728.14</v>
      </c>
      <c r="K71" s="157">
        <f t="shared" si="0"/>
        <v>2728.14</v>
      </c>
      <c r="L71" s="164">
        <f>K71 / K430</f>
        <v>1.3648758909698233E-3</v>
      </c>
      <c r="N71" s="10"/>
      <c r="O71"/>
      <c r="P71"/>
      <c r="Q71"/>
      <c r="R71"/>
    </row>
    <row r="72" spans="2:18" x14ac:dyDescent="0.25">
      <c r="B72" s="167" t="s">
        <v>17</v>
      </c>
      <c r="C72" s="151" t="s">
        <v>36</v>
      </c>
      <c r="D72" s="151"/>
      <c r="E72" s="151" t="s">
        <v>908</v>
      </c>
      <c r="F72" s="152"/>
      <c r="G72" s="153">
        <v>1</v>
      </c>
      <c r="H72" s="153" t="s">
        <v>37</v>
      </c>
      <c r="I72" s="204" t="s">
        <v>37</v>
      </c>
      <c r="J72" s="162">
        <f>K73 + K80 + K82 + K86 + K90</f>
        <v>134476.94</v>
      </c>
      <c r="K72" s="162">
        <f t="shared" si="0"/>
        <v>134476.94</v>
      </c>
      <c r="L72" s="168">
        <f>K72 / K430</f>
        <v>6.727819440988933E-2</v>
      </c>
      <c r="N72" s="10"/>
      <c r="O72"/>
      <c r="P72"/>
      <c r="Q72"/>
      <c r="R72"/>
    </row>
    <row r="73" spans="2:18" x14ac:dyDescent="0.25">
      <c r="B73" s="167" t="s">
        <v>79</v>
      </c>
      <c r="C73" s="151" t="s">
        <v>36</v>
      </c>
      <c r="D73" s="151"/>
      <c r="E73" s="151" t="s">
        <v>78</v>
      </c>
      <c r="F73" s="152"/>
      <c r="G73" s="153">
        <v>1</v>
      </c>
      <c r="H73" s="153" t="s">
        <v>37</v>
      </c>
      <c r="I73" s="204" t="s">
        <v>37</v>
      </c>
      <c r="J73" s="162">
        <f>K74 + K77</f>
        <v>25681.279999999999</v>
      </c>
      <c r="K73" s="162">
        <f t="shared" si="0"/>
        <v>25681.279999999999</v>
      </c>
      <c r="L73" s="168">
        <f>K73 / K430</f>
        <v>1.2848226235180563E-2</v>
      </c>
      <c r="N73" s="10"/>
      <c r="O73"/>
      <c r="P73"/>
      <c r="Q73"/>
      <c r="R73"/>
    </row>
    <row r="74" spans="2:18" x14ac:dyDescent="0.25">
      <c r="B74" s="167" t="s">
        <v>80</v>
      </c>
      <c r="C74" s="151" t="s">
        <v>36</v>
      </c>
      <c r="D74" s="151"/>
      <c r="E74" s="151" t="s">
        <v>909</v>
      </c>
      <c r="F74" s="152"/>
      <c r="G74" s="153">
        <v>1</v>
      </c>
      <c r="H74" s="153" t="s">
        <v>37</v>
      </c>
      <c r="I74" s="204" t="s">
        <v>37</v>
      </c>
      <c r="J74" s="162">
        <f>K75 + K76</f>
        <v>3457.4400000000005</v>
      </c>
      <c r="K74" s="162">
        <f t="shared" si="0"/>
        <v>3457.44</v>
      </c>
      <c r="L74" s="168">
        <f>K74 / K430</f>
        <v>1.7297413257657988E-3</v>
      </c>
      <c r="N74" s="10"/>
      <c r="O74"/>
      <c r="P74"/>
      <c r="Q74"/>
      <c r="R74"/>
    </row>
    <row r="75" spans="2:18" ht="25.5" x14ac:dyDescent="0.25">
      <c r="B75" s="163" t="s">
        <v>910</v>
      </c>
      <c r="C75" s="154" t="s">
        <v>911</v>
      </c>
      <c r="D75" s="154" t="s">
        <v>45</v>
      </c>
      <c r="E75" s="154" t="s">
        <v>912</v>
      </c>
      <c r="F75" s="155" t="s">
        <v>51</v>
      </c>
      <c r="G75" s="156">
        <v>588</v>
      </c>
      <c r="H75" s="157">
        <v>3.29</v>
      </c>
      <c r="I75" s="205" t="s">
        <v>37</v>
      </c>
      <c r="J75" s="157">
        <f>TRUNC(TRUNC(H75 * C6, 2) + H75, 2)</f>
        <v>4.0999999999999996</v>
      </c>
      <c r="K75" s="157">
        <f t="shared" si="0"/>
        <v>2410.8000000000002</v>
      </c>
      <c r="L75" s="164">
        <f>K75 / K430</f>
        <v>1.2061121489183291E-3</v>
      </c>
      <c r="N75" s="10"/>
      <c r="O75"/>
      <c r="P75"/>
      <c r="Q75"/>
      <c r="R75"/>
    </row>
    <row r="76" spans="2:18" ht="25.5" x14ac:dyDescent="0.25">
      <c r="B76" s="163" t="s">
        <v>913</v>
      </c>
      <c r="C76" s="154" t="s">
        <v>914</v>
      </c>
      <c r="D76" s="154" t="s">
        <v>45</v>
      </c>
      <c r="E76" s="154" t="s">
        <v>915</v>
      </c>
      <c r="F76" s="155" t="s">
        <v>51</v>
      </c>
      <c r="G76" s="156">
        <v>588</v>
      </c>
      <c r="H76" s="157">
        <v>1.43</v>
      </c>
      <c r="I76" s="205" t="s">
        <v>37</v>
      </c>
      <c r="J76" s="157">
        <f>TRUNC(TRUNC(H76 * C6, 2) + H76, 2)</f>
        <v>1.78</v>
      </c>
      <c r="K76" s="157">
        <f t="shared" si="0"/>
        <v>1046.6400000000001</v>
      </c>
      <c r="L76" s="164">
        <f>K76 / K430</f>
        <v>5.2362917684746978E-4</v>
      </c>
      <c r="N76" s="10"/>
      <c r="O76"/>
      <c r="P76"/>
      <c r="Q76"/>
      <c r="R76"/>
    </row>
    <row r="77" spans="2:18" x14ac:dyDescent="0.25">
      <c r="B77" s="167" t="s">
        <v>81</v>
      </c>
      <c r="C77" s="151" t="s">
        <v>36</v>
      </c>
      <c r="D77" s="151"/>
      <c r="E77" s="151" t="s">
        <v>916</v>
      </c>
      <c r="F77" s="152"/>
      <c r="G77" s="153">
        <v>1</v>
      </c>
      <c r="H77" s="153" t="s">
        <v>37</v>
      </c>
      <c r="I77" s="204" t="s">
        <v>37</v>
      </c>
      <c r="J77" s="162">
        <f>K78 + K79</f>
        <v>22223.84</v>
      </c>
      <c r="K77" s="162">
        <f t="shared" ref="K77:K140" si="1">TRUNC(G77 * J77,2)</f>
        <v>22223.84</v>
      </c>
      <c r="L77" s="168">
        <f>K77 / K430</f>
        <v>1.1118484909414765E-2</v>
      </c>
      <c r="N77" s="10"/>
      <c r="O77"/>
      <c r="P77"/>
      <c r="Q77"/>
      <c r="R77"/>
    </row>
    <row r="78" spans="2:18" ht="25.5" x14ac:dyDescent="0.25">
      <c r="B78" s="163" t="s">
        <v>917</v>
      </c>
      <c r="C78" s="154" t="s">
        <v>918</v>
      </c>
      <c r="D78" s="154" t="s">
        <v>45</v>
      </c>
      <c r="E78" s="154" t="s">
        <v>919</v>
      </c>
      <c r="F78" s="155" t="s">
        <v>51</v>
      </c>
      <c r="G78" s="156">
        <v>444.59</v>
      </c>
      <c r="H78" s="157">
        <v>25.19</v>
      </c>
      <c r="I78" s="205" t="s">
        <v>37</v>
      </c>
      <c r="J78" s="157">
        <f>TRUNC(TRUNC(H78 * C6, 2) + H78, 2)</f>
        <v>31.4</v>
      </c>
      <c r="K78" s="157">
        <f t="shared" si="1"/>
        <v>13960.12</v>
      </c>
      <c r="L78" s="164">
        <f>K78 / K430</f>
        <v>6.9841838113314019E-3</v>
      </c>
      <c r="N78" s="10"/>
      <c r="O78"/>
      <c r="P78"/>
      <c r="Q78"/>
      <c r="R78"/>
    </row>
    <row r="79" spans="2:18" ht="25.5" x14ac:dyDescent="0.25">
      <c r="B79" s="163" t="s">
        <v>920</v>
      </c>
      <c r="C79" s="154" t="s">
        <v>921</v>
      </c>
      <c r="D79" s="154" t="s">
        <v>45</v>
      </c>
      <c r="E79" s="154" t="s">
        <v>922</v>
      </c>
      <c r="F79" s="155" t="s">
        <v>62</v>
      </c>
      <c r="G79" s="156">
        <v>695.6</v>
      </c>
      <c r="H79" s="157">
        <v>9.5299999999999994</v>
      </c>
      <c r="I79" s="205" t="s">
        <v>37</v>
      </c>
      <c r="J79" s="157">
        <f>TRUNC(TRUNC(H79 * C6, 2) + H79, 2)</f>
        <v>11.88</v>
      </c>
      <c r="K79" s="157">
        <f t="shared" si="1"/>
        <v>8263.7199999999993</v>
      </c>
      <c r="L79" s="164">
        <f>K79 / K430</f>
        <v>4.1343010980833634E-3</v>
      </c>
      <c r="N79" s="10"/>
      <c r="O79"/>
      <c r="P79"/>
      <c r="Q79"/>
      <c r="R79"/>
    </row>
    <row r="80" spans="2:18" x14ac:dyDescent="0.25">
      <c r="B80" s="167" t="s">
        <v>82</v>
      </c>
      <c r="C80" s="151" t="s">
        <v>36</v>
      </c>
      <c r="D80" s="151"/>
      <c r="E80" s="151" t="s">
        <v>923</v>
      </c>
      <c r="F80" s="152"/>
      <c r="G80" s="153">
        <v>1</v>
      </c>
      <c r="H80" s="153" t="s">
        <v>37</v>
      </c>
      <c r="I80" s="204" t="s">
        <v>37</v>
      </c>
      <c r="J80" s="162">
        <f>K81</f>
        <v>56416.29</v>
      </c>
      <c r="K80" s="162">
        <f t="shared" si="1"/>
        <v>56416.29</v>
      </c>
      <c r="L80" s="168">
        <f>K80 / K430</f>
        <v>2.8224810339264824E-2</v>
      </c>
      <c r="N80" s="10"/>
      <c r="O80"/>
      <c r="P80"/>
      <c r="Q80"/>
      <c r="R80"/>
    </row>
    <row r="81" spans="2:18" ht="51" x14ac:dyDescent="0.25">
      <c r="B81" s="163" t="s">
        <v>83</v>
      </c>
      <c r="C81" s="154" t="s">
        <v>924</v>
      </c>
      <c r="D81" s="154" t="s">
        <v>45</v>
      </c>
      <c r="E81" s="154" t="s">
        <v>925</v>
      </c>
      <c r="F81" s="155" t="s">
        <v>51</v>
      </c>
      <c r="G81" s="156">
        <v>326.2</v>
      </c>
      <c r="H81" s="157">
        <v>138.74</v>
      </c>
      <c r="I81" s="205" t="s">
        <v>37</v>
      </c>
      <c r="J81" s="157">
        <f>TRUNC(TRUNC(H81 * C6, 2) + H81, 2)</f>
        <v>172.95</v>
      </c>
      <c r="K81" s="157">
        <f t="shared" si="1"/>
        <v>56416.29</v>
      </c>
      <c r="L81" s="164">
        <f>K81 / K430</f>
        <v>2.8224810339264824E-2</v>
      </c>
      <c r="N81" s="10"/>
      <c r="O81"/>
      <c r="P81"/>
      <c r="Q81"/>
      <c r="R81"/>
    </row>
    <row r="82" spans="2:18" x14ac:dyDescent="0.25">
      <c r="B82" s="167" t="s">
        <v>926</v>
      </c>
      <c r="C82" s="151" t="s">
        <v>36</v>
      </c>
      <c r="D82" s="151"/>
      <c r="E82" s="151" t="s">
        <v>927</v>
      </c>
      <c r="F82" s="152"/>
      <c r="G82" s="153">
        <v>1</v>
      </c>
      <c r="H82" s="153" t="s">
        <v>37</v>
      </c>
      <c r="I82" s="204" t="s">
        <v>37</v>
      </c>
      <c r="J82" s="162">
        <f>K83 + K84 + K85</f>
        <v>12624.470000000001</v>
      </c>
      <c r="K82" s="162">
        <f t="shared" si="1"/>
        <v>12624.47</v>
      </c>
      <c r="L82" s="168">
        <f>K82 / K430</f>
        <v>6.3159642610979665E-3</v>
      </c>
      <c r="N82" s="10"/>
      <c r="O82"/>
      <c r="P82"/>
      <c r="Q82"/>
      <c r="R82"/>
    </row>
    <row r="83" spans="2:18" ht="25.5" x14ac:dyDescent="0.25">
      <c r="B83" s="163" t="s">
        <v>928</v>
      </c>
      <c r="C83" s="154" t="s">
        <v>929</v>
      </c>
      <c r="D83" s="154" t="s">
        <v>45</v>
      </c>
      <c r="E83" s="154" t="s">
        <v>930</v>
      </c>
      <c r="F83" s="155" t="s">
        <v>106</v>
      </c>
      <c r="G83" s="156">
        <v>1</v>
      </c>
      <c r="H83" s="157">
        <v>3584.75</v>
      </c>
      <c r="I83" s="205" t="s">
        <v>37</v>
      </c>
      <c r="J83" s="157">
        <f>TRUNC(TRUNC(H83 * C6, 2) + H83, 2)</f>
        <v>4468.74</v>
      </c>
      <c r="K83" s="157">
        <f t="shared" si="1"/>
        <v>4468.74</v>
      </c>
      <c r="L83" s="164">
        <f>K83 / K430</f>
        <v>2.2356900631978153E-3</v>
      </c>
      <c r="N83" s="10"/>
      <c r="O83"/>
      <c r="P83"/>
      <c r="Q83"/>
      <c r="R83"/>
    </row>
    <row r="84" spans="2:18" ht="51" x14ac:dyDescent="0.25">
      <c r="B84" s="163" t="s">
        <v>931</v>
      </c>
      <c r="C84" s="154" t="s">
        <v>3159</v>
      </c>
      <c r="D84" s="154" t="s">
        <v>40</v>
      </c>
      <c r="E84" s="154" t="s">
        <v>3160</v>
      </c>
      <c r="F84" s="155" t="s">
        <v>106</v>
      </c>
      <c r="G84" s="156">
        <v>1</v>
      </c>
      <c r="H84" s="157">
        <v>4003.19</v>
      </c>
      <c r="I84" s="205" t="s">
        <v>37</v>
      </c>
      <c r="J84" s="157">
        <f>TRUNC(TRUNC(H84 * C6, 2) + H84, 2)</f>
        <v>4990.37</v>
      </c>
      <c r="K84" s="157">
        <f t="shared" si="1"/>
        <v>4990.37</v>
      </c>
      <c r="L84" s="164">
        <f>K84 / K430</f>
        <v>2.4966591523965329E-3</v>
      </c>
      <c r="N84" s="10"/>
      <c r="O84"/>
      <c r="P84"/>
      <c r="Q84"/>
      <c r="R84"/>
    </row>
    <row r="85" spans="2:18" ht="51" x14ac:dyDescent="0.25">
      <c r="B85" s="163" t="s">
        <v>934</v>
      </c>
      <c r="C85" s="154" t="s">
        <v>3161</v>
      </c>
      <c r="D85" s="154" t="s">
        <v>40</v>
      </c>
      <c r="E85" s="154" t="s">
        <v>3162</v>
      </c>
      <c r="F85" s="155" t="s">
        <v>106</v>
      </c>
      <c r="G85" s="156">
        <v>1</v>
      </c>
      <c r="H85" s="157">
        <v>2539.1999999999998</v>
      </c>
      <c r="I85" s="205" t="s">
        <v>37</v>
      </c>
      <c r="J85" s="157">
        <f>TRUNC(TRUNC(H85 * C6, 2) + H85, 2)</f>
        <v>3165.36</v>
      </c>
      <c r="K85" s="157">
        <f t="shared" si="1"/>
        <v>3165.36</v>
      </c>
      <c r="L85" s="164">
        <f>K85 / K430</f>
        <v>1.583615045503618E-3</v>
      </c>
      <c r="N85" s="10"/>
      <c r="O85"/>
      <c r="P85"/>
      <c r="Q85"/>
      <c r="R85"/>
    </row>
    <row r="86" spans="2:18" x14ac:dyDescent="0.25">
      <c r="B86" s="167" t="s">
        <v>937</v>
      </c>
      <c r="C86" s="151" t="s">
        <v>36</v>
      </c>
      <c r="D86" s="151"/>
      <c r="E86" s="151" t="s">
        <v>938</v>
      </c>
      <c r="F86" s="152"/>
      <c r="G86" s="153">
        <v>1</v>
      </c>
      <c r="H86" s="153" t="s">
        <v>37</v>
      </c>
      <c r="I86" s="204" t="s">
        <v>37</v>
      </c>
      <c r="J86" s="162">
        <f>K87 + K88 + K89</f>
        <v>1355.54</v>
      </c>
      <c r="K86" s="162">
        <f t="shared" si="1"/>
        <v>1355.54</v>
      </c>
      <c r="L86" s="168">
        <f>K86 / K430</f>
        <v>6.7817042572787111E-4</v>
      </c>
      <c r="N86" s="10"/>
      <c r="O86"/>
      <c r="P86"/>
      <c r="Q86"/>
      <c r="R86"/>
    </row>
    <row r="87" spans="2:18" ht="25.5" x14ac:dyDescent="0.25">
      <c r="B87" s="163" t="s">
        <v>939</v>
      </c>
      <c r="C87" s="154" t="s">
        <v>914</v>
      </c>
      <c r="D87" s="154" t="s">
        <v>45</v>
      </c>
      <c r="E87" s="154" t="s">
        <v>915</v>
      </c>
      <c r="F87" s="155" t="s">
        <v>51</v>
      </c>
      <c r="G87" s="156">
        <v>39.36</v>
      </c>
      <c r="H87" s="157">
        <v>1.43</v>
      </c>
      <c r="I87" s="205" t="s">
        <v>37</v>
      </c>
      <c r="J87" s="157">
        <f>TRUNC(TRUNC(H87 * C6, 2) + H87, 2)</f>
        <v>1.78</v>
      </c>
      <c r="K87" s="157">
        <f t="shared" si="1"/>
        <v>70.06</v>
      </c>
      <c r="L87" s="164">
        <f>K87 / K430</f>
        <v>3.5050695683266194E-5</v>
      </c>
      <c r="N87" s="10"/>
      <c r="O87"/>
      <c r="P87"/>
      <c r="Q87"/>
      <c r="R87"/>
    </row>
    <row r="88" spans="2:18" ht="38.25" x14ac:dyDescent="0.25">
      <c r="B88" s="163" t="s">
        <v>940</v>
      </c>
      <c r="C88" s="154" t="s">
        <v>941</v>
      </c>
      <c r="D88" s="154" t="s">
        <v>45</v>
      </c>
      <c r="E88" s="154" t="s">
        <v>942</v>
      </c>
      <c r="F88" s="155" t="s">
        <v>51</v>
      </c>
      <c r="G88" s="156">
        <v>39.36</v>
      </c>
      <c r="H88" s="157">
        <v>1.85</v>
      </c>
      <c r="I88" s="205" t="s">
        <v>37</v>
      </c>
      <c r="J88" s="157">
        <f>TRUNC(TRUNC(H88 * C6, 2) + H88, 2)</f>
        <v>2.2999999999999998</v>
      </c>
      <c r="K88" s="157">
        <f t="shared" si="1"/>
        <v>90.52</v>
      </c>
      <c r="L88" s="164">
        <f>K88 / K430</f>
        <v>4.5286739555370475E-5</v>
      </c>
      <c r="N88" s="10"/>
      <c r="O88"/>
      <c r="P88"/>
      <c r="Q88"/>
      <c r="R88"/>
    </row>
    <row r="89" spans="2:18" ht="25.5" x14ac:dyDescent="0.25">
      <c r="B89" s="163" t="s">
        <v>943</v>
      </c>
      <c r="C89" s="154" t="s">
        <v>944</v>
      </c>
      <c r="D89" s="154" t="s">
        <v>45</v>
      </c>
      <c r="E89" s="154" t="s">
        <v>945</v>
      </c>
      <c r="F89" s="155" t="s">
        <v>51</v>
      </c>
      <c r="G89" s="156">
        <v>39.36</v>
      </c>
      <c r="H89" s="157">
        <v>24.36</v>
      </c>
      <c r="I89" s="205" t="s">
        <v>37</v>
      </c>
      <c r="J89" s="157">
        <f>TRUNC(TRUNC(H89 * C6, 2) + H89, 2)</f>
        <v>30.36</v>
      </c>
      <c r="K89" s="157">
        <f t="shared" si="1"/>
        <v>1194.96</v>
      </c>
      <c r="L89" s="164">
        <f>K89 / K430</f>
        <v>5.9783299048923454E-4</v>
      </c>
      <c r="N89" s="10"/>
      <c r="O89"/>
      <c r="P89"/>
      <c r="Q89"/>
      <c r="R89"/>
    </row>
    <row r="90" spans="2:18" x14ac:dyDescent="0.25">
      <c r="B90" s="167" t="s">
        <v>946</v>
      </c>
      <c r="C90" s="151" t="s">
        <v>36</v>
      </c>
      <c r="D90" s="151"/>
      <c r="E90" s="151" t="s">
        <v>947</v>
      </c>
      <c r="F90" s="152"/>
      <c r="G90" s="153">
        <v>1</v>
      </c>
      <c r="H90" s="153" t="s">
        <v>37</v>
      </c>
      <c r="I90" s="204" t="s">
        <v>37</v>
      </c>
      <c r="J90" s="162">
        <f>K91 + K92 + K93 + K94</f>
        <v>38399.359999999993</v>
      </c>
      <c r="K90" s="162">
        <f t="shared" si="1"/>
        <v>38399.360000000001</v>
      </c>
      <c r="L90" s="168">
        <f>K90 / K430</f>
        <v>1.9211023148618105E-2</v>
      </c>
      <c r="N90" s="10"/>
      <c r="O90"/>
      <c r="P90"/>
      <c r="Q90"/>
      <c r="R90"/>
    </row>
    <row r="91" spans="2:18" ht="38.25" x14ac:dyDescent="0.25">
      <c r="B91" s="163" t="s">
        <v>948</v>
      </c>
      <c r="C91" s="154" t="s">
        <v>949</v>
      </c>
      <c r="D91" s="154" t="s">
        <v>45</v>
      </c>
      <c r="E91" s="154" t="s">
        <v>950</v>
      </c>
      <c r="F91" s="155" t="s">
        <v>106</v>
      </c>
      <c r="G91" s="156">
        <v>2</v>
      </c>
      <c r="H91" s="157">
        <v>1283.1400000000001</v>
      </c>
      <c r="I91" s="205" t="s">
        <v>37</v>
      </c>
      <c r="J91" s="157">
        <f>TRUNC(TRUNC(H91 * C6, 2) + H91, 2)</f>
        <v>1599.56</v>
      </c>
      <c r="K91" s="157">
        <f t="shared" si="1"/>
        <v>3199.12</v>
      </c>
      <c r="L91" s="164">
        <f>K91 / K430</f>
        <v>1.6005050181879894E-3</v>
      </c>
      <c r="N91" s="10"/>
      <c r="O91"/>
      <c r="P91"/>
      <c r="Q91"/>
      <c r="R91"/>
    </row>
    <row r="92" spans="2:18" ht="38.25" x14ac:dyDescent="0.25">
      <c r="B92" s="163" t="s">
        <v>951</v>
      </c>
      <c r="C92" s="154" t="s">
        <v>952</v>
      </c>
      <c r="D92" s="154" t="s">
        <v>45</v>
      </c>
      <c r="E92" s="154" t="s">
        <v>953</v>
      </c>
      <c r="F92" s="155" t="s">
        <v>106</v>
      </c>
      <c r="G92" s="156">
        <v>12</v>
      </c>
      <c r="H92" s="157">
        <v>1329.89</v>
      </c>
      <c r="I92" s="205" t="s">
        <v>37</v>
      </c>
      <c r="J92" s="157">
        <f>TRUNC(TRUNC(H92 * C6, 2) + H92, 2)</f>
        <v>1657.84</v>
      </c>
      <c r="K92" s="157">
        <f t="shared" si="1"/>
        <v>19894.080000000002</v>
      </c>
      <c r="L92" s="164">
        <f>K92 / K430</f>
        <v>9.9529166996653196E-3</v>
      </c>
      <c r="N92" s="10"/>
      <c r="O92"/>
      <c r="P92"/>
      <c r="Q92"/>
      <c r="R92"/>
    </row>
    <row r="93" spans="2:18" ht="89.25" x14ac:dyDescent="0.25">
      <c r="B93" s="163" t="s">
        <v>954</v>
      </c>
      <c r="C93" s="154" t="s">
        <v>955</v>
      </c>
      <c r="D93" s="154" t="s">
        <v>40</v>
      </c>
      <c r="E93" s="154" t="s">
        <v>956</v>
      </c>
      <c r="F93" s="155" t="s">
        <v>106</v>
      </c>
      <c r="G93" s="156">
        <v>7</v>
      </c>
      <c r="H93" s="157">
        <v>1496.29</v>
      </c>
      <c r="I93" s="205" t="s">
        <v>37</v>
      </c>
      <c r="J93" s="157">
        <f>TRUNC(TRUNC(H93 * C6, 2) + H93, 2)</f>
        <v>1865.27</v>
      </c>
      <c r="K93" s="157">
        <f t="shared" si="1"/>
        <v>13056.89</v>
      </c>
      <c r="L93" s="164">
        <f>K93 / K430</f>
        <v>6.5323019977145515E-3</v>
      </c>
      <c r="N93" s="10"/>
      <c r="O93"/>
      <c r="P93"/>
      <c r="Q93"/>
      <c r="R93"/>
    </row>
    <row r="94" spans="2:18" x14ac:dyDescent="0.25">
      <c r="B94" s="163" t="s">
        <v>957</v>
      </c>
      <c r="C94" s="154" t="s">
        <v>958</v>
      </c>
      <c r="D94" s="154" t="s">
        <v>40</v>
      </c>
      <c r="E94" s="154" t="s">
        <v>959</v>
      </c>
      <c r="F94" s="155" t="s">
        <v>89</v>
      </c>
      <c r="G94" s="156">
        <v>3.23</v>
      </c>
      <c r="H94" s="157">
        <v>558.62</v>
      </c>
      <c r="I94" s="205" t="s">
        <v>37</v>
      </c>
      <c r="J94" s="157">
        <f>TRUNC(TRUNC(H94 * C6, 2) + H94, 2)</f>
        <v>696.37</v>
      </c>
      <c r="K94" s="157">
        <f t="shared" si="1"/>
        <v>2249.27</v>
      </c>
      <c r="L94" s="164">
        <f>K94 / K430</f>
        <v>1.1252994330502447E-3</v>
      </c>
      <c r="N94" s="10"/>
      <c r="O94"/>
      <c r="P94"/>
      <c r="Q94"/>
      <c r="R94"/>
    </row>
    <row r="95" spans="2:18" x14ac:dyDescent="0.25">
      <c r="B95" s="167" t="s">
        <v>18</v>
      </c>
      <c r="C95" s="151" t="s">
        <v>36</v>
      </c>
      <c r="D95" s="151"/>
      <c r="E95" s="151" t="s">
        <v>962</v>
      </c>
      <c r="F95" s="152"/>
      <c r="G95" s="153">
        <v>1</v>
      </c>
      <c r="H95" s="153" t="s">
        <v>37</v>
      </c>
      <c r="I95" s="204" t="s">
        <v>37</v>
      </c>
      <c r="J95" s="162">
        <f>K96 + K103 + K108</f>
        <v>88448.849999999991</v>
      </c>
      <c r="K95" s="162">
        <f t="shared" si="1"/>
        <v>88448.85</v>
      </c>
      <c r="L95" s="168">
        <f>K95 / K430</f>
        <v>4.4250552738864676E-2</v>
      </c>
      <c r="N95" s="10"/>
      <c r="O95"/>
      <c r="P95"/>
      <c r="Q95"/>
      <c r="R95"/>
    </row>
    <row r="96" spans="2:18" x14ac:dyDescent="0.25">
      <c r="B96" s="167" t="s">
        <v>84</v>
      </c>
      <c r="C96" s="151" t="s">
        <v>36</v>
      </c>
      <c r="D96" s="151"/>
      <c r="E96" s="151" t="s">
        <v>963</v>
      </c>
      <c r="F96" s="152"/>
      <c r="G96" s="153">
        <v>1</v>
      </c>
      <c r="H96" s="153" t="s">
        <v>37</v>
      </c>
      <c r="I96" s="204" t="s">
        <v>37</v>
      </c>
      <c r="J96" s="162">
        <f>K97 + K98 + K99 + K100 + K101 + K102</f>
        <v>79750.429999999993</v>
      </c>
      <c r="K96" s="162">
        <f t="shared" si="1"/>
        <v>79750.429999999993</v>
      </c>
      <c r="L96" s="168">
        <f>K96 / K430</f>
        <v>3.9898773230654043E-2</v>
      </c>
      <c r="N96" s="10"/>
      <c r="O96"/>
      <c r="P96"/>
      <c r="Q96"/>
      <c r="R96"/>
    </row>
    <row r="97" spans="2:18" ht="114.75" x14ac:dyDescent="0.25">
      <c r="B97" s="163" t="s">
        <v>85</v>
      </c>
      <c r="C97" s="154" t="s">
        <v>3163</v>
      </c>
      <c r="D97" s="154" t="s">
        <v>40</v>
      </c>
      <c r="E97" s="154" t="s">
        <v>3164</v>
      </c>
      <c r="F97" s="155" t="s">
        <v>106</v>
      </c>
      <c r="G97" s="156">
        <v>1</v>
      </c>
      <c r="H97" s="157">
        <v>54972.28</v>
      </c>
      <c r="I97" s="205" t="s">
        <v>37</v>
      </c>
      <c r="J97" s="157">
        <f>TRUNC(TRUNC(H97 * C6, 2) + H97, 2)</f>
        <v>68528.44</v>
      </c>
      <c r="K97" s="157">
        <f t="shared" si="1"/>
        <v>68528.44</v>
      </c>
      <c r="L97" s="164">
        <f>K97 / K430</f>
        <v>3.4284463261332658E-2</v>
      </c>
      <c r="N97" s="10"/>
      <c r="O97"/>
      <c r="P97"/>
      <c r="Q97"/>
      <c r="R97"/>
    </row>
    <row r="98" spans="2:18" ht="25.5" x14ac:dyDescent="0.25">
      <c r="B98" s="163" t="s">
        <v>966</v>
      </c>
      <c r="C98" s="154" t="s">
        <v>967</v>
      </c>
      <c r="D98" s="154" t="s">
        <v>45</v>
      </c>
      <c r="E98" s="154" t="s">
        <v>968</v>
      </c>
      <c r="F98" s="155" t="s">
        <v>51</v>
      </c>
      <c r="G98" s="156">
        <v>170.5</v>
      </c>
      <c r="H98" s="157">
        <v>9.02</v>
      </c>
      <c r="I98" s="205" t="s">
        <v>37</v>
      </c>
      <c r="J98" s="157">
        <f>TRUNC(TRUNC(H98 * C6, 2) + H98, 2)</f>
        <v>11.24</v>
      </c>
      <c r="K98" s="157">
        <f t="shared" si="1"/>
        <v>1916.42</v>
      </c>
      <c r="L98" s="164">
        <f>K98 / K430</f>
        <v>9.5877610935376817E-4</v>
      </c>
      <c r="N98" s="10"/>
      <c r="O98"/>
      <c r="P98"/>
      <c r="Q98"/>
      <c r="R98"/>
    </row>
    <row r="99" spans="2:18" ht="25.5" x14ac:dyDescent="0.25">
      <c r="B99" s="165" t="s">
        <v>969</v>
      </c>
      <c r="C99" s="158" t="s">
        <v>970</v>
      </c>
      <c r="D99" s="158" t="s">
        <v>45</v>
      </c>
      <c r="E99" s="158" t="s">
        <v>971</v>
      </c>
      <c r="F99" s="159" t="s">
        <v>67</v>
      </c>
      <c r="G99" s="160">
        <v>42.15</v>
      </c>
      <c r="H99" s="161">
        <v>83.07</v>
      </c>
      <c r="I99" s="206">
        <v>0.1527</v>
      </c>
      <c r="J99" s="161">
        <f>TRUNC(TRUNC(H99 * I99, 2) + H99, 2)</f>
        <v>95.75</v>
      </c>
      <c r="K99" s="161">
        <f t="shared" si="1"/>
        <v>4035.86</v>
      </c>
      <c r="L99" s="166">
        <f>K99 / K430</f>
        <v>2.0191221906974977E-3</v>
      </c>
      <c r="N99" s="10"/>
      <c r="O99"/>
      <c r="P99"/>
      <c r="Q99"/>
      <c r="R99"/>
    </row>
    <row r="100" spans="2:18" ht="25.5" x14ac:dyDescent="0.25">
      <c r="B100" s="163" t="s">
        <v>972</v>
      </c>
      <c r="C100" s="154" t="s">
        <v>973</v>
      </c>
      <c r="D100" s="154" t="s">
        <v>45</v>
      </c>
      <c r="E100" s="154" t="s">
        <v>974</v>
      </c>
      <c r="F100" s="155" t="s">
        <v>821</v>
      </c>
      <c r="G100" s="156">
        <v>514.23</v>
      </c>
      <c r="H100" s="157">
        <v>1.96</v>
      </c>
      <c r="I100" s="205" t="s">
        <v>37</v>
      </c>
      <c r="J100" s="157">
        <f>TRUNC(TRUNC(H100 * C6, 2) + H100, 2)</f>
        <v>2.44</v>
      </c>
      <c r="K100" s="157">
        <f t="shared" si="1"/>
        <v>1254.72</v>
      </c>
      <c r="L100" s="164">
        <f>K100 / K430</f>
        <v>6.2773064355848922E-4</v>
      </c>
      <c r="N100" s="10"/>
      <c r="O100"/>
      <c r="P100"/>
      <c r="Q100"/>
      <c r="R100"/>
    </row>
    <row r="101" spans="2:18" ht="25.5" x14ac:dyDescent="0.25">
      <c r="B101" s="163" t="s">
        <v>975</v>
      </c>
      <c r="C101" s="154" t="s">
        <v>819</v>
      </c>
      <c r="D101" s="154" t="s">
        <v>45</v>
      </c>
      <c r="E101" s="154" t="s">
        <v>820</v>
      </c>
      <c r="F101" s="155" t="s">
        <v>821</v>
      </c>
      <c r="G101" s="156">
        <v>1264.5</v>
      </c>
      <c r="H101" s="157">
        <v>1.81</v>
      </c>
      <c r="I101" s="205" t="s">
        <v>37</v>
      </c>
      <c r="J101" s="157">
        <f>TRUNC(TRUNC(H101 * C6, 2) + H101, 2)</f>
        <v>2.25</v>
      </c>
      <c r="K101" s="157">
        <f t="shared" si="1"/>
        <v>2845.12</v>
      </c>
      <c r="L101" s="164">
        <f>K101 / K430</f>
        <v>1.4234004467938096E-3</v>
      </c>
      <c r="N101" s="10"/>
      <c r="O101"/>
      <c r="P101"/>
      <c r="Q101"/>
      <c r="R101"/>
    </row>
    <row r="102" spans="2:18" ht="38.25" x14ac:dyDescent="0.25">
      <c r="B102" s="163" t="s">
        <v>976</v>
      </c>
      <c r="C102" s="154" t="s">
        <v>977</v>
      </c>
      <c r="D102" s="154" t="s">
        <v>45</v>
      </c>
      <c r="E102" s="154" t="s">
        <v>978</v>
      </c>
      <c r="F102" s="155" t="s">
        <v>821</v>
      </c>
      <c r="G102" s="156">
        <v>1285.575</v>
      </c>
      <c r="H102" s="157">
        <v>0.73</v>
      </c>
      <c r="I102" s="205" t="s">
        <v>37</v>
      </c>
      <c r="J102" s="157">
        <f>TRUNC(TRUNC(H102 * C6, 2) + H102, 2)</f>
        <v>0.91</v>
      </c>
      <c r="K102" s="157">
        <f t="shared" si="1"/>
        <v>1169.8699999999999</v>
      </c>
      <c r="L102" s="164">
        <f>K102 / K430</f>
        <v>5.8528057891782208E-4</v>
      </c>
      <c r="N102" s="10"/>
      <c r="O102"/>
      <c r="P102"/>
      <c r="Q102"/>
      <c r="R102"/>
    </row>
    <row r="103" spans="2:18" x14ac:dyDescent="0.25">
      <c r="B103" s="167" t="s">
        <v>86</v>
      </c>
      <c r="C103" s="151" t="s">
        <v>36</v>
      </c>
      <c r="D103" s="151"/>
      <c r="E103" s="151" t="s">
        <v>979</v>
      </c>
      <c r="F103" s="152"/>
      <c r="G103" s="153">
        <v>1</v>
      </c>
      <c r="H103" s="153" t="s">
        <v>37</v>
      </c>
      <c r="I103" s="204" t="s">
        <v>37</v>
      </c>
      <c r="J103" s="162">
        <f>K104 + K105 + K106 + K107</f>
        <v>6426.55</v>
      </c>
      <c r="K103" s="162">
        <f t="shared" si="1"/>
        <v>6426.55</v>
      </c>
      <c r="L103" s="168">
        <f>K103 / K430</f>
        <v>3.2151733991335192E-3</v>
      </c>
      <c r="N103" s="10"/>
      <c r="O103"/>
      <c r="P103"/>
      <c r="Q103"/>
      <c r="R103"/>
    </row>
    <row r="104" spans="2:18" ht="38.25" x14ac:dyDescent="0.25">
      <c r="B104" s="163" t="s">
        <v>87</v>
      </c>
      <c r="C104" s="154" t="s">
        <v>980</v>
      </c>
      <c r="D104" s="154" t="s">
        <v>45</v>
      </c>
      <c r="E104" s="154" t="s">
        <v>981</v>
      </c>
      <c r="F104" s="155" t="s">
        <v>51</v>
      </c>
      <c r="G104" s="156">
        <v>2.4</v>
      </c>
      <c r="H104" s="157">
        <v>37.79</v>
      </c>
      <c r="I104" s="205" t="s">
        <v>37</v>
      </c>
      <c r="J104" s="157">
        <f>TRUNC(TRUNC(H104 * C6, 2) + H104, 2)</f>
        <v>47.1</v>
      </c>
      <c r="K104" s="157">
        <f t="shared" si="1"/>
        <v>113.04</v>
      </c>
      <c r="L104" s="164">
        <f>K104 / K430</f>
        <v>5.6553391950277056E-5</v>
      </c>
      <c r="N104" s="10"/>
      <c r="O104"/>
      <c r="P104"/>
      <c r="Q104"/>
      <c r="R104"/>
    </row>
    <row r="105" spans="2:18" x14ac:dyDescent="0.25">
      <c r="B105" s="165" t="s">
        <v>88</v>
      </c>
      <c r="C105" s="158" t="s">
        <v>982</v>
      </c>
      <c r="D105" s="158" t="s">
        <v>45</v>
      </c>
      <c r="E105" s="158" t="s">
        <v>983</v>
      </c>
      <c r="F105" s="159" t="s">
        <v>51</v>
      </c>
      <c r="G105" s="160">
        <v>21.6</v>
      </c>
      <c r="H105" s="161">
        <v>2.54</v>
      </c>
      <c r="I105" s="206">
        <v>0.1527</v>
      </c>
      <c r="J105" s="161">
        <f>TRUNC(TRUNC(H105 * I105, 2) + H105, 2)</f>
        <v>2.92</v>
      </c>
      <c r="K105" s="161">
        <f t="shared" si="1"/>
        <v>63.07</v>
      </c>
      <c r="L105" s="166">
        <f>K105 / K430</f>
        <v>3.1553630841330272E-5</v>
      </c>
      <c r="N105" s="10"/>
      <c r="O105"/>
      <c r="P105"/>
      <c r="Q105"/>
      <c r="R105"/>
    </row>
    <row r="106" spans="2:18" ht="38.25" x14ac:dyDescent="0.25">
      <c r="B106" s="163" t="s">
        <v>90</v>
      </c>
      <c r="C106" s="154" t="s">
        <v>984</v>
      </c>
      <c r="D106" s="154" t="s">
        <v>45</v>
      </c>
      <c r="E106" s="154" t="s">
        <v>985</v>
      </c>
      <c r="F106" s="155" t="s">
        <v>51</v>
      </c>
      <c r="G106" s="156">
        <v>147</v>
      </c>
      <c r="H106" s="157">
        <v>10.9</v>
      </c>
      <c r="I106" s="205" t="s">
        <v>37</v>
      </c>
      <c r="J106" s="157">
        <f>TRUNC(TRUNC(H106 * C6, 2) + H106, 2)</f>
        <v>13.58</v>
      </c>
      <c r="K106" s="157">
        <f t="shared" si="1"/>
        <v>1996.26</v>
      </c>
      <c r="L106" s="164">
        <f>K106 / K430</f>
        <v>9.9871969404334809E-4</v>
      </c>
      <c r="N106" s="10"/>
      <c r="O106"/>
      <c r="P106"/>
      <c r="Q106"/>
      <c r="R106"/>
    </row>
    <row r="107" spans="2:18" ht="38.25" x14ac:dyDescent="0.25">
      <c r="B107" s="163" t="s">
        <v>986</v>
      </c>
      <c r="C107" s="154" t="s">
        <v>987</v>
      </c>
      <c r="D107" s="154" t="s">
        <v>45</v>
      </c>
      <c r="E107" s="154" t="s">
        <v>988</v>
      </c>
      <c r="F107" s="155" t="s">
        <v>51</v>
      </c>
      <c r="G107" s="156">
        <v>147</v>
      </c>
      <c r="H107" s="157">
        <v>23.22</v>
      </c>
      <c r="I107" s="205" t="s">
        <v>37</v>
      </c>
      <c r="J107" s="157">
        <f>TRUNC(TRUNC(H107 * C6, 2) + H107, 2)</f>
        <v>28.94</v>
      </c>
      <c r="K107" s="157">
        <f t="shared" si="1"/>
        <v>4254.18</v>
      </c>
      <c r="L107" s="164">
        <f>K107 / K430</f>
        <v>2.1283466822985637E-3</v>
      </c>
      <c r="N107" s="10"/>
      <c r="O107"/>
      <c r="P107"/>
      <c r="Q107"/>
      <c r="R107"/>
    </row>
    <row r="108" spans="2:18" x14ac:dyDescent="0.25">
      <c r="B108" s="167" t="s">
        <v>989</v>
      </c>
      <c r="C108" s="151" t="s">
        <v>36</v>
      </c>
      <c r="D108" s="151"/>
      <c r="E108" s="151" t="s">
        <v>990</v>
      </c>
      <c r="F108" s="152"/>
      <c r="G108" s="153">
        <v>1</v>
      </c>
      <c r="H108" s="153" t="s">
        <v>37</v>
      </c>
      <c r="I108" s="204" t="s">
        <v>37</v>
      </c>
      <c r="J108" s="162">
        <f>K109 + K110</f>
        <v>2271.87</v>
      </c>
      <c r="K108" s="162">
        <f t="shared" si="1"/>
        <v>2271.87</v>
      </c>
      <c r="L108" s="168">
        <f>K108 / K430</f>
        <v>1.1366061090771046E-3</v>
      </c>
      <c r="N108" s="10"/>
      <c r="O108"/>
      <c r="P108"/>
      <c r="Q108"/>
      <c r="R108"/>
    </row>
    <row r="109" spans="2:18" ht="25.5" x14ac:dyDescent="0.25">
      <c r="B109" s="163" t="s">
        <v>991</v>
      </c>
      <c r="C109" s="154" t="s">
        <v>992</v>
      </c>
      <c r="D109" s="154" t="s">
        <v>45</v>
      </c>
      <c r="E109" s="154" t="s">
        <v>993</v>
      </c>
      <c r="F109" s="155" t="s">
        <v>67</v>
      </c>
      <c r="G109" s="156">
        <v>0.85619999999999996</v>
      </c>
      <c r="H109" s="157">
        <v>1431.18</v>
      </c>
      <c r="I109" s="205" t="s">
        <v>37</v>
      </c>
      <c r="J109" s="157">
        <f>TRUNC(TRUNC(H109 * C6, 2) + H109, 2)</f>
        <v>1784.1</v>
      </c>
      <c r="K109" s="157">
        <f t="shared" si="1"/>
        <v>1527.54</v>
      </c>
      <c r="L109" s="164">
        <f>K109 / K430</f>
        <v>7.6422123442786811E-4</v>
      </c>
      <c r="N109" s="10"/>
      <c r="O109"/>
      <c r="P109"/>
      <c r="Q109"/>
      <c r="R109"/>
    </row>
    <row r="110" spans="2:18" ht="25.5" x14ac:dyDescent="0.25">
      <c r="B110" s="163" t="s">
        <v>994</v>
      </c>
      <c r="C110" s="154" t="s">
        <v>944</v>
      </c>
      <c r="D110" s="154" t="s">
        <v>45</v>
      </c>
      <c r="E110" s="154" t="s">
        <v>945</v>
      </c>
      <c r="F110" s="155" t="s">
        <v>51</v>
      </c>
      <c r="G110" s="156">
        <v>24.516999999999999</v>
      </c>
      <c r="H110" s="157">
        <v>24.36</v>
      </c>
      <c r="I110" s="205" t="s">
        <v>37</v>
      </c>
      <c r="J110" s="157">
        <f>TRUNC(TRUNC(H110 * C6, 2) + H110, 2)</f>
        <v>30.36</v>
      </c>
      <c r="K110" s="157">
        <f t="shared" si="1"/>
        <v>744.33</v>
      </c>
      <c r="L110" s="164">
        <f>K110 / K430</f>
        <v>3.7238487464923674E-4</v>
      </c>
      <c r="N110" s="10"/>
      <c r="O110"/>
      <c r="P110"/>
      <c r="Q110"/>
      <c r="R110"/>
    </row>
    <row r="111" spans="2:18" x14ac:dyDescent="0.25">
      <c r="B111" s="167" t="s">
        <v>19</v>
      </c>
      <c r="C111" s="151" t="s">
        <v>36</v>
      </c>
      <c r="D111" s="151"/>
      <c r="E111" s="151" t="s">
        <v>995</v>
      </c>
      <c r="F111" s="152"/>
      <c r="G111" s="153">
        <v>1</v>
      </c>
      <c r="H111" s="153" t="s">
        <v>37</v>
      </c>
      <c r="I111" s="204" t="s">
        <v>37</v>
      </c>
      <c r="J111" s="162">
        <f>K112 + K117 + K120 + K127 + K131 + K135 + K139 + K141 + K146 + K148</f>
        <v>72923.149999999994</v>
      </c>
      <c r="K111" s="162">
        <f t="shared" si="1"/>
        <v>72923.149999999994</v>
      </c>
      <c r="L111" s="168">
        <f>K111 / K430</f>
        <v>3.6483116456111513E-2</v>
      </c>
      <c r="N111" s="10"/>
      <c r="O111"/>
      <c r="P111"/>
      <c r="Q111"/>
      <c r="R111"/>
    </row>
    <row r="112" spans="2:18" x14ac:dyDescent="0.25">
      <c r="B112" s="167" t="s">
        <v>91</v>
      </c>
      <c r="C112" s="151" t="s">
        <v>36</v>
      </c>
      <c r="D112" s="151"/>
      <c r="E112" s="151" t="s">
        <v>996</v>
      </c>
      <c r="F112" s="152"/>
      <c r="G112" s="153">
        <v>1</v>
      </c>
      <c r="H112" s="153" t="s">
        <v>37</v>
      </c>
      <c r="I112" s="204" t="s">
        <v>37</v>
      </c>
      <c r="J112" s="162">
        <f>K113 + K115</f>
        <v>25306.01</v>
      </c>
      <c r="K112" s="162">
        <f t="shared" si="1"/>
        <v>25306.01</v>
      </c>
      <c r="L112" s="168">
        <f>K112 / K430</f>
        <v>1.2660480380640752E-2</v>
      </c>
      <c r="N112" s="10"/>
      <c r="O112"/>
      <c r="P112"/>
      <c r="Q112"/>
      <c r="R112"/>
    </row>
    <row r="113" spans="2:18" x14ac:dyDescent="0.25">
      <c r="B113" s="167" t="s">
        <v>92</v>
      </c>
      <c r="C113" s="151" t="s">
        <v>36</v>
      </c>
      <c r="D113" s="151"/>
      <c r="E113" s="151" t="s">
        <v>997</v>
      </c>
      <c r="F113" s="152"/>
      <c r="G113" s="153">
        <v>1</v>
      </c>
      <c r="H113" s="153" t="s">
        <v>37</v>
      </c>
      <c r="I113" s="204" t="s">
        <v>37</v>
      </c>
      <c r="J113" s="162">
        <f>K114</f>
        <v>11990.05</v>
      </c>
      <c r="K113" s="162">
        <f t="shared" si="1"/>
        <v>11990.05</v>
      </c>
      <c r="L113" s="168">
        <f>K113 / K430</f>
        <v>5.9985668537988262E-3</v>
      </c>
      <c r="N113" s="10"/>
      <c r="O113"/>
      <c r="P113"/>
      <c r="Q113"/>
      <c r="R113"/>
    </row>
    <row r="114" spans="2:18" ht="25.5" x14ac:dyDescent="0.25">
      <c r="B114" s="163" t="s">
        <v>998</v>
      </c>
      <c r="C114" s="154" t="s">
        <v>999</v>
      </c>
      <c r="D114" s="154" t="s">
        <v>45</v>
      </c>
      <c r="E114" s="154" t="s">
        <v>1000</v>
      </c>
      <c r="F114" s="155" t="s">
        <v>51</v>
      </c>
      <c r="G114" s="156">
        <v>63.51</v>
      </c>
      <c r="H114" s="157">
        <v>151.44999999999999</v>
      </c>
      <c r="I114" s="205" t="s">
        <v>37</v>
      </c>
      <c r="J114" s="157">
        <f>TRUNC(TRUNC(H114 * C6, 2) + H114, 2)</f>
        <v>188.79</v>
      </c>
      <c r="K114" s="157">
        <f t="shared" si="1"/>
        <v>11990.05</v>
      </c>
      <c r="L114" s="164">
        <f>K114 / K430</f>
        <v>5.9985668537988262E-3</v>
      </c>
      <c r="N114" s="10"/>
      <c r="O114"/>
      <c r="P114"/>
      <c r="Q114"/>
      <c r="R114"/>
    </row>
    <row r="115" spans="2:18" x14ac:dyDescent="0.25">
      <c r="B115" s="167" t="s">
        <v>93</v>
      </c>
      <c r="C115" s="151" t="s">
        <v>36</v>
      </c>
      <c r="D115" s="151"/>
      <c r="E115" s="151" t="s">
        <v>1001</v>
      </c>
      <c r="F115" s="152"/>
      <c r="G115" s="153">
        <v>1</v>
      </c>
      <c r="H115" s="153" t="s">
        <v>37</v>
      </c>
      <c r="I115" s="204" t="s">
        <v>37</v>
      </c>
      <c r="J115" s="162">
        <f>K116</f>
        <v>13315.96</v>
      </c>
      <c r="K115" s="162">
        <f t="shared" si="1"/>
        <v>13315.96</v>
      </c>
      <c r="L115" s="168">
        <f>K115 / K430</f>
        <v>6.6619135268419245E-3</v>
      </c>
      <c r="N115" s="10"/>
      <c r="O115"/>
      <c r="P115"/>
      <c r="Q115"/>
      <c r="R115"/>
    </row>
    <row r="116" spans="2:18" ht="25.5" x14ac:dyDescent="0.25">
      <c r="B116" s="163" t="s">
        <v>1002</v>
      </c>
      <c r="C116" s="154" t="s">
        <v>1003</v>
      </c>
      <c r="D116" s="154" t="s">
        <v>45</v>
      </c>
      <c r="E116" s="154" t="s">
        <v>1004</v>
      </c>
      <c r="F116" s="155" t="s">
        <v>51</v>
      </c>
      <c r="G116" s="156">
        <v>11.52</v>
      </c>
      <c r="H116" s="157">
        <v>927.25</v>
      </c>
      <c r="I116" s="205" t="s">
        <v>37</v>
      </c>
      <c r="J116" s="157">
        <f>TRUNC(TRUNC(H116 * C6, 2) + H116, 2)</f>
        <v>1155.9000000000001</v>
      </c>
      <c r="K116" s="157">
        <f t="shared" si="1"/>
        <v>13315.96</v>
      </c>
      <c r="L116" s="164">
        <f>K116 / K430</f>
        <v>6.6619135268419245E-3</v>
      </c>
      <c r="N116" s="10"/>
      <c r="O116"/>
      <c r="P116"/>
      <c r="Q116"/>
      <c r="R116"/>
    </row>
    <row r="117" spans="2:18" x14ac:dyDescent="0.25">
      <c r="B117" s="167" t="s">
        <v>94</v>
      </c>
      <c r="C117" s="151" t="s">
        <v>36</v>
      </c>
      <c r="D117" s="151"/>
      <c r="E117" s="151" t="s">
        <v>1005</v>
      </c>
      <c r="F117" s="152"/>
      <c r="G117" s="153">
        <v>1</v>
      </c>
      <c r="H117" s="153" t="s">
        <v>37</v>
      </c>
      <c r="I117" s="204" t="s">
        <v>37</v>
      </c>
      <c r="J117" s="162">
        <f>K118 + K119</f>
        <v>819.04</v>
      </c>
      <c r="K117" s="162">
        <f t="shared" si="1"/>
        <v>819.04</v>
      </c>
      <c r="L117" s="168">
        <f>K117 / K430</f>
        <v>4.0976194393979929E-4</v>
      </c>
      <c r="N117" s="10"/>
      <c r="O117"/>
      <c r="P117"/>
      <c r="Q117"/>
      <c r="R117"/>
    </row>
    <row r="118" spans="2:18" ht="25.5" x14ac:dyDescent="0.25">
      <c r="B118" s="163" t="s">
        <v>95</v>
      </c>
      <c r="C118" s="154" t="s">
        <v>1006</v>
      </c>
      <c r="D118" s="154" t="s">
        <v>45</v>
      </c>
      <c r="E118" s="154" t="s">
        <v>1007</v>
      </c>
      <c r="F118" s="155" t="s">
        <v>62</v>
      </c>
      <c r="G118" s="156">
        <v>13.36</v>
      </c>
      <c r="H118" s="157">
        <v>27.85</v>
      </c>
      <c r="I118" s="205" t="s">
        <v>37</v>
      </c>
      <c r="J118" s="157">
        <f>TRUNC(TRUNC(H118 * C6, 2) + H118, 2)</f>
        <v>34.71</v>
      </c>
      <c r="K118" s="157">
        <f t="shared" si="1"/>
        <v>463.72</v>
      </c>
      <c r="L118" s="164">
        <f>K118 / K430</f>
        <v>2.319969826183871E-4</v>
      </c>
      <c r="N118" s="10"/>
      <c r="O118"/>
      <c r="P118"/>
      <c r="Q118"/>
      <c r="R118"/>
    </row>
    <row r="119" spans="2:18" x14ac:dyDescent="0.25">
      <c r="B119" s="163" t="s">
        <v>96</v>
      </c>
      <c r="C119" s="154" t="s">
        <v>1008</v>
      </c>
      <c r="D119" s="154" t="s">
        <v>45</v>
      </c>
      <c r="E119" s="154" t="s">
        <v>1009</v>
      </c>
      <c r="F119" s="155" t="s">
        <v>62</v>
      </c>
      <c r="G119" s="156">
        <v>10.5</v>
      </c>
      <c r="H119" s="157">
        <v>27.15</v>
      </c>
      <c r="I119" s="205" t="s">
        <v>37</v>
      </c>
      <c r="J119" s="157">
        <f>TRUNC(TRUNC(H119 * C6, 2) + H119, 2)</f>
        <v>33.840000000000003</v>
      </c>
      <c r="K119" s="157">
        <f t="shared" si="1"/>
        <v>355.32</v>
      </c>
      <c r="L119" s="164">
        <f>K119 / K430</f>
        <v>1.7776496132141225E-4</v>
      </c>
      <c r="N119" s="10"/>
      <c r="O119"/>
      <c r="P119"/>
      <c r="Q119"/>
      <c r="R119"/>
    </row>
    <row r="120" spans="2:18" x14ac:dyDescent="0.25">
      <c r="B120" s="167" t="s">
        <v>97</v>
      </c>
      <c r="C120" s="151" t="s">
        <v>36</v>
      </c>
      <c r="D120" s="151"/>
      <c r="E120" s="151" t="s">
        <v>99</v>
      </c>
      <c r="F120" s="152"/>
      <c r="G120" s="153">
        <v>1</v>
      </c>
      <c r="H120" s="153" t="s">
        <v>37</v>
      </c>
      <c r="I120" s="204" t="s">
        <v>37</v>
      </c>
      <c r="J120" s="162">
        <f>K121 + K125</f>
        <v>13117.720000000001</v>
      </c>
      <c r="K120" s="162">
        <f t="shared" si="1"/>
        <v>13117.72</v>
      </c>
      <c r="L120" s="168">
        <f>K120 / K430</f>
        <v>6.5627349668611838E-3</v>
      </c>
      <c r="N120" s="10"/>
      <c r="O120"/>
      <c r="P120"/>
      <c r="Q120"/>
      <c r="R120"/>
    </row>
    <row r="121" spans="2:18" x14ac:dyDescent="0.25">
      <c r="B121" s="167" t="s">
        <v>98</v>
      </c>
      <c r="C121" s="151" t="s">
        <v>36</v>
      </c>
      <c r="D121" s="151"/>
      <c r="E121" s="151" t="s">
        <v>1010</v>
      </c>
      <c r="F121" s="152"/>
      <c r="G121" s="153">
        <v>1</v>
      </c>
      <c r="H121" s="153" t="s">
        <v>37</v>
      </c>
      <c r="I121" s="204" t="s">
        <v>37</v>
      </c>
      <c r="J121" s="162">
        <f>K122 + K123 + K124</f>
        <v>8687.92</v>
      </c>
      <c r="K121" s="162">
        <f t="shared" si="1"/>
        <v>8687.92</v>
      </c>
      <c r="L121" s="168">
        <f>K121 / K430</f>
        <v>4.346526406516729E-3</v>
      </c>
      <c r="N121" s="10"/>
      <c r="O121"/>
      <c r="P121"/>
      <c r="Q121"/>
      <c r="R121"/>
    </row>
    <row r="122" spans="2:18" ht="38.25" x14ac:dyDescent="0.25">
      <c r="B122" s="163" t="s">
        <v>1011</v>
      </c>
      <c r="C122" s="154" t="s">
        <v>1012</v>
      </c>
      <c r="D122" s="154" t="s">
        <v>45</v>
      </c>
      <c r="E122" s="154" t="s">
        <v>1013</v>
      </c>
      <c r="F122" s="155" t="s">
        <v>106</v>
      </c>
      <c r="G122" s="156">
        <v>2</v>
      </c>
      <c r="H122" s="157">
        <v>885.33</v>
      </c>
      <c r="I122" s="205" t="s">
        <v>37</v>
      </c>
      <c r="J122" s="157">
        <f>TRUNC(TRUNC(H122 * C6, 2) + H122, 2)</f>
        <v>1103.6500000000001</v>
      </c>
      <c r="K122" s="157">
        <f t="shared" si="1"/>
        <v>2207.3000000000002</v>
      </c>
      <c r="L122" s="164">
        <f>K122 / K430</f>
        <v>1.1043020351366468E-3</v>
      </c>
      <c r="N122" s="10"/>
      <c r="O122"/>
      <c r="P122"/>
      <c r="Q122"/>
      <c r="R122"/>
    </row>
    <row r="123" spans="2:18" ht="25.5" x14ac:dyDescent="0.25">
      <c r="B123" s="163" t="s">
        <v>1014</v>
      </c>
      <c r="C123" s="154" t="s">
        <v>1015</v>
      </c>
      <c r="D123" s="154" t="s">
        <v>45</v>
      </c>
      <c r="E123" s="154" t="s">
        <v>1016</v>
      </c>
      <c r="F123" s="155" t="s">
        <v>51</v>
      </c>
      <c r="G123" s="156">
        <v>4.74</v>
      </c>
      <c r="H123" s="157">
        <v>721.48</v>
      </c>
      <c r="I123" s="205" t="s">
        <v>37</v>
      </c>
      <c r="J123" s="157">
        <f>TRUNC(TRUNC(H123 * C6, 2) + H123, 2)</f>
        <v>899.39</v>
      </c>
      <c r="K123" s="157">
        <f t="shared" si="1"/>
        <v>4263.1000000000004</v>
      </c>
      <c r="L123" s="164">
        <f>K123 / K430</f>
        <v>2.1328093172613776E-3</v>
      </c>
      <c r="N123" s="10"/>
      <c r="O123"/>
      <c r="P123"/>
      <c r="Q123"/>
      <c r="R123"/>
    </row>
    <row r="124" spans="2:18" ht="38.25" x14ac:dyDescent="0.25">
      <c r="B124" s="163" t="s">
        <v>1017</v>
      </c>
      <c r="C124" s="154" t="s">
        <v>1018</v>
      </c>
      <c r="D124" s="154" t="s">
        <v>45</v>
      </c>
      <c r="E124" s="154" t="s">
        <v>1019</v>
      </c>
      <c r="F124" s="155" t="s">
        <v>106</v>
      </c>
      <c r="G124" s="156">
        <v>2</v>
      </c>
      <c r="H124" s="157">
        <v>889.43</v>
      </c>
      <c r="I124" s="205" t="s">
        <v>37</v>
      </c>
      <c r="J124" s="157">
        <f>TRUNC(TRUNC(H124 * C6, 2) + H124, 2)</f>
        <v>1108.76</v>
      </c>
      <c r="K124" s="157">
        <f t="shared" si="1"/>
        <v>2217.52</v>
      </c>
      <c r="L124" s="164">
        <f>K124 / K430</f>
        <v>1.1094150541187046E-3</v>
      </c>
      <c r="N124" s="10"/>
      <c r="O124"/>
      <c r="P124"/>
      <c r="Q124"/>
      <c r="R124"/>
    </row>
    <row r="125" spans="2:18" x14ac:dyDescent="0.25">
      <c r="B125" s="167" t="s">
        <v>1020</v>
      </c>
      <c r="C125" s="151" t="s">
        <v>36</v>
      </c>
      <c r="D125" s="151"/>
      <c r="E125" s="151" t="s">
        <v>1021</v>
      </c>
      <c r="F125" s="152"/>
      <c r="G125" s="153">
        <v>1</v>
      </c>
      <c r="H125" s="153" t="s">
        <v>37</v>
      </c>
      <c r="I125" s="204" t="s">
        <v>37</v>
      </c>
      <c r="J125" s="162">
        <f>K126</f>
        <v>4429.8</v>
      </c>
      <c r="K125" s="162">
        <f t="shared" si="1"/>
        <v>4429.8</v>
      </c>
      <c r="L125" s="168">
        <f>K125 / K430</f>
        <v>2.2162085603444561E-3</v>
      </c>
      <c r="N125" s="10"/>
      <c r="O125"/>
      <c r="P125"/>
      <c r="Q125"/>
      <c r="R125"/>
    </row>
    <row r="126" spans="2:18" ht="51" x14ac:dyDescent="0.25">
      <c r="B126" s="163" t="s">
        <v>1022</v>
      </c>
      <c r="C126" s="154" t="s">
        <v>1023</v>
      </c>
      <c r="D126" s="154" t="s">
        <v>45</v>
      </c>
      <c r="E126" s="154" t="s">
        <v>1024</v>
      </c>
      <c r="F126" s="155" t="s">
        <v>51</v>
      </c>
      <c r="G126" s="156">
        <v>4.5</v>
      </c>
      <c r="H126" s="157">
        <v>789.67</v>
      </c>
      <c r="I126" s="205" t="s">
        <v>37</v>
      </c>
      <c r="J126" s="157">
        <f>TRUNC(TRUNC(H126 * C6, 2) + H126, 2)</f>
        <v>984.4</v>
      </c>
      <c r="K126" s="157">
        <f t="shared" si="1"/>
        <v>4429.8</v>
      </c>
      <c r="L126" s="164">
        <f>K126 / K430</f>
        <v>2.2162085603444561E-3</v>
      </c>
      <c r="N126" s="10"/>
      <c r="O126"/>
      <c r="P126"/>
      <c r="Q126"/>
      <c r="R126"/>
    </row>
    <row r="127" spans="2:18" x14ac:dyDescent="0.25">
      <c r="B127" s="167" t="s">
        <v>1025</v>
      </c>
      <c r="C127" s="151" t="s">
        <v>36</v>
      </c>
      <c r="D127" s="151"/>
      <c r="E127" s="151" t="s">
        <v>1026</v>
      </c>
      <c r="F127" s="152"/>
      <c r="G127" s="153">
        <v>2</v>
      </c>
      <c r="H127" s="153" t="s">
        <v>37</v>
      </c>
      <c r="I127" s="204" t="s">
        <v>37</v>
      </c>
      <c r="J127" s="162">
        <f>K128 + K129 + K130</f>
        <v>2863.49</v>
      </c>
      <c r="K127" s="162">
        <f t="shared" si="1"/>
        <v>5726.98</v>
      </c>
      <c r="L127" s="168">
        <f>K127 / K430</f>
        <v>2.8651817465622578E-3</v>
      </c>
      <c r="N127" s="10"/>
      <c r="O127"/>
      <c r="P127"/>
      <c r="Q127"/>
      <c r="R127"/>
    </row>
    <row r="128" spans="2:18" ht="25.5" x14ac:dyDescent="0.25">
      <c r="B128" s="163" t="s">
        <v>1027</v>
      </c>
      <c r="C128" s="154" t="s">
        <v>1028</v>
      </c>
      <c r="D128" s="154" t="s">
        <v>45</v>
      </c>
      <c r="E128" s="154" t="s">
        <v>1029</v>
      </c>
      <c r="F128" s="155" t="s">
        <v>106</v>
      </c>
      <c r="G128" s="156">
        <v>2</v>
      </c>
      <c r="H128" s="157">
        <v>306.87</v>
      </c>
      <c r="I128" s="205" t="s">
        <v>37</v>
      </c>
      <c r="J128" s="157">
        <f>TRUNC(TRUNC(H128 * C6, 2) + H128, 2)</f>
        <v>382.54</v>
      </c>
      <c r="K128" s="157">
        <f t="shared" si="1"/>
        <v>765.08</v>
      </c>
      <c r="L128" s="164">
        <f>K128 / K430</f>
        <v>3.8276600418717241E-4</v>
      </c>
      <c r="N128" s="10"/>
      <c r="O128"/>
      <c r="P128"/>
      <c r="Q128"/>
      <c r="R128"/>
    </row>
    <row r="129" spans="2:18" ht="25.5" x14ac:dyDescent="0.25">
      <c r="B129" s="163" t="s">
        <v>1030</v>
      </c>
      <c r="C129" s="154" t="s">
        <v>1031</v>
      </c>
      <c r="D129" s="154" t="s">
        <v>45</v>
      </c>
      <c r="E129" s="154" t="s">
        <v>1032</v>
      </c>
      <c r="F129" s="155" t="s">
        <v>106</v>
      </c>
      <c r="G129" s="156">
        <v>3</v>
      </c>
      <c r="H129" s="157">
        <v>325.49</v>
      </c>
      <c r="I129" s="205" t="s">
        <v>37</v>
      </c>
      <c r="J129" s="157">
        <f>TRUNC(TRUNC(H129 * C6, 2) + H129, 2)</f>
        <v>405.75</v>
      </c>
      <c r="K129" s="157">
        <f t="shared" si="1"/>
        <v>1217.25</v>
      </c>
      <c r="L129" s="164">
        <f>K129 / K430</f>
        <v>6.089845749422748E-4</v>
      </c>
      <c r="N129" s="10"/>
      <c r="O129"/>
      <c r="P129"/>
      <c r="Q129"/>
      <c r="R129"/>
    </row>
    <row r="130" spans="2:18" ht="25.5" x14ac:dyDescent="0.25">
      <c r="B130" s="163" t="s">
        <v>1033</v>
      </c>
      <c r="C130" s="154" t="s">
        <v>1034</v>
      </c>
      <c r="D130" s="154" t="s">
        <v>45</v>
      </c>
      <c r="E130" s="154" t="s">
        <v>1035</v>
      </c>
      <c r="F130" s="155" t="s">
        <v>106</v>
      </c>
      <c r="G130" s="156">
        <v>2</v>
      </c>
      <c r="H130" s="157">
        <v>353.43</v>
      </c>
      <c r="I130" s="205" t="s">
        <v>37</v>
      </c>
      <c r="J130" s="157">
        <f>TRUNC(TRUNC(H130 * C6, 2) + H130, 2)</f>
        <v>440.58</v>
      </c>
      <c r="K130" s="157">
        <f t="shared" si="1"/>
        <v>881.16</v>
      </c>
      <c r="L130" s="164">
        <f>K130 / K430</f>
        <v>4.4084029415168192E-4</v>
      </c>
      <c r="N130" s="10"/>
      <c r="O130"/>
      <c r="P130"/>
      <c r="Q130"/>
      <c r="R130"/>
    </row>
    <row r="131" spans="2:18" x14ac:dyDescent="0.25">
      <c r="B131" s="167" t="s">
        <v>1036</v>
      </c>
      <c r="C131" s="151" t="s">
        <v>36</v>
      </c>
      <c r="D131" s="151"/>
      <c r="E131" s="151" t="s">
        <v>1037</v>
      </c>
      <c r="F131" s="152"/>
      <c r="G131" s="153">
        <v>1</v>
      </c>
      <c r="H131" s="153" t="s">
        <v>37</v>
      </c>
      <c r="I131" s="204" t="s">
        <v>37</v>
      </c>
      <c r="J131" s="162">
        <f>K132 + K133 + K134</f>
        <v>14516.419999999998</v>
      </c>
      <c r="K131" s="162">
        <f t="shared" si="1"/>
        <v>14516.42</v>
      </c>
      <c r="L131" s="168">
        <f>K131 / K430</f>
        <v>7.2624981420279615E-3</v>
      </c>
      <c r="N131" s="10"/>
      <c r="O131"/>
      <c r="P131"/>
      <c r="Q131"/>
      <c r="R131"/>
    </row>
    <row r="132" spans="2:18" ht="38.25" x14ac:dyDescent="0.25">
      <c r="B132" s="163" t="s">
        <v>1038</v>
      </c>
      <c r="C132" s="154" t="s">
        <v>1039</v>
      </c>
      <c r="D132" s="154" t="s">
        <v>45</v>
      </c>
      <c r="E132" s="154" t="s">
        <v>1040</v>
      </c>
      <c r="F132" s="155" t="s">
        <v>51</v>
      </c>
      <c r="G132" s="156">
        <v>127.02</v>
      </c>
      <c r="H132" s="157">
        <v>4.6100000000000003</v>
      </c>
      <c r="I132" s="205" t="s">
        <v>37</v>
      </c>
      <c r="J132" s="157">
        <f>TRUNC(TRUNC(H132 * C6, 2) + H132, 2)</f>
        <v>5.74</v>
      </c>
      <c r="K132" s="157">
        <f t="shared" si="1"/>
        <v>729.09</v>
      </c>
      <c r="L132" s="164">
        <f>K132 / K430</f>
        <v>3.6476037276209745E-4</v>
      </c>
      <c r="N132" s="10"/>
      <c r="O132"/>
      <c r="P132"/>
      <c r="Q132"/>
      <c r="R132"/>
    </row>
    <row r="133" spans="2:18" ht="38.25" x14ac:dyDescent="0.25">
      <c r="B133" s="163" t="s">
        <v>1041</v>
      </c>
      <c r="C133" s="154" t="s">
        <v>1042</v>
      </c>
      <c r="D133" s="154" t="s">
        <v>45</v>
      </c>
      <c r="E133" s="154" t="s">
        <v>1043</v>
      </c>
      <c r="F133" s="155" t="s">
        <v>51</v>
      </c>
      <c r="G133" s="156">
        <v>198.88</v>
      </c>
      <c r="H133" s="157">
        <v>31.06</v>
      </c>
      <c r="I133" s="205" t="s">
        <v>37</v>
      </c>
      <c r="J133" s="157">
        <f>TRUNC(TRUNC(H133 * C6, 2) + H133, 2)</f>
        <v>38.71</v>
      </c>
      <c r="K133" s="157">
        <f t="shared" si="1"/>
        <v>7698.64</v>
      </c>
      <c r="L133" s="164">
        <f>K133 / K430</f>
        <v>3.8515941737799092E-3</v>
      </c>
      <c r="N133" s="10"/>
      <c r="O133"/>
      <c r="P133"/>
      <c r="Q133"/>
      <c r="R133"/>
    </row>
    <row r="134" spans="2:18" ht="38.25" x14ac:dyDescent="0.25">
      <c r="B134" s="163" t="s">
        <v>1044</v>
      </c>
      <c r="C134" s="154" t="s">
        <v>1045</v>
      </c>
      <c r="D134" s="154" t="s">
        <v>45</v>
      </c>
      <c r="E134" s="154" t="s">
        <v>1046</v>
      </c>
      <c r="F134" s="155" t="s">
        <v>51</v>
      </c>
      <c r="G134" s="156">
        <v>71.86</v>
      </c>
      <c r="H134" s="157">
        <v>67.97</v>
      </c>
      <c r="I134" s="205" t="s">
        <v>37</v>
      </c>
      <c r="J134" s="157">
        <f>TRUNC(TRUNC(H134 * C6, 2) + H134, 2)</f>
        <v>84.73</v>
      </c>
      <c r="K134" s="157">
        <f t="shared" si="1"/>
        <v>6088.69</v>
      </c>
      <c r="L134" s="164">
        <f>K134 / K430</f>
        <v>3.0461435954859551E-3</v>
      </c>
      <c r="N134" s="10"/>
      <c r="O134"/>
      <c r="P134"/>
      <c r="Q134"/>
      <c r="R134"/>
    </row>
    <row r="135" spans="2:18" x14ac:dyDescent="0.25">
      <c r="B135" s="167" t="s">
        <v>1047</v>
      </c>
      <c r="C135" s="151" t="s">
        <v>36</v>
      </c>
      <c r="D135" s="151"/>
      <c r="E135" s="151" t="s">
        <v>1048</v>
      </c>
      <c r="F135" s="152"/>
      <c r="G135" s="153">
        <v>1</v>
      </c>
      <c r="H135" s="153" t="s">
        <v>37</v>
      </c>
      <c r="I135" s="204" t="s">
        <v>37</v>
      </c>
      <c r="J135" s="162">
        <f>K136</f>
        <v>4236.5600000000004</v>
      </c>
      <c r="K135" s="162">
        <f t="shared" si="1"/>
        <v>4236.5600000000004</v>
      </c>
      <c r="L135" s="168">
        <f>K135 / K430</f>
        <v>2.1195314773608085E-3</v>
      </c>
      <c r="N135" s="10"/>
      <c r="O135"/>
      <c r="P135"/>
      <c r="Q135"/>
      <c r="R135"/>
    </row>
    <row r="136" spans="2:18" x14ac:dyDescent="0.25">
      <c r="B136" s="167" t="s">
        <v>1049</v>
      </c>
      <c r="C136" s="151" t="s">
        <v>36</v>
      </c>
      <c r="D136" s="151"/>
      <c r="E136" s="151" t="s">
        <v>1050</v>
      </c>
      <c r="F136" s="152"/>
      <c r="G136" s="153">
        <v>1</v>
      </c>
      <c r="H136" s="153" t="s">
        <v>37</v>
      </c>
      <c r="I136" s="204" t="s">
        <v>37</v>
      </c>
      <c r="J136" s="162">
        <f>K137 + K138</f>
        <v>4236.5599999999995</v>
      </c>
      <c r="K136" s="162">
        <f t="shared" si="1"/>
        <v>4236.5600000000004</v>
      </c>
      <c r="L136" s="168">
        <f>K136 / K430</f>
        <v>2.1195314773608085E-3</v>
      </c>
      <c r="N136" s="10"/>
      <c r="O136"/>
      <c r="P136"/>
      <c r="Q136"/>
      <c r="R136"/>
    </row>
    <row r="137" spans="2:18" ht="38.25" x14ac:dyDescent="0.25">
      <c r="B137" s="163" t="s">
        <v>1051</v>
      </c>
      <c r="C137" s="154" t="s">
        <v>1052</v>
      </c>
      <c r="D137" s="154" t="s">
        <v>45</v>
      </c>
      <c r="E137" s="154" t="s">
        <v>1053</v>
      </c>
      <c r="F137" s="155" t="s">
        <v>51</v>
      </c>
      <c r="G137" s="156">
        <v>28.61</v>
      </c>
      <c r="H137" s="157">
        <v>59.61</v>
      </c>
      <c r="I137" s="205" t="s">
        <v>37</v>
      </c>
      <c r="J137" s="157">
        <f>TRUNC(TRUNC(H137 * C6, 2) + H137, 2)</f>
        <v>74.3</v>
      </c>
      <c r="K137" s="157">
        <f t="shared" si="1"/>
        <v>2125.7199999999998</v>
      </c>
      <c r="L137" s="164">
        <f>K137 / K430</f>
        <v>1.0634879364520783E-3</v>
      </c>
      <c r="N137" s="10"/>
      <c r="O137"/>
      <c r="P137"/>
      <c r="Q137"/>
      <c r="R137"/>
    </row>
    <row r="138" spans="2:18" ht="38.25" x14ac:dyDescent="0.25">
      <c r="B138" s="163" t="s">
        <v>1054</v>
      </c>
      <c r="C138" s="154" t="s">
        <v>1055</v>
      </c>
      <c r="D138" s="154" t="s">
        <v>45</v>
      </c>
      <c r="E138" s="154" t="s">
        <v>1056</v>
      </c>
      <c r="F138" s="155" t="s">
        <v>51</v>
      </c>
      <c r="G138" s="156">
        <v>28.61</v>
      </c>
      <c r="H138" s="157">
        <v>59.19</v>
      </c>
      <c r="I138" s="205" t="s">
        <v>37</v>
      </c>
      <c r="J138" s="157">
        <f>TRUNC(TRUNC(H138 * C6, 2) + H138, 2)</f>
        <v>73.78</v>
      </c>
      <c r="K138" s="157">
        <f t="shared" si="1"/>
        <v>2110.84</v>
      </c>
      <c r="L138" s="164">
        <f>K138 / K430</f>
        <v>1.0560435409087299E-3</v>
      </c>
      <c r="N138" s="10"/>
      <c r="O138"/>
      <c r="P138"/>
      <c r="Q138"/>
      <c r="R138"/>
    </row>
    <row r="139" spans="2:18" x14ac:dyDescent="0.25">
      <c r="B139" s="167" t="s">
        <v>1057</v>
      </c>
      <c r="C139" s="151" t="s">
        <v>36</v>
      </c>
      <c r="D139" s="151"/>
      <c r="E139" s="151" t="s">
        <v>1058</v>
      </c>
      <c r="F139" s="152"/>
      <c r="G139" s="153">
        <v>1</v>
      </c>
      <c r="H139" s="153" t="s">
        <v>37</v>
      </c>
      <c r="I139" s="204" t="s">
        <v>37</v>
      </c>
      <c r="J139" s="162">
        <f>K140</f>
        <v>538.29</v>
      </c>
      <c r="K139" s="162">
        <f t="shared" si="1"/>
        <v>538.29</v>
      </c>
      <c r="L139" s="168">
        <f>K139 / K430</f>
        <v>2.6930401055303105E-4</v>
      </c>
      <c r="N139" s="10"/>
      <c r="O139"/>
      <c r="P139"/>
      <c r="Q139"/>
      <c r="R139"/>
    </row>
    <row r="140" spans="2:18" ht="25.5" x14ac:dyDescent="0.25">
      <c r="B140" s="163" t="s">
        <v>1059</v>
      </c>
      <c r="C140" s="154" t="s">
        <v>1060</v>
      </c>
      <c r="D140" s="154" t="s">
        <v>45</v>
      </c>
      <c r="E140" s="154" t="s">
        <v>1061</v>
      </c>
      <c r="F140" s="155" t="s">
        <v>51</v>
      </c>
      <c r="G140" s="156">
        <v>6.09</v>
      </c>
      <c r="H140" s="157">
        <v>70.91</v>
      </c>
      <c r="I140" s="205" t="s">
        <v>37</v>
      </c>
      <c r="J140" s="157">
        <f>TRUNC(TRUNC(H140 * C6, 2) + H140, 2)</f>
        <v>88.39</v>
      </c>
      <c r="K140" s="157">
        <f t="shared" si="1"/>
        <v>538.29</v>
      </c>
      <c r="L140" s="164">
        <f>K140 / K430</f>
        <v>2.6930401055303105E-4</v>
      </c>
      <c r="N140" s="10"/>
      <c r="O140"/>
      <c r="P140"/>
      <c r="Q140"/>
      <c r="R140"/>
    </row>
    <row r="141" spans="2:18" x14ac:dyDescent="0.25">
      <c r="B141" s="167" t="s">
        <v>1062</v>
      </c>
      <c r="C141" s="151" t="s">
        <v>36</v>
      </c>
      <c r="D141" s="151"/>
      <c r="E141" s="151" t="s">
        <v>1063</v>
      </c>
      <c r="F141" s="152"/>
      <c r="G141" s="153">
        <v>1</v>
      </c>
      <c r="H141" s="153" t="s">
        <v>37</v>
      </c>
      <c r="I141" s="204" t="s">
        <v>37</v>
      </c>
      <c r="J141" s="162">
        <f>K142</f>
        <v>4114.43</v>
      </c>
      <c r="K141" s="162">
        <f t="shared" ref="K141:K204" si="2">TRUNC(G141 * J141,2)</f>
        <v>4114.43</v>
      </c>
      <c r="L141" s="168">
        <f>K141 / K430</f>
        <v>2.0584304002298163E-3</v>
      </c>
      <c r="N141" s="10"/>
      <c r="O141"/>
      <c r="P141"/>
      <c r="Q141"/>
      <c r="R141"/>
    </row>
    <row r="142" spans="2:18" x14ac:dyDescent="0.25">
      <c r="B142" s="167" t="s">
        <v>1064</v>
      </c>
      <c r="C142" s="151" t="s">
        <v>36</v>
      </c>
      <c r="D142" s="151"/>
      <c r="E142" s="151" t="s">
        <v>1065</v>
      </c>
      <c r="F142" s="152"/>
      <c r="G142" s="153">
        <v>1</v>
      </c>
      <c r="H142" s="153" t="s">
        <v>37</v>
      </c>
      <c r="I142" s="204" t="s">
        <v>37</v>
      </c>
      <c r="J142" s="162">
        <f>K143 + K144 + K145</f>
        <v>4114.43</v>
      </c>
      <c r="K142" s="162">
        <f t="shared" si="2"/>
        <v>4114.43</v>
      </c>
      <c r="L142" s="168">
        <f>K142 / K430</f>
        <v>2.0584304002298163E-3</v>
      </c>
      <c r="N142" s="10"/>
      <c r="O142"/>
      <c r="P142"/>
      <c r="Q142"/>
      <c r="R142"/>
    </row>
    <row r="143" spans="2:18" ht="25.5" x14ac:dyDescent="0.25">
      <c r="B143" s="163" t="s">
        <v>1066</v>
      </c>
      <c r="C143" s="154" t="s">
        <v>250</v>
      </c>
      <c r="D143" s="154" t="s">
        <v>45</v>
      </c>
      <c r="E143" s="154" t="s">
        <v>251</v>
      </c>
      <c r="F143" s="155" t="s">
        <v>51</v>
      </c>
      <c r="G143" s="156">
        <v>64.42</v>
      </c>
      <c r="H143" s="157">
        <v>17.850000000000001</v>
      </c>
      <c r="I143" s="205" t="s">
        <v>37</v>
      </c>
      <c r="J143" s="157">
        <f>TRUNC(TRUNC(H143 * C6, 2) + H143, 2)</f>
        <v>22.25</v>
      </c>
      <c r="K143" s="157">
        <f t="shared" si="2"/>
        <v>1433.34</v>
      </c>
      <c r="L143" s="164">
        <f>K143 / K430</f>
        <v>7.1709340780263717E-4</v>
      </c>
      <c r="N143" s="10"/>
      <c r="O143"/>
      <c r="P143"/>
      <c r="Q143"/>
      <c r="R143"/>
    </row>
    <row r="144" spans="2:18" ht="25.5" x14ac:dyDescent="0.25">
      <c r="B144" s="163" t="s">
        <v>1067</v>
      </c>
      <c r="C144" s="154" t="s">
        <v>1068</v>
      </c>
      <c r="D144" s="154" t="s">
        <v>45</v>
      </c>
      <c r="E144" s="154" t="s">
        <v>1069</v>
      </c>
      <c r="F144" s="155" t="s">
        <v>51</v>
      </c>
      <c r="G144" s="156">
        <v>56.58</v>
      </c>
      <c r="H144" s="157">
        <v>18.77</v>
      </c>
      <c r="I144" s="205" t="s">
        <v>37</v>
      </c>
      <c r="J144" s="157">
        <f>TRUNC(TRUNC(H144 * C6, 2) + H144, 2)</f>
        <v>23.39</v>
      </c>
      <c r="K144" s="157">
        <f t="shared" si="2"/>
        <v>1323.4</v>
      </c>
      <c r="L144" s="164">
        <f>K144 / K430</f>
        <v>6.6209093159055779E-4</v>
      </c>
      <c r="N144" s="10"/>
      <c r="O144"/>
      <c r="P144"/>
      <c r="Q144"/>
      <c r="R144"/>
    </row>
    <row r="145" spans="2:18" ht="25.5" x14ac:dyDescent="0.25">
      <c r="B145" s="163" t="s">
        <v>1070</v>
      </c>
      <c r="C145" s="154" t="s">
        <v>1071</v>
      </c>
      <c r="D145" s="154" t="s">
        <v>45</v>
      </c>
      <c r="E145" s="154" t="s">
        <v>1072</v>
      </c>
      <c r="F145" s="155" t="s">
        <v>51</v>
      </c>
      <c r="G145" s="156">
        <v>122.98</v>
      </c>
      <c r="H145" s="157">
        <v>8.86</v>
      </c>
      <c r="I145" s="205" t="s">
        <v>37</v>
      </c>
      <c r="J145" s="157">
        <f>TRUNC(TRUNC(H145 * C6, 2) + H145, 2)</f>
        <v>11.04</v>
      </c>
      <c r="K145" s="157">
        <f t="shared" si="2"/>
        <v>1357.69</v>
      </c>
      <c r="L145" s="164">
        <f>K145 / K430</f>
        <v>6.7924606083662111E-4</v>
      </c>
      <c r="N145" s="10"/>
      <c r="O145"/>
      <c r="P145"/>
      <c r="Q145"/>
      <c r="R145"/>
    </row>
    <row r="146" spans="2:18" x14ac:dyDescent="0.25">
      <c r="B146" s="167" t="s">
        <v>1073</v>
      </c>
      <c r="C146" s="151" t="s">
        <v>36</v>
      </c>
      <c r="D146" s="151"/>
      <c r="E146" s="151" t="s">
        <v>1074</v>
      </c>
      <c r="F146" s="152"/>
      <c r="G146" s="153">
        <v>1</v>
      </c>
      <c r="H146" s="153" t="s">
        <v>37</v>
      </c>
      <c r="I146" s="204" t="s">
        <v>37</v>
      </c>
      <c r="J146" s="162">
        <f>K147</f>
        <v>1583.8</v>
      </c>
      <c r="K146" s="162">
        <f t="shared" si="2"/>
        <v>1583.8</v>
      </c>
      <c r="L146" s="168">
        <f>K146 / K430</f>
        <v>7.923678535991577E-4</v>
      </c>
      <c r="N146" s="10"/>
      <c r="O146"/>
      <c r="P146"/>
      <c r="Q146"/>
      <c r="R146"/>
    </row>
    <row r="147" spans="2:18" x14ac:dyDescent="0.25">
      <c r="B147" s="163" t="s">
        <v>1075</v>
      </c>
      <c r="C147" s="154" t="s">
        <v>1076</v>
      </c>
      <c r="D147" s="154" t="s">
        <v>1077</v>
      </c>
      <c r="E147" s="154" t="s">
        <v>1078</v>
      </c>
      <c r="F147" s="155" t="s">
        <v>51</v>
      </c>
      <c r="G147" s="156">
        <v>2.2000000000000002</v>
      </c>
      <c r="H147" s="157">
        <v>577.5</v>
      </c>
      <c r="I147" s="205" t="s">
        <v>37</v>
      </c>
      <c r="J147" s="157">
        <f>TRUNC(TRUNC(H147 * C6, 2) + H147, 2)</f>
        <v>719.91</v>
      </c>
      <c r="K147" s="157">
        <f t="shared" si="2"/>
        <v>1583.8</v>
      </c>
      <c r="L147" s="164">
        <f>K147 / K430</f>
        <v>7.923678535991577E-4</v>
      </c>
      <c r="N147" s="10"/>
      <c r="O147"/>
      <c r="P147"/>
      <c r="Q147"/>
      <c r="R147"/>
    </row>
    <row r="148" spans="2:18" x14ac:dyDescent="0.25">
      <c r="B148" s="167" t="s">
        <v>1079</v>
      </c>
      <c r="C148" s="151" t="s">
        <v>36</v>
      </c>
      <c r="D148" s="151"/>
      <c r="E148" s="151" t="s">
        <v>1080</v>
      </c>
      <c r="F148" s="152"/>
      <c r="G148" s="153">
        <v>1</v>
      </c>
      <c r="H148" s="153" t="s">
        <v>37</v>
      </c>
      <c r="I148" s="204" t="s">
        <v>37</v>
      </c>
      <c r="J148" s="162">
        <f>K149 + K150 + K151 + K152</f>
        <v>2963.9</v>
      </c>
      <c r="K148" s="162">
        <f t="shared" si="2"/>
        <v>2963.9</v>
      </c>
      <c r="L148" s="168">
        <f>K148 / K430</f>
        <v>1.4828255343367494E-3</v>
      </c>
      <c r="N148" s="10"/>
      <c r="O148"/>
      <c r="P148"/>
      <c r="Q148"/>
      <c r="R148"/>
    </row>
    <row r="149" spans="2:18" ht="25.5" x14ac:dyDescent="0.25">
      <c r="B149" s="163" t="s">
        <v>1081</v>
      </c>
      <c r="C149" s="154" t="s">
        <v>1082</v>
      </c>
      <c r="D149" s="154" t="s">
        <v>45</v>
      </c>
      <c r="E149" s="154" t="s">
        <v>1083</v>
      </c>
      <c r="F149" s="155" t="s">
        <v>51</v>
      </c>
      <c r="G149" s="156">
        <v>6.9</v>
      </c>
      <c r="H149" s="157">
        <v>65.05</v>
      </c>
      <c r="I149" s="205" t="s">
        <v>37</v>
      </c>
      <c r="J149" s="157">
        <f>TRUNC(TRUNC(H149 * C6, 2) + H149, 2)</f>
        <v>81.09</v>
      </c>
      <c r="K149" s="157">
        <f t="shared" si="2"/>
        <v>559.52</v>
      </c>
      <c r="L149" s="164">
        <f>K149 / K430</f>
        <v>2.799252818826877E-4</v>
      </c>
      <c r="N149" s="10"/>
      <c r="O149"/>
      <c r="P149"/>
      <c r="Q149"/>
      <c r="R149"/>
    </row>
    <row r="150" spans="2:18" ht="38.25" x14ac:dyDescent="0.25">
      <c r="B150" s="163" t="s">
        <v>1084</v>
      </c>
      <c r="C150" s="154" t="s">
        <v>1085</v>
      </c>
      <c r="D150" s="154" t="s">
        <v>45</v>
      </c>
      <c r="E150" s="154" t="s">
        <v>1086</v>
      </c>
      <c r="F150" s="155" t="s">
        <v>51</v>
      </c>
      <c r="G150" s="156">
        <v>6.9</v>
      </c>
      <c r="H150" s="157">
        <v>87.56</v>
      </c>
      <c r="I150" s="205" t="s">
        <v>37</v>
      </c>
      <c r="J150" s="157">
        <f>TRUNC(TRUNC(H150 * C6, 2) + H150, 2)</f>
        <v>109.15</v>
      </c>
      <c r="K150" s="157">
        <f t="shared" si="2"/>
        <v>753.13</v>
      </c>
      <c r="L150" s="164">
        <f>K150 / K430</f>
        <v>3.7678747416412025E-4</v>
      </c>
      <c r="N150" s="10"/>
      <c r="O150"/>
      <c r="P150"/>
      <c r="Q150"/>
      <c r="R150"/>
    </row>
    <row r="151" spans="2:18" ht="25.5" x14ac:dyDescent="0.25">
      <c r="B151" s="163" t="s">
        <v>1087</v>
      </c>
      <c r="C151" s="154" t="s">
        <v>1088</v>
      </c>
      <c r="D151" s="154" t="s">
        <v>45</v>
      </c>
      <c r="E151" s="154" t="s">
        <v>1089</v>
      </c>
      <c r="F151" s="155" t="s">
        <v>62</v>
      </c>
      <c r="G151" s="156">
        <v>17.96</v>
      </c>
      <c r="H151" s="157">
        <v>50.71</v>
      </c>
      <c r="I151" s="205" t="s">
        <v>37</v>
      </c>
      <c r="J151" s="157">
        <f>TRUNC(TRUNC(H151 * C6, 2) + H151, 2)</f>
        <v>63.21</v>
      </c>
      <c r="K151" s="157">
        <f t="shared" si="2"/>
        <v>1135.25</v>
      </c>
      <c r="L151" s="164">
        <f>K151 / K430</f>
        <v>5.6796035218995065E-4</v>
      </c>
      <c r="N151" s="10"/>
      <c r="O151"/>
      <c r="P151"/>
      <c r="Q151"/>
      <c r="R151"/>
    </row>
    <row r="152" spans="2:18" ht="25.5" x14ac:dyDescent="0.25">
      <c r="B152" s="163" t="s">
        <v>1090</v>
      </c>
      <c r="C152" s="154" t="s">
        <v>1091</v>
      </c>
      <c r="D152" s="154" t="s">
        <v>45</v>
      </c>
      <c r="E152" s="154" t="s">
        <v>1092</v>
      </c>
      <c r="F152" s="155" t="s">
        <v>62</v>
      </c>
      <c r="G152" s="156">
        <v>7.46</v>
      </c>
      <c r="H152" s="157">
        <v>55.49</v>
      </c>
      <c r="I152" s="205" t="s">
        <v>37</v>
      </c>
      <c r="J152" s="157">
        <f>TRUNC(TRUNC(H152 * C6, 2) + H152, 2)</f>
        <v>69.17</v>
      </c>
      <c r="K152" s="157">
        <f t="shared" si="2"/>
        <v>516</v>
      </c>
      <c r="L152" s="164">
        <f>K152 / K430</f>
        <v>2.5815242609999079E-4</v>
      </c>
      <c r="N152" s="10"/>
      <c r="O152"/>
      <c r="P152"/>
      <c r="Q152"/>
      <c r="R152"/>
    </row>
    <row r="153" spans="2:18" x14ac:dyDescent="0.25">
      <c r="B153" s="167" t="s">
        <v>20</v>
      </c>
      <c r="C153" s="151" t="s">
        <v>36</v>
      </c>
      <c r="D153" s="151"/>
      <c r="E153" s="151" t="s">
        <v>1093</v>
      </c>
      <c r="F153" s="152"/>
      <c r="G153" s="153">
        <v>1</v>
      </c>
      <c r="H153" s="153" t="s">
        <v>37</v>
      </c>
      <c r="I153" s="204" t="s">
        <v>37</v>
      </c>
      <c r="J153" s="162">
        <f>K154 + K175 + K182 + K190 + K197</f>
        <v>1180686.2</v>
      </c>
      <c r="K153" s="162">
        <f t="shared" si="2"/>
        <v>1180686.2</v>
      </c>
      <c r="L153" s="168">
        <f>K153 / K430</f>
        <v>0.5906918740170134</v>
      </c>
      <c r="N153" s="10"/>
      <c r="O153"/>
      <c r="P153"/>
      <c r="Q153"/>
      <c r="R153"/>
    </row>
    <row r="154" spans="2:18" x14ac:dyDescent="0.25">
      <c r="B154" s="167" t="s">
        <v>100</v>
      </c>
      <c r="C154" s="151" t="s">
        <v>36</v>
      </c>
      <c r="D154" s="151"/>
      <c r="E154" s="151" t="s">
        <v>59</v>
      </c>
      <c r="F154" s="152"/>
      <c r="G154" s="153">
        <v>1</v>
      </c>
      <c r="H154" s="153" t="s">
        <v>37</v>
      </c>
      <c r="I154" s="204" t="s">
        <v>37</v>
      </c>
      <c r="J154" s="162">
        <f>K155 + K158 + K166</f>
        <v>87631.87</v>
      </c>
      <c r="K154" s="162">
        <f t="shared" si="2"/>
        <v>87631.87</v>
      </c>
      <c r="L154" s="168">
        <f>K154 / K430</f>
        <v>4.3841821403447674E-2</v>
      </c>
      <c r="N154" s="10"/>
      <c r="O154"/>
      <c r="P154"/>
      <c r="Q154"/>
      <c r="R154"/>
    </row>
    <row r="155" spans="2:18" x14ac:dyDescent="0.25">
      <c r="B155" s="167" t="s">
        <v>101</v>
      </c>
      <c r="C155" s="151" t="s">
        <v>36</v>
      </c>
      <c r="D155" s="151"/>
      <c r="E155" s="151" t="s">
        <v>1094</v>
      </c>
      <c r="F155" s="152"/>
      <c r="G155" s="153">
        <v>1</v>
      </c>
      <c r="H155" s="153" t="s">
        <v>37</v>
      </c>
      <c r="I155" s="204" t="s">
        <v>37</v>
      </c>
      <c r="J155" s="162">
        <f>K156 + K157</f>
        <v>51826.32</v>
      </c>
      <c r="K155" s="162">
        <f t="shared" si="2"/>
        <v>51826.32</v>
      </c>
      <c r="L155" s="168">
        <f>K155 / K430</f>
        <v>2.5928469464795493E-2</v>
      </c>
      <c r="N155" s="10"/>
      <c r="O155"/>
      <c r="P155"/>
      <c r="Q155"/>
      <c r="R155"/>
    </row>
    <row r="156" spans="2:18" ht="38.25" x14ac:dyDescent="0.25">
      <c r="B156" s="163" t="s">
        <v>1095</v>
      </c>
      <c r="C156" s="154" t="s">
        <v>1096</v>
      </c>
      <c r="D156" s="154" t="s">
        <v>40</v>
      </c>
      <c r="E156" s="154" t="s">
        <v>1097</v>
      </c>
      <c r="F156" s="155" t="s">
        <v>106</v>
      </c>
      <c r="G156" s="156">
        <v>36</v>
      </c>
      <c r="H156" s="157">
        <v>1138.17</v>
      </c>
      <c r="I156" s="205" t="s">
        <v>37</v>
      </c>
      <c r="J156" s="157">
        <f>TRUNC(TRUNC(H156 * C6, 2) + H156, 2)</f>
        <v>1418.84</v>
      </c>
      <c r="K156" s="157">
        <f t="shared" si="2"/>
        <v>51078.239999999998</v>
      </c>
      <c r="L156" s="164">
        <f>K156 / K430</f>
        <v>2.5554208482398436E-2</v>
      </c>
      <c r="N156" s="10"/>
      <c r="O156"/>
      <c r="P156"/>
      <c r="Q156"/>
      <c r="R156"/>
    </row>
    <row r="157" spans="2:18" ht="25.5" x14ac:dyDescent="0.25">
      <c r="B157" s="163" t="s">
        <v>1098</v>
      </c>
      <c r="C157" s="154" t="s">
        <v>1099</v>
      </c>
      <c r="D157" s="154" t="s">
        <v>45</v>
      </c>
      <c r="E157" s="154" t="s">
        <v>1100</v>
      </c>
      <c r="F157" s="155" t="s">
        <v>106</v>
      </c>
      <c r="G157" s="156">
        <v>36</v>
      </c>
      <c r="H157" s="157">
        <v>16.670000000000002</v>
      </c>
      <c r="I157" s="205" t="s">
        <v>37</v>
      </c>
      <c r="J157" s="157">
        <f>TRUNC(TRUNC(H157 * C6, 2) + H157, 2)</f>
        <v>20.78</v>
      </c>
      <c r="K157" s="157">
        <f t="shared" si="2"/>
        <v>748.08</v>
      </c>
      <c r="L157" s="164">
        <f>K157 / K430</f>
        <v>3.7426098239705646E-4</v>
      </c>
      <c r="N157" s="10"/>
      <c r="O157"/>
      <c r="P157"/>
      <c r="Q157"/>
      <c r="R157"/>
    </row>
    <row r="158" spans="2:18" x14ac:dyDescent="0.25">
      <c r="B158" s="167" t="s">
        <v>102</v>
      </c>
      <c r="C158" s="151" t="s">
        <v>36</v>
      </c>
      <c r="D158" s="151"/>
      <c r="E158" s="151" t="s">
        <v>1101</v>
      </c>
      <c r="F158" s="152"/>
      <c r="G158" s="153">
        <v>1</v>
      </c>
      <c r="H158" s="153" t="s">
        <v>37</v>
      </c>
      <c r="I158" s="204" t="s">
        <v>37</v>
      </c>
      <c r="J158" s="162">
        <f>K159 + K160 + K161 + K162 + K163 + K164 + K165</f>
        <v>17342.199999999997</v>
      </c>
      <c r="K158" s="162">
        <f t="shared" si="2"/>
        <v>17342.2</v>
      </c>
      <c r="L158" s="168">
        <f>K158 / K430</f>
        <v>8.6762228757970156E-3</v>
      </c>
      <c r="N158" s="10"/>
      <c r="O158"/>
      <c r="P158"/>
      <c r="Q158"/>
      <c r="R158"/>
    </row>
    <row r="159" spans="2:18" ht="25.5" x14ac:dyDescent="0.25">
      <c r="B159" s="163" t="s">
        <v>1102</v>
      </c>
      <c r="C159" s="154" t="s">
        <v>1103</v>
      </c>
      <c r="D159" s="154" t="s">
        <v>45</v>
      </c>
      <c r="E159" s="154" t="s">
        <v>1104</v>
      </c>
      <c r="F159" s="155" t="s">
        <v>51</v>
      </c>
      <c r="G159" s="156">
        <v>0.63</v>
      </c>
      <c r="H159" s="157">
        <v>37.32</v>
      </c>
      <c r="I159" s="205" t="s">
        <v>37</v>
      </c>
      <c r="J159" s="157">
        <f>TRUNC(TRUNC(H159 * C6, 2) + H159, 2)</f>
        <v>46.52</v>
      </c>
      <c r="K159" s="157">
        <f t="shared" si="2"/>
        <v>29.3</v>
      </c>
      <c r="L159" s="164">
        <f>K159 / K430</f>
        <v>1.4658655202964594E-5</v>
      </c>
      <c r="N159" s="10"/>
      <c r="O159"/>
      <c r="P159"/>
      <c r="Q159"/>
      <c r="R159"/>
    </row>
    <row r="160" spans="2:18" ht="25.5" x14ac:dyDescent="0.25">
      <c r="B160" s="163" t="s">
        <v>1105</v>
      </c>
      <c r="C160" s="154" t="s">
        <v>1106</v>
      </c>
      <c r="D160" s="154" t="s">
        <v>45</v>
      </c>
      <c r="E160" s="154" t="s">
        <v>1107</v>
      </c>
      <c r="F160" s="155" t="s">
        <v>71</v>
      </c>
      <c r="G160" s="156">
        <v>91.37</v>
      </c>
      <c r="H160" s="157">
        <v>17.03</v>
      </c>
      <c r="I160" s="205" t="s">
        <v>37</v>
      </c>
      <c r="J160" s="157">
        <f>TRUNC(TRUNC(H160 * C6, 2) + H160, 2)</f>
        <v>21.22</v>
      </c>
      <c r="K160" s="157">
        <f t="shared" si="2"/>
        <v>1938.87</v>
      </c>
      <c r="L160" s="164">
        <f>K160 / K430</f>
        <v>9.7000774107071537E-4</v>
      </c>
      <c r="N160" s="10"/>
      <c r="O160"/>
      <c r="P160"/>
      <c r="Q160"/>
      <c r="R160"/>
    </row>
    <row r="161" spans="2:18" ht="25.5" x14ac:dyDescent="0.25">
      <c r="B161" s="163" t="s">
        <v>1108</v>
      </c>
      <c r="C161" s="154" t="s">
        <v>1109</v>
      </c>
      <c r="D161" s="154" t="s">
        <v>45</v>
      </c>
      <c r="E161" s="154" t="s">
        <v>1110</v>
      </c>
      <c r="F161" s="155" t="s">
        <v>71</v>
      </c>
      <c r="G161" s="156">
        <v>145.11000000000001</v>
      </c>
      <c r="H161" s="157">
        <v>10.51</v>
      </c>
      <c r="I161" s="205" t="s">
        <v>37</v>
      </c>
      <c r="J161" s="157">
        <f>TRUNC(TRUNC(H161 * C6, 2) + H161, 2)</f>
        <v>13.1</v>
      </c>
      <c r="K161" s="157">
        <f t="shared" si="2"/>
        <v>1900.94</v>
      </c>
      <c r="L161" s="164">
        <f>K161 / K430</f>
        <v>9.5103153657076836E-4</v>
      </c>
      <c r="N161" s="10"/>
      <c r="O161"/>
      <c r="P161"/>
      <c r="Q161"/>
      <c r="R161"/>
    </row>
    <row r="162" spans="2:18" ht="25.5" x14ac:dyDescent="0.25">
      <c r="B162" s="163" t="s">
        <v>1111</v>
      </c>
      <c r="C162" s="154" t="s">
        <v>1112</v>
      </c>
      <c r="D162" s="154" t="s">
        <v>45</v>
      </c>
      <c r="E162" s="154" t="s">
        <v>1113</v>
      </c>
      <c r="F162" s="155" t="s">
        <v>51</v>
      </c>
      <c r="G162" s="156">
        <v>37.619999999999997</v>
      </c>
      <c r="H162" s="157">
        <v>67.16</v>
      </c>
      <c r="I162" s="205" t="s">
        <v>37</v>
      </c>
      <c r="J162" s="157">
        <f>TRUNC(TRUNC(H162 * C6, 2) + H162, 2)</f>
        <v>83.72</v>
      </c>
      <c r="K162" s="157">
        <f t="shared" si="2"/>
        <v>3149.54</v>
      </c>
      <c r="L162" s="164">
        <f>K162 / K430</f>
        <v>1.5757003722848158E-3</v>
      </c>
      <c r="N162" s="10"/>
      <c r="O162"/>
      <c r="P162"/>
      <c r="Q162"/>
      <c r="R162"/>
    </row>
    <row r="163" spans="2:18" ht="25.5" x14ac:dyDescent="0.25">
      <c r="B163" s="163" t="s">
        <v>1114</v>
      </c>
      <c r="C163" s="154" t="s">
        <v>1115</v>
      </c>
      <c r="D163" s="154" t="s">
        <v>45</v>
      </c>
      <c r="E163" s="154" t="s">
        <v>1116</v>
      </c>
      <c r="F163" s="155" t="s">
        <v>51</v>
      </c>
      <c r="G163" s="156">
        <v>46.8</v>
      </c>
      <c r="H163" s="157">
        <v>39.340000000000003</v>
      </c>
      <c r="I163" s="205" t="s">
        <v>37</v>
      </c>
      <c r="J163" s="157">
        <f>TRUNC(TRUNC(H163 * C6, 2) + H163, 2)</f>
        <v>49.04</v>
      </c>
      <c r="K163" s="157">
        <f t="shared" si="2"/>
        <v>2295.0700000000002</v>
      </c>
      <c r="L163" s="164">
        <f>K163 / K430</f>
        <v>1.1482129623436161E-3</v>
      </c>
      <c r="N163" s="10"/>
      <c r="O163"/>
      <c r="P163"/>
      <c r="Q163"/>
      <c r="R163"/>
    </row>
    <row r="164" spans="2:18" ht="25.5" x14ac:dyDescent="0.25">
      <c r="B164" s="163" t="s">
        <v>1117</v>
      </c>
      <c r="C164" s="154" t="s">
        <v>1118</v>
      </c>
      <c r="D164" s="154" t="s">
        <v>45</v>
      </c>
      <c r="E164" s="154" t="s">
        <v>1119</v>
      </c>
      <c r="F164" s="155" t="s">
        <v>67</v>
      </c>
      <c r="G164" s="156">
        <v>7.56</v>
      </c>
      <c r="H164" s="157">
        <v>131.41</v>
      </c>
      <c r="I164" s="205" t="s">
        <v>37</v>
      </c>
      <c r="J164" s="157">
        <f>TRUNC(TRUNC(H164 * C6, 2) + H164, 2)</f>
        <v>163.81</v>
      </c>
      <c r="K164" s="157">
        <f t="shared" si="2"/>
        <v>1238.4000000000001</v>
      </c>
      <c r="L164" s="164">
        <f>K164 / K430</f>
        <v>6.1956582263997793E-4</v>
      </c>
      <c r="N164" s="10"/>
      <c r="O164"/>
      <c r="P164"/>
      <c r="Q164"/>
      <c r="R164"/>
    </row>
    <row r="165" spans="2:18" ht="38.25" x14ac:dyDescent="0.25">
      <c r="B165" s="163" t="s">
        <v>1120</v>
      </c>
      <c r="C165" s="154" t="s">
        <v>1121</v>
      </c>
      <c r="D165" s="154" t="s">
        <v>40</v>
      </c>
      <c r="E165" s="154" t="s">
        <v>1122</v>
      </c>
      <c r="F165" s="155" t="s">
        <v>1123</v>
      </c>
      <c r="G165" s="156">
        <v>6.93</v>
      </c>
      <c r="H165" s="157">
        <v>785.99</v>
      </c>
      <c r="I165" s="205" t="s">
        <v>37</v>
      </c>
      <c r="J165" s="157">
        <f>TRUNC(TRUNC(H165 * C6, 2) + H165, 2)</f>
        <v>979.81</v>
      </c>
      <c r="K165" s="157">
        <f t="shared" si="2"/>
        <v>6790.08</v>
      </c>
      <c r="L165" s="164">
        <f>K165 / K430</f>
        <v>3.3970457856841579E-3</v>
      </c>
      <c r="N165" s="10"/>
      <c r="O165"/>
      <c r="P165"/>
      <c r="Q165"/>
      <c r="R165"/>
    </row>
    <row r="166" spans="2:18" x14ac:dyDescent="0.25">
      <c r="B166" s="167" t="s">
        <v>103</v>
      </c>
      <c r="C166" s="151" t="s">
        <v>36</v>
      </c>
      <c r="D166" s="151"/>
      <c r="E166" s="151" t="s">
        <v>1124</v>
      </c>
      <c r="F166" s="152"/>
      <c r="G166" s="153">
        <v>1</v>
      </c>
      <c r="H166" s="153" t="s">
        <v>37</v>
      </c>
      <c r="I166" s="204" t="s">
        <v>37</v>
      </c>
      <c r="J166" s="162">
        <f>K167 + K168 + K169 + K170 + K171 + K172 + K173 + K174</f>
        <v>18463.349999999999</v>
      </c>
      <c r="K166" s="162">
        <f t="shared" si="2"/>
        <v>18463.349999999999</v>
      </c>
      <c r="L166" s="168">
        <f>K166 / K430</f>
        <v>9.237129062855164E-3</v>
      </c>
      <c r="N166" s="10"/>
      <c r="O166"/>
      <c r="P166"/>
      <c r="Q166"/>
      <c r="R166"/>
    </row>
    <row r="167" spans="2:18" ht="25.5" x14ac:dyDescent="0.25">
      <c r="B167" s="163" t="s">
        <v>1125</v>
      </c>
      <c r="C167" s="154" t="s">
        <v>1126</v>
      </c>
      <c r="D167" s="154" t="s">
        <v>45</v>
      </c>
      <c r="E167" s="154" t="s">
        <v>1127</v>
      </c>
      <c r="F167" s="155" t="s">
        <v>67</v>
      </c>
      <c r="G167" s="156">
        <v>4.42544</v>
      </c>
      <c r="H167" s="157">
        <v>95.81</v>
      </c>
      <c r="I167" s="205" t="s">
        <v>37</v>
      </c>
      <c r="J167" s="157">
        <f>TRUNC(TRUNC(H167 * C6, 2) + H167, 2)</f>
        <v>119.43</v>
      </c>
      <c r="K167" s="157">
        <f t="shared" si="2"/>
        <v>528.53</v>
      </c>
      <c r="L167" s="164">
        <f>K167 / K430</f>
        <v>2.6442112745470568E-4</v>
      </c>
      <c r="N167" s="10"/>
      <c r="O167"/>
      <c r="P167"/>
      <c r="Q167"/>
      <c r="R167"/>
    </row>
    <row r="168" spans="2:18" ht="25.5" x14ac:dyDescent="0.25">
      <c r="B168" s="163" t="s">
        <v>1128</v>
      </c>
      <c r="C168" s="154" t="s">
        <v>1103</v>
      </c>
      <c r="D168" s="154" t="s">
        <v>45</v>
      </c>
      <c r="E168" s="154" t="s">
        <v>1104</v>
      </c>
      <c r="F168" s="155" t="s">
        <v>51</v>
      </c>
      <c r="G168" s="156">
        <v>0.44544</v>
      </c>
      <c r="H168" s="157">
        <v>37.32</v>
      </c>
      <c r="I168" s="205" t="s">
        <v>37</v>
      </c>
      <c r="J168" s="157">
        <f>TRUNC(TRUNC(H168 * C6, 2) + H168, 2)</f>
        <v>46.52</v>
      </c>
      <c r="K168" s="157">
        <f t="shared" si="2"/>
        <v>20.72</v>
      </c>
      <c r="L168" s="164">
        <f>K168 / K430</f>
        <v>1.0366120675953117E-5</v>
      </c>
      <c r="N168" s="10"/>
      <c r="O168"/>
      <c r="P168"/>
      <c r="Q168"/>
      <c r="R168"/>
    </row>
    <row r="169" spans="2:18" ht="25.5" x14ac:dyDescent="0.25">
      <c r="B169" s="163" t="s">
        <v>1129</v>
      </c>
      <c r="C169" s="154" t="s">
        <v>1130</v>
      </c>
      <c r="D169" s="154" t="s">
        <v>45</v>
      </c>
      <c r="E169" s="154" t="s">
        <v>1131</v>
      </c>
      <c r="F169" s="155" t="s">
        <v>71</v>
      </c>
      <c r="G169" s="156">
        <v>352.48</v>
      </c>
      <c r="H169" s="157">
        <v>12.37</v>
      </c>
      <c r="I169" s="205" t="s">
        <v>37</v>
      </c>
      <c r="J169" s="157">
        <f>TRUNC(TRUNC(H169 * C6, 2) + H169, 2)</f>
        <v>15.42</v>
      </c>
      <c r="K169" s="157">
        <f t="shared" si="2"/>
        <v>5435.24</v>
      </c>
      <c r="L169" s="164">
        <f>K169 / K430</f>
        <v>2.7192255667358796E-3</v>
      </c>
      <c r="N169" s="10"/>
      <c r="O169"/>
      <c r="P169"/>
      <c r="Q169"/>
      <c r="R169"/>
    </row>
    <row r="170" spans="2:18" ht="25.5" x14ac:dyDescent="0.25">
      <c r="B170" s="163" t="s">
        <v>1132</v>
      </c>
      <c r="C170" s="154" t="s">
        <v>1133</v>
      </c>
      <c r="D170" s="154" t="s">
        <v>45</v>
      </c>
      <c r="E170" s="154" t="s">
        <v>1134</v>
      </c>
      <c r="F170" s="155" t="s">
        <v>71</v>
      </c>
      <c r="G170" s="156">
        <v>74.510000000000005</v>
      </c>
      <c r="H170" s="157">
        <v>15.88</v>
      </c>
      <c r="I170" s="205" t="s">
        <v>37</v>
      </c>
      <c r="J170" s="157">
        <f>TRUNC(TRUNC(H170 * C6, 2) + H170, 2)</f>
        <v>19.79</v>
      </c>
      <c r="K170" s="157">
        <f t="shared" si="2"/>
        <v>1474.55</v>
      </c>
      <c r="L170" s="164">
        <f>K170 / K430</f>
        <v>7.3771058121267709E-4</v>
      </c>
      <c r="N170" s="10"/>
      <c r="O170"/>
      <c r="P170"/>
      <c r="Q170"/>
      <c r="R170"/>
    </row>
    <row r="171" spans="2:18" ht="25.5" x14ac:dyDescent="0.25">
      <c r="B171" s="163" t="s">
        <v>1135</v>
      </c>
      <c r="C171" s="154" t="s">
        <v>1112</v>
      </c>
      <c r="D171" s="154" t="s">
        <v>45</v>
      </c>
      <c r="E171" s="154" t="s">
        <v>1113</v>
      </c>
      <c r="F171" s="155" t="s">
        <v>51</v>
      </c>
      <c r="G171" s="156">
        <v>59.392000000000003</v>
      </c>
      <c r="H171" s="157">
        <v>67.16</v>
      </c>
      <c r="I171" s="205" t="s">
        <v>37</v>
      </c>
      <c r="J171" s="157">
        <f>TRUNC(TRUNC(H171 * C6, 2) + H171, 2)</f>
        <v>83.72</v>
      </c>
      <c r="K171" s="157">
        <f t="shared" si="2"/>
        <v>4972.29</v>
      </c>
      <c r="L171" s="164">
        <f>K171 / K430</f>
        <v>2.4876138115750451E-3</v>
      </c>
      <c r="N171" s="10"/>
      <c r="O171"/>
      <c r="P171"/>
      <c r="Q171"/>
      <c r="R171"/>
    </row>
    <row r="172" spans="2:18" ht="25.5" x14ac:dyDescent="0.25">
      <c r="B172" s="163" t="s">
        <v>1136</v>
      </c>
      <c r="C172" s="154" t="s">
        <v>1137</v>
      </c>
      <c r="D172" s="154" t="s">
        <v>45</v>
      </c>
      <c r="E172" s="154" t="s">
        <v>1138</v>
      </c>
      <c r="F172" s="155" t="s">
        <v>67</v>
      </c>
      <c r="G172" s="156">
        <v>3.98</v>
      </c>
      <c r="H172" s="157">
        <v>496.52</v>
      </c>
      <c r="I172" s="205" t="s">
        <v>37</v>
      </c>
      <c r="J172" s="157">
        <f>TRUNC(TRUNC(H172 * C6, 2) + H172, 2)</f>
        <v>618.96</v>
      </c>
      <c r="K172" s="157">
        <f t="shared" si="2"/>
        <v>2463.46</v>
      </c>
      <c r="L172" s="164">
        <f>K172 / K430</f>
        <v>1.2324577046517119E-3</v>
      </c>
      <c r="N172" s="10"/>
      <c r="O172"/>
      <c r="P172"/>
      <c r="Q172"/>
      <c r="R172"/>
    </row>
    <row r="173" spans="2:18" ht="25.5" x14ac:dyDescent="0.25">
      <c r="B173" s="163" t="s">
        <v>1139</v>
      </c>
      <c r="C173" s="154" t="s">
        <v>1140</v>
      </c>
      <c r="D173" s="154" t="s">
        <v>40</v>
      </c>
      <c r="E173" s="154" t="s">
        <v>1141</v>
      </c>
      <c r="F173" s="155" t="s">
        <v>1123</v>
      </c>
      <c r="G173" s="156">
        <v>3.98</v>
      </c>
      <c r="H173" s="157">
        <v>132.22</v>
      </c>
      <c r="I173" s="205" t="s">
        <v>37</v>
      </c>
      <c r="J173" s="157">
        <f>TRUNC(TRUNC(H173 * C6, 2) + H173, 2)</f>
        <v>164.82</v>
      </c>
      <c r="K173" s="157">
        <f t="shared" si="2"/>
        <v>655.98</v>
      </c>
      <c r="L173" s="164">
        <f>K173 / K430</f>
        <v>3.2818377611060456E-4</v>
      </c>
      <c r="N173" s="10"/>
      <c r="O173"/>
      <c r="P173"/>
      <c r="Q173"/>
      <c r="R173"/>
    </row>
    <row r="174" spans="2:18" ht="25.5" x14ac:dyDescent="0.25">
      <c r="B174" s="163" t="s">
        <v>1142</v>
      </c>
      <c r="C174" s="154" t="s">
        <v>1115</v>
      </c>
      <c r="D174" s="154" t="s">
        <v>45</v>
      </c>
      <c r="E174" s="154" t="s">
        <v>1116</v>
      </c>
      <c r="F174" s="155" t="s">
        <v>51</v>
      </c>
      <c r="G174" s="156">
        <v>59.392000000000003</v>
      </c>
      <c r="H174" s="157">
        <v>39.340000000000003</v>
      </c>
      <c r="I174" s="205" t="s">
        <v>37</v>
      </c>
      <c r="J174" s="157">
        <f>TRUNC(TRUNC(H174 * C6, 2) + H174, 2)</f>
        <v>49.04</v>
      </c>
      <c r="K174" s="157">
        <f t="shared" si="2"/>
        <v>2912.58</v>
      </c>
      <c r="L174" s="164">
        <f>K174 / K430</f>
        <v>1.4571503744385875E-3</v>
      </c>
      <c r="N174" s="10"/>
      <c r="O174"/>
      <c r="P174"/>
      <c r="Q174"/>
      <c r="R174"/>
    </row>
    <row r="175" spans="2:18" x14ac:dyDescent="0.25">
      <c r="B175" s="167" t="s">
        <v>1143</v>
      </c>
      <c r="C175" s="151" t="s">
        <v>36</v>
      </c>
      <c r="D175" s="151"/>
      <c r="E175" s="151" t="s">
        <v>1144</v>
      </c>
      <c r="F175" s="152"/>
      <c r="G175" s="153">
        <v>1</v>
      </c>
      <c r="H175" s="153" t="s">
        <v>37</v>
      </c>
      <c r="I175" s="204" t="s">
        <v>37</v>
      </c>
      <c r="J175" s="162">
        <f>K176 + K179</f>
        <v>872997.66999999993</v>
      </c>
      <c r="K175" s="162">
        <f t="shared" si="2"/>
        <v>872997.67</v>
      </c>
      <c r="L175" s="168">
        <f>K175 / K430</f>
        <v>0.43675671800414567</v>
      </c>
      <c r="N175" s="10"/>
      <c r="O175"/>
      <c r="P175"/>
      <c r="Q175"/>
      <c r="R175"/>
    </row>
    <row r="176" spans="2:18" x14ac:dyDescent="0.25">
      <c r="B176" s="167" t="s">
        <v>1145</v>
      </c>
      <c r="C176" s="151" t="s">
        <v>36</v>
      </c>
      <c r="D176" s="151"/>
      <c r="E176" s="151" t="s">
        <v>1146</v>
      </c>
      <c r="F176" s="152"/>
      <c r="G176" s="153">
        <v>1</v>
      </c>
      <c r="H176" s="153" t="s">
        <v>37</v>
      </c>
      <c r="I176" s="204" t="s">
        <v>37</v>
      </c>
      <c r="J176" s="162">
        <f>K177 + K178</f>
        <v>611615.22</v>
      </c>
      <c r="K176" s="162">
        <f t="shared" si="2"/>
        <v>611615.22</v>
      </c>
      <c r="L176" s="168">
        <f>K176 / K430</f>
        <v>0.30598828078038681</v>
      </c>
      <c r="N176" s="10"/>
      <c r="O176"/>
      <c r="P176"/>
      <c r="Q176"/>
      <c r="R176"/>
    </row>
    <row r="177" spans="2:18" ht="25.5" x14ac:dyDescent="0.25">
      <c r="B177" s="163" t="s">
        <v>1147</v>
      </c>
      <c r="C177" s="154" t="s">
        <v>1148</v>
      </c>
      <c r="D177" s="154" t="s">
        <v>40</v>
      </c>
      <c r="E177" s="154" t="s">
        <v>1149</v>
      </c>
      <c r="F177" s="155" t="s">
        <v>71</v>
      </c>
      <c r="G177" s="156">
        <v>12084</v>
      </c>
      <c r="H177" s="157">
        <v>16.87</v>
      </c>
      <c r="I177" s="205" t="s">
        <v>37</v>
      </c>
      <c r="J177" s="157">
        <f>TRUNC(TRUNC(H177 * C6, 2) + H177, 2)</f>
        <v>21.03</v>
      </c>
      <c r="K177" s="157">
        <f t="shared" si="2"/>
        <v>254126.52</v>
      </c>
      <c r="L177" s="164">
        <f>K177 / K430</f>
        <v>0.12713832882625548</v>
      </c>
      <c r="N177" s="10"/>
      <c r="O177"/>
      <c r="P177"/>
      <c r="Q177"/>
      <c r="R177"/>
    </row>
    <row r="178" spans="2:18" ht="25.5" x14ac:dyDescent="0.25">
      <c r="B178" s="163" t="s">
        <v>1150</v>
      </c>
      <c r="C178" s="154" t="s">
        <v>1151</v>
      </c>
      <c r="D178" s="154" t="s">
        <v>40</v>
      </c>
      <c r="E178" s="154" t="s">
        <v>1152</v>
      </c>
      <c r="F178" s="155" t="s">
        <v>71</v>
      </c>
      <c r="G178" s="156">
        <v>17715</v>
      </c>
      <c r="H178" s="157">
        <v>16.190000000000001</v>
      </c>
      <c r="I178" s="205" t="s">
        <v>37</v>
      </c>
      <c r="J178" s="157">
        <f>TRUNC(TRUNC(H178 * C6, 2) + H178, 2)</f>
        <v>20.18</v>
      </c>
      <c r="K178" s="157">
        <f t="shared" si="2"/>
        <v>357488.7</v>
      </c>
      <c r="L178" s="164">
        <f>K178 / K430</f>
        <v>0.17884995195413136</v>
      </c>
      <c r="N178" s="10"/>
      <c r="O178"/>
      <c r="P178"/>
      <c r="Q178"/>
      <c r="R178"/>
    </row>
    <row r="179" spans="2:18" x14ac:dyDescent="0.25">
      <c r="B179" s="167" t="s">
        <v>1155</v>
      </c>
      <c r="C179" s="151" t="s">
        <v>36</v>
      </c>
      <c r="D179" s="151"/>
      <c r="E179" s="151" t="s">
        <v>844</v>
      </c>
      <c r="F179" s="152"/>
      <c r="G179" s="153">
        <v>1</v>
      </c>
      <c r="H179" s="153" t="s">
        <v>37</v>
      </c>
      <c r="I179" s="204" t="s">
        <v>37</v>
      </c>
      <c r="J179" s="162">
        <f>K180 + K181</f>
        <v>261382.45</v>
      </c>
      <c r="K179" s="162">
        <f t="shared" si="2"/>
        <v>261382.45</v>
      </c>
      <c r="L179" s="168">
        <f>K179 / K430</f>
        <v>0.1307684372237588</v>
      </c>
      <c r="N179" s="10" t="e">
        <f>+G179*H179</f>
        <v>#VALUE!</v>
      </c>
      <c r="O179"/>
      <c r="P179"/>
      <c r="Q179"/>
      <c r="R179"/>
    </row>
    <row r="180" spans="2:18" ht="38.25" x14ac:dyDescent="0.25">
      <c r="B180" s="163" t="s">
        <v>1156</v>
      </c>
      <c r="C180" s="154" t="s">
        <v>1157</v>
      </c>
      <c r="D180" s="154" t="s">
        <v>40</v>
      </c>
      <c r="E180" s="154" t="s">
        <v>1158</v>
      </c>
      <c r="F180" s="155" t="s">
        <v>51</v>
      </c>
      <c r="G180" s="156">
        <v>915.9</v>
      </c>
      <c r="H180" s="157">
        <v>181.23</v>
      </c>
      <c r="I180" s="205" t="s">
        <v>37</v>
      </c>
      <c r="J180" s="157">
        <f>TRUNC(TRUNC(H180 * C6, 2) + H180, 2)</f>
        <v>225.92</v>
      </c>
      <c r="K180" s="157">
        <f t="shared" si="2"/>
        <v>206920.12</v>
      </c>
      <c r="L180" s="164">
        <f>K180 / K430</f>
        <v>0.10352118408314191</v>
      </c>
      <c r="N180" s="10"/>
      <c r="O180"/>
      <c r="P180"/>
      <c r="Q180"/>
      <c r="R180"/>
    </row>
    <row r="181" spans="2:18" ht="38.25" x14ac:dyDescent="0.25">
      <c r="B181" s="163" t="s">
        <v>1159</v>
      </c>
      <c r="C181" s="154" t="s">
        <v>1160</v>
      </c>
      <c r="D181" s="154" t="s">
        <v>40</v>
      </c>
      <c r="E181" s="154" t="s">
        <v>1161</v>
      </c>
      <c r="F181" s="155" t="s">
        <v>51</v>
      </c>
      <c r="G181" s="156">
        <v>228.67</v>
      </c>
      <c r="H181" s="157">
        <v>191.06</v>
      </c>
      <c r="I181" s="205" t="s">
        <v>37</v>
      </c>
      <c r="J181" s="157">
        <f>TRUNC(TRUNC(H181 * C6, 2) + H181, 2)</f>
        <v>238.17</v>
      </c>
      <c r="K181" s="157">
        <f t="shared" si="2"/>
        <v>54462.33</v>
      </c>
      <c r="L181" s="164">
        <f>K181 / K430</f>
        <v>2.7247253140616882E-2</v>
      </c>
      <c r="N181" s="10"/>
      <c r="O181"/>
      <c r="P181"/>
      <c r="Q181"/>
      <c r="R181"/>
    </row>
    <row r="182" spans="2:18" x14ac:dyDescent="0.25">
      <c r="B182" s="167" t="s">
        <v>1162</v>
      </c>
      <c r="C182" s="151" t="s">
        <v>36</v>
      </c>
      <c r="D182" s="151"/>
      <c r="E182" s="151" t="s">
        <v>1163</v>
      </c>
      <c r="F182" s="152"/>
      <c r="G182" s="153">
        <v>1</v>
      </c>
      <c r="H182" s="153" t="s">
        <v>37</v>
      </c>
      <c r="I182" s="204" t="s">
        <v>37</v>
      </c>
      <c r="J182" s="162">
        <f>K183</f>
        <v>149352.88</v>
      </c>
      <c r="K182" s="162">
        <f t="shared" si="2"/>
        <v>149352.88</v>
      </c>
      <c r="L182" s="168">
        <f>K182 / K430</f>
        <v>7.4720558753916269E-2</v>
      </c>
      <c r="N182" s="10"/>
      <c r="O182"/>
      <c r="P182"/>
      <c r="Q182"/>
      <c r="R182"/>
    </row>
    <row r="183" spans="2:18" x14ac:dyDescent="0.25">
      <c r="B183" s="167" t="s">
        <v>1164</v>
      </c>
      <c r="C183" s="151" t="s">
        <v>36</v>
      </c>
      <c r="D183" s="151"/>
      <c r="E183" s="151" t="s">
        <v>1165</v>
      </c>
      <c r="F183" s="152"/>
      <c r="G183" s="153">
        <v>1</v>
      </c>
      <c r="H183" s="153" t="s">
        <v>37</v>
      </c>
      <c r="I183" s="204" t="s">
        <v>37</v>
      </c>
      <c r="J183" s="162">
        <f>K184 + K185 + K186 + K187 + K188 + K189</f>
        <v>149352.88</v>
      </c>
      <c r="K183" s="162">
        <f t="shared" si="2"/>
        <v>149352.88</v>
      </c>
      <c r="L183" s="168">
        <f>K183 / K430</f>
        <v>7.4720558753916269E-2</v>
      </c>
      <c r="N183" s="10"/>
      <c r="O183"/>
      <c r="P183"/>
      <c r="Q183"/>
      <c r="R183"/>
    </row>
    <row r="184" spans="2:18" ht="38.25" x14ac:dyDescent="0.25">
      <c r="B184" s="163" t="s">
        <v>1166</v>
      </c>
      <c r="C184" s="154" t="s">
        <v>69</v>
      </c>
      <c r="D184" s="154" t="s">
        <v>45</v>
      </c>
      <c r="E184" s="154" t="s">
        <v>70</v>
      </c>
      <c r="F184" s="155" t="s">
        <v>51</v>
      </c>
      <c r="G184" s="156">
        <v>1211.52</v>
      </c>
      <c r="H184" s="157">
        <v>3.09</v>
      </c>
      <c r="I184" s="205" t="s">
        <v>37</v>
      </c>
      <c r="J184" s="157">
        <f>TRUNC(TRUNC(H184 * C6, 2) + H184, 2)</f>
        <v>3.85</v>
      </c>
      <c r="K184" s="157">
        <f t="shared" si="2"/>
        <v>4664.3500000000004</v>
      </c>
      <c r="L184" s="164">
        <f>K184 / K430</f>
        <v>2.3335528462780854E-3</v>
      </c>
      <c r="N184" s="10"/>
      <c r="O184"/>
      <c r="P184"/>
      <c r="Q184"/>
      <c r="R184"/>
    </row>
    <row r="185" spans="2:18" ht="25.5" x14ac:dyDescent="0.25">
      <c r="B185" s="163" t="s">
        <v>1167</v>
      </c>
      <c r="C185" s="154" t="s">
        <v>1168</v>
      </c>
      <c r="D185" s="154" t="s">
        <v>45</v>
      </c>
      <c r="E185" s="154" t="s">
        <v>1169</v>
      </c>
      <c r="F185" s="155" t="s">
        <v>67</v>
      </c>
      <c r="G185" s="156">
        <v>60.58</v>
      </c>
      <c r="H185" s="157">
        <v>201.37</v>
      </c>
      <c r="I185" s="205" t="s">
        <v>37</v>
      </c>
      <c r="J185" s="157">
        <f>TRUNC(TRUNC(H185 * C6, 2) + H185, 2)</f>
        <v>251.02</v>
      </c>
      <c r="K185" s="157">
        <f t="shared" si="2"/>
        <v>15206.79</v>
      </c>
      <c r="L185" s="164">
        <f>K185 / K430</f>
        <v>7.6078870769245716E-3</v>
      </c>
      <c r="N185" s="10"/>
      <c r="O185"/>
      <c r="P185"/>
      <c r="Q185"/>
      <c r="R185"/>
    </row>
    <row r="186" spans="2:18" ht="25.5" x14ac:dyDescent="0.25">
      <c r="B186" s="163" t="s">
        <v>1170</v>
      </c>
      <c r="C186" s="154" t="s">
        <v>72</v>
      </c>
      <c r="D186" s="154" t="s">
        <v>45</v>
      </c>
      <c r="E186" s="154" t="s">
        <v>73</v>
      </c>
      <c r="F186" s="155" t="s">
        <v>51</v>
      </c>
      <c r="G186" s="156">
        <v>1211.52</v>
      </c>
      <c r="H186" s="157">
        <v>3.44</v>
      </c>
      <c r="I186" s="205" t="s">
        <v>37</v>
      </c>
      <c r="J186" s="157">
        <f>TRUNC(TRUNC(H186 * C6, 2) + H186, 2)</f>
        <v>4.28</v>
      </c>
      <c r="K186" s="157">
        <f t="shared" si="2"/>
        <v>5185.3</v>
      </c>
      <c r="L186" s="164">
        <f>K186 / K430</f>
        <v>2.5941817346051984E-3</v>
      </c>
      <c r="N186" s="10"/>
      <c r="O186"/>
      <c r="P186"/>
      <c r="Q186"/>
      <c r="R186"/>
    </row>
    <row r="187" spans="2:18" ht="38.25" x14ac:dyDescent="0.25">
      <c r="B187" s="163" t="s">
        <v>1171</v>
      </c>
      <c r="C187" s="154" t="s">
        <v>1172</v>
      </c>
      <c r="D187" s="154" t="s">
        <v>45</v>
      </c>
      <c r="E187" s="154" t="s">
        <v>1173</v>
      </c>
      <c r="F187" s="155" t="s">
        <v>67</v>
      </c>
      <c r="G187" s="156">
        <v>96.92</v>
      </c>
      <c r="H187" s="157">
        <v>816.95</v>
      </c>
      <c r="I187" s="205" t="s">
        <v>37</v>
      </c>
      <c r="J187" s="157">
        <f>TRUNC(TRUNC(H187 * C6, 2) + H187, 2)</f>
        <v>1018.4</v>
      </c>
      <c r="K187" s="157">
        <f t="shared" si="2"/>
        <v>98703.32</v>
      </c>
      <c r="L187" s="164">
        <f>K187 / K430</f>
        <v>4.9380816903340591E-2</v>
      </c>
      <c r="N187" s="10"/>
      <c r="O187"/>
      <c r="P187"/>
      <c r="Q187"/>
      <c r="R187"/>
    </row>
    <row r="188" spans="2:18" ht="25.5" x14ac:dyDescent="0.25">
      <c r="B188" s="163" t="s">
        <v>1174</v>
      </c>
      <c r="C188" s="154" t="s">
        <v>1175</v>
      </c>
      <c r="D188" s="154" t="s">
        <v>45</v>
      </c>
      <c r="E188" s="154" t="s">
        <v>1176</v>
      </c>
      <c r="F188" s="155" t="s">
        <v>62</v>
      </c>
      <c r="G188" s="156">
        <v>565</v>
      </c>
      <c r="H188" s="157">
        <v>35.43</v>
      </c>
      <c r="I188" s="205" t="s">
        <v>37</v>
      </c>
      <c r="J188" s="157">
        <f>TRUNC(TRUNC(H188 * C6, 2) + H188, 2)</f>
        <v>44.16</v>
      </c>
      <c r="K188" s="157">
        <f t="shared" si="2"/>
        <v>24950.400000000001</v>
      </c>
      <c r="L188" s="164">
        <f>K188 / K430</f>
        <v>1.2482570333653509E-2</v>
      </c>
      <c r="N188" s="10"/>
      <c r="O188"/>
      <c r="P188"/>
      <c r="Q188"/>
      <c r="R188"/>
    </row>
    <row r="189" spans="2:18" ht="25.5" x14ac:dyDescent="0.25">
      <c r="B189" s="163" t="s">
        <v>1177</v>
      </c>
      <c r="C189" s="154" t="s">
        <v>1178</v>
      </c>
      <c r="D189" s="154" t="s">
        <v>45</v>
      </c>
      <c r="E189" s="154" t="s">
        <v>1179</v>
      </c>
      <c r="F189" s="155" t="s">
        <v>62</v>
      </c>
      <c r="G189" s="156">
        <v>13</v>
      </c>
      <c r="H189" s="157">
        <v>39.659999999999997</v>
      </c>
      <c r="I189" s="205" t="s">
        <v>37</v>
      </c>
      <c r="J189" s="157">
        <f>TRUNC(TRUNC(H189 * C6, 2) + H189, 2)</f>
        <v>49.44</v>
      </c>
      <c r="K189" s="157">
        <f t="shared" si="2"/>
        <v>642.72</v>
      </c>
      <c r="L189" s="164">
        <f>K189 / K430</f>
        <v>3.2154985911431411E-4</v>
      </c>
      <c r="N189" s="10"/>
      <c r="O189"/>
      <c r="P189"/>
      <c r="Q189"/>
      <c r="R189"/>
    </row>
    <row r="190" spans="2:18" x14ac:dyDescent="0.25">
      <c r="B190" s="167" t="s">
        <v>1180</v>
      </c>
      <c r="C190" s="151" t="s">
        <v>36</v>
      </c>
      <c r="D190" s="151"/>
      <c r="E190" s="151" t="s">
        <v>1181</v>
      </c>
      <c r="F190" s="152"/>
      <c r="G190" s="153">
        <v>1</v>
      </c>
      <c r="H190" s="153" t="s">
        <v>37</v>
      </c>
      <c r="I190" s="204" t="s">
        <v>37</v>
      </c>
      <c r="J190" s="162">
        <f>K191 + K192 + K193 + K194 + K195 + K196</f>
        <v>2251.42</v>
      </c>
      <c r="K190" s="162">
        <f t="shared" si="2"/>
        <v>2251.42</v>
      </c>
      <c r="L190" s="168">
        <f>K190 / K430</f>
        <v>1.1263750681589947E-3</v>
      </c>
      <c r="N190" s="10"/>
      <c r="O190"/>
      <c r="P190"/>
      <c r="Q190"/>
      <c r="R190"/>
    </row>
    <row r="191" spans="2:18" ht="25.5" x14ac:dyDescent="0.25">
      <c r="B191" s="163" t="s">
        <v>1182</v>
      </c>
      <c r="C191" s="154" t="s">
        <v>1183</v>
      </c>
      <c r="D191" s="154" t="s">
        <v>45</v>
      </c>
      <c r="E191" s="154" t="s">
        <v>1184</v>
      </c>
      <c r="F191" s="155" t="s">
        <v>51</v>
      </c>
      <c r="G191" s="156">
        <v>1.0331999999999999</v>
      </c>
      <c r="H191" s="157">
        <v>129.85</v>
      </c>
      <c r="I191" s="205" t="s">
        <v>37</v>
      </c>
      <c r="J191" s="157">
        <f>TRUNC(TRUNC(H191 * C6, 2) + H191, 2)</f>
        <v>161.87</v>
      </c>
      <c r="K191" s="157">
        <f t="shared" si="2"/>
        <v>167.24</v>
      </c>
      <c r="L191" s="164">
        <f>K191 / K430</f>
        <v>8.3669402598764454E-5</v>
      </c>
      <c r="N191" s="10"/>
      <c r="O191"/>
      <c r="P191"/>
      <c r="Q191"/>
      <c r="R191"/>
    </row>
    <row r="192" spans="2:18" ht="38.25" x14ac:dyDescent="0.25">
      <c r="B192" s="163" t="s">
        <v>1185</v>
      </c>
      <c r="C192" s="154" t="s">
        <v>1186</v>
      </c>
      <c r="D192" s="154" t="s">
        <v>45</v>
      </c>
      <c r="E192" s="154" t="s">
        <v>1187</v>
      </c>
      <c r="F192" s="155" t="s">
        <v>51</v>
      </c>
      <c r="G192" s="156">
        <v>13.284000000000001</v>
      </c>
      <c r="H192" s="157">
        <v>6.81</v>
      </c>
      <c r="I192" s="205" t="s">
        <v>37</v>
      </c>
      <c r="J192" s="157">
        <f>TRUNC(TRUNC(H192 * C6, 2) + H192, 2)</f>
        <v>8.48</v>
      </c>
      <c r="K192" s="157">
        <f t="shared" si="2"/>
        <v>112.64</v>
      </c>
      <c r="L192" s="164">
        <f>K192 / K430</f>
        <v>5.635327379050962E-5</v>
      </c>
      <c r="N192" s="10"/>
      <c r="O192"/>
      <c r="P192"/>
      <c r="Q192"/>
      <c r="R192"/>
    </row>
    <row r="193" spans="2:18" ht="38.25" x14ac:dyDescent="0.25">
      <c r="B193" s="163" t="s">
        <v>1188</v>
      </c>
      <c r="C193" s="154" t="s">
        <v>1189</v>
      </c>
      <c r="D193" s="154" t="s">
        <v>45</v>
      </c>
      <c r="E193" s="154" t="s">
        <v>1190</v>
      </c>
      <c r="F193" s="155" t="s">
        <v>51</v>
      </c>
      <c r="G193" s="156">
        <v>13.284000000000001</v>
      </c>
      <c r="H193" s="157">
        <v>40.39</v>
      </c>
      <c r="I193" s="205" t="s">
        <v>37</v>
      </c>
      <c r="J193" s="157">
        <f>TRUNC(TRUNC(H193 * C6, 2) + H193, 2)</f>
        <v>50.35</v>
      </c>
      <c r="K193" s="157">
        <f t="shared" si="2"/>
        <v>668.84</v>
      </c>
      <c r="L193" s="164">
        <f>K193 / K430</f>
        <v>3.3461757494712761E-4</v>
      </c>
      <c r="N193" s="10"/>
      <c r="O193"/>
      <c r="P193"/>
      <c r="Q193"/>
      <c r="R193"/>
    </row>
    <row r="194" spans="2:18" ht="25.5" x14ac:dyDescent="0.25">
      <c r="B194" s="163" t="s">
        <v>1191</v>
      </c>
      <c r="C194" s="154" t="s">
        <v>1068</v>
      </c>
      <c r="D194" s="154" t="s">
        <v>45</v>
      </c>
      <c r="E194" s="154" t="s">
        <v>1069</v>
      </c>
      <c r="F194" s="155" t="s">
        <v>51</v>
      </c>
      <c r="G194" s="156">
        <v>13.284000000000001</v>
      </c>
      <c r="H194" s="157">
        <v>18.77</v>
      </c>
      <c r="I194" s="205" t="s">
        <v>37</v>
      </c>
      <c r="J194" s="157">
        <f>TRUNC(TRUNC(H194 * C6, 2) + H194, 2)</f>
        <v>23.39</v>
      </c>
      <c r="K194" s="157">
        <f t="shared" si="2"/>
        <v>310.70999999999998</v>
      </c>
      <c r="L194" s="164">
        <f>K194 / K430</f>
        <v>1.5544678355334911E-4</v>
      </c>
      <c r="N194" s="10"/>
      <c r="O194"/>
      <c r="P194"/>
      <c r="Q194"/>
      <c r="R194"/>
    </row>
    <row r="195" spans="2:18" x14ac:dyDescent="0.25">
      <c r="B195" s="163" t="s">
        <v>1192</v>
      </c>
      <c r="C195" s="154" t="s">
        <v>1193</v>
      </c>
      <c r="D195" s="154" t="s">
        <v>45</v>
      </c>
      <c r="E195" s="154" t="s">
        <v>1194</v>
      </c>
      <c r="F195" s="155" t="s">
        <v>51</v>
      </c>
      <c r="G195" s="156">
        <v>1.6848000000000001</v>
      </c>
      <c r="H195" s="157">
        <v>469.98</v>
      </c>
      <c r="I195" s="205" t="s">
        <v>37</v>
      </c>
      <c r="J195" s="157">
        <f>TRUNC(TRUNC(H195 * C6, 2) + H195, 2)</f>
        <v>585.87</v>
      </c>
      <c r="K195" s="157">
        <f t="shared" si="2"/>
        <v>987.07</v>
      </c>
      <c r="L195" s="164">
        <f>K195 / K430</f>
        <v>4.938265799041045E-4</v>
      </c>
      <c r="N195" s="10"/>
      <c r="O195"/>
      <c r="P195"/>
      <c r="Q195"/>
      <c r="R195"/>
    </row>
    <row r="196" spans="2:18" ht="25.5" x14ac:dyDescent="0.25">
      <c r="B196" s="163" t="s">
        <v>1195</v>
      </c>
      <c r="C196" s="154" t="s">
        <v>1196</v>
      </c>
      <c r="D196" s="154" t="s">
        <v>45</v>
      </c>
      <c r="E196" s="154" t="s">
        <v>1197</v>
      </c>
      <c r="F196" s="155" t="s">
        <v>67</v>
      </c>
      <c r="G196" s="156">
        <v>8.1000000000000003E-2</v>
      </c>
      <c r="H196" s="157">
        <v>48.76</v>
      </c>
      <c r="I196" s="205" t="s">
        <v>37</v>
      </c>
      <c r="J196" s="157">
        <f>TRUNC(TRUNC(H196 * C6, 2) + H196, 2)</f>
        <v>60.78</v>
      </c>
      <c r="K196" s="157">
        <f t="shared" si="2"/>
        <v>4.92</v>
      </c>
      <c r="L196" s="164">
        <f>K196 / K430</f>
        <v>2.4614533651394468E-6</v>
      </c>
      <c r="N196" s="10"/>
      <c r="O196"/>
      <c r="P196"/>
      <c r="Q196"/>
      <c r="R196"/>
    </row>
    <row r="197" spans="2:18" x14ac:dyDescent="0.25">
      <c r="B197" s="167" t="s">
        <v>1198</v>
      </c>
      <c r="C197" s="151" t="s">
        <v>36</v>
      </c>
      <c r="D197" s="151"/>
      <c r="E197" s="151" t="s">
        <v>878</v>
      </c>
      <c r="F197" s="152"/>
      <c r="G197" s="153">
        <v>1</v>
      </c>
      <c r="H197" s="153" t="s">
        <v>37</v>
      </c>
      <c r="I197" s="204" t="s">
        <v>37</v>
      </c>
      <c r="J197" s="162">
        <f>K198 + K199 + K200 + K201 + K202 + K203 + K204 + K205 + K206</f>
        <v>68452.36</v>
      </c>
      <c r="K197" s="162">
        <f t="shared" si="2"/>
        <v>68452.36</v>
      </c>
      <c r="L197" s="168">
        <f>K197 / K430</f>
        <v>3.4246400787344894E-2</v>
      </c>
      <c r="N197" s="10"/>
      <c r="O197"/>
      <c r="P197"/>
      <c r="Q197"/>
      <c r="R197"/>
    </row>
    <row r="198" spans="2:18" ht="25.5" x14ac:dyDescent="0.25">
      <c r="B198" s="163" t="s">
        <v>1199</v>
      </c>
      <c r="C198" s="154" t="s">
        <v>1200</v>
      </c>
      <c r="D198" s="154" t="s">
        <v>45</v>
      </c>
      <c r="E198" s="154" t="s">
        <v>1201</v>
      </c>
      <c r="F198" s="155" t="s">
        <v>51</v>
      </c>
      <c r="G198" s="156">
        <v>26.208749999999998</v>
      </c>
      <c r="H198" s="157">
        <v>133.06</v>
      </c>
      <c r="I198" s="205" t="s">
        <v>37</v>
      </c>
      <c r="J198" s="157">
        <f>TRUNC(TRUNC(H198 * C6, 2) + H198, 2)</f>
        <v>165.87</v>
      </c>
      <c r="K198" s="157">
        <f t="shared" si="2"/>
        <v>4347.24</v>
      </c>
      <c r="L198" s="164">
        <f>K198 / K430</f>
        <v>2.1749041721684571E-3</v>
      </c>
      <c r="N198" s="10"/>
      <c r="O198"/>
      <c r="P198"/>
      <c r="Q198"/>
      <c r="R198"/>
    </row>
    <row r="199" spans="2:18" ht="38.25" x14ac:dyDescent="0.25">
      <c r="B199" s="163" t="s">
        <v>1202</v>
      </c>
      <c r="C199" s="154" t="s">
        <v>1203</v>
      </c>
      <c r="D199" s="154" t="s">
        <v>45</v>
      </c>
      <c r="E199" s="154" t="s">
        <v>1204</v>
      </c>
      <c r="F199" s="155" t="s">
        <v>51</v>
      </c>
      <c r="G199" s="156">
        <v>28.173749999999998</v>
      </c>
      <c r="H199" s="157">
        <v>7.85</v>
      </c>
      <c r="I199" s="205" t="s">
        <v>37</v>
      </c>
      <c r="J199" s="157">
        <f>TRUNC(TRUNC(H199 * C6, 2) + H199, 2)</f>
        <v>9.7799999999999994</v>
      </c>
      <c r="K199" s="157">
        <f t="shared" si="2"/>
        <v>275.52999999999997</v>
      </c>
      <c r="L199" s="164">
        <f>K199 / K430</f>
        <v>1.378463914018032E-4</v>
      </c>
      <c r="N199" s="10"/>
      <c r="O199"/>
      <c r="P199"/>
      <c r="Q199"/>
      <c r="R199"/>
    </row>
    <row r="200" spans="2:18" ht="38.25" x14ac:dyDescent="0.25">
      <c r="B200" s="163" t="s">
        <v>1205</v>
      </c>
      <c r="C200" s="154" t="s">
        <v>1206</v>
      </c>
      <c r="D200" s="154" t="s">
        <v>45</v>
      </c>
      <c r="E200" s="154" t="s">
        <v>1207</v>
      </c>
      <c r="F200" s="155" t="s">
        <v>51</v>
      </c>
      <c r="G200" s="156">
        <v>28.173749999999998</v>
      </c>
      <c r="H200" s="157">
        <v>70.69</v>
      </c>
      <c r="I200" s="205" t="s">
        <v>37</v>
      </c>
      <c r="J200" s="157">
        <f>TRUNC(TRUNC(H200 * C6, 2) + H200, 2)</f>
        <v>88.12</v>
      </c>
      <c r="K200" s="157">
        <f t="shared" si="2"/>
        <v>2482.67</v>
      </c>
      <c r="L200" s="164">
        <f>K200 / K430</f>
        <v>1.242068379274543E-3</v>
      </c>
      <c r="N200" s="10"/>
      <c r="O200"/>
      <c r="P200"/>
      <c r="Q200"/>
      <c r="R200"/>
    </row>
    <row r="201" spans="2:18" ht="25.5" x14ac:dyDescent="0.25">
      <c r="B201" s="163" t="s">
        <v>1208</v>
      </c>
      <c r="C201" s="154" t="s">
        <v>1068</v>
      </c>
      <c r="D201" s="154" t="s">
        <v>45</v>
      </c>
      <c r="E201" s="154" t="s">
        <v>1069</v>
      </c>
      <c r="F201" s="155" t="s">
        <v>51</v>
      </c>
      <c r="G201" s="156">
        <v>28.173749999999998</v>
      </c>
      <c r="H201" s="157">
        <v>18.77</v>
      </c>
      <c r="I201" s="205" t="s">
        <v>37</v>
      </c>
      <c r="J201" s="157">
        <f>TRUNC(TRUNC(H201 * C6, 2) + H201, 2)</f>
        <v>23.39</v>
      </c>
      <c r="K201" s="157">
        <f t="shared" si="2"/>
        <v>658.98</v>
      </c>
      <c r="L201" s="164">
        <f>K201 / K430</f>
        <v>3.2968466230886033E-4</v>
      </c>
      <c r="N201" s="10"/>
      <c r="O201"/>
      <c r="P201"/>
      <c r="Q201"/>
      <c r="R201"/>
    </row>
    <row r="202" spans="2:18" ht="25.5" x14ac:dyDescent="0.25">
      <c r="B202" s="163" t="s">
        <v>1209</v>
      </c>
      <c r="C202" s="154" t="s">
        <v>1071</v>
      </c>
      <c r="D202" s="154" t="s">
        <v>45</v>
      </c>
      <c r="E202" s="154" t="s">
        <v>1072</v>
      </c>
      <c r="F202" s="155" t="s">
        <v>51</v>
      </c>
      <c r="G202" s="156">
        <v>28.173749999999998</v>
      </c>
      <c r="H202" s="157">
        <v>8.86</v>
      </c>
      <c r="I202" s="205" t="s">
        <v>37</v>
      </c>
      <c r="J202" s="157">
        <f>TRUNC(TRUNC(H202 * C6, 2) + H202, 2)</f>
        <v>11.04</v>
      </c>
      <c r="K202" s="157">
        <f t="shared" si="2"/>
        <v>311.02999999999997</v>
      </c>
      <c r="L202" s="164">
        <f>K202 / K430</f>
        <v>1.5560687808116304E-4</v>
      </c>
      <c r="N202" s="10"/>
      <c r="O202"/>
      <c r="P202"/>
      <c r="Q202"/>
      <c r="R202"/>
    </row>
    <row r="203" spans="2:18" ht="25.5" x14ac:dyDescent="0.25">
      <c r="B203" s="163" t="s">
        <v>1210</v>
      </c>
      <c r="C203" s="154" t="s">
        <v>1211</v>
      </c>
      <c r="D203" s="154" t="s">
        <v>40</v>
      </c>
      <c r="E203" s="154" t="s">
        <v>1212</v>
      </c>
      <c r="F203" s="155" t="s">
        <v>62</v>
      </c>
      <c r="G203" s="156">
        <v>48.74</v>
      </c>
      <c r="H203" s="157">
        <v>535.11</v>
      </c>
      <c r="I203" s="205" t="s">
        <v>37</v>
      </c>
      <c r="J203" s="157">
        <f>TRUNC(TRUNC(H203 * C6, 2) + H203, 2)</f>
        <v>667.06</v>
      </c>
      <c r="K203" s="157">
        <f t="shared" si="2"/>
        <v>32512.5</v>
      </c>
      <c r="L203" s="164">
        <f>K203 / K430</f>
        <v>1.6265854173596803E-2</v>
      </c>
      <c r="N203" s="10"/>
      <c r="O203"/>
      <c r="P203"/>
      <c r="Q203"/>
      <c r="R203"/>
    </row>
    <row r="204" spans="2:18" ht="38.25" x14ac:dyDescent="0.25">
      <c r="B204" s="163" t="s">
        <v>1213</v>
      </c>
      <c r="C204" s="154" t="s">
        <v>1214</v>
      </c>
      <c r="D204" s="154" t="s">
        <v>40</v>
      </c>
      <c r="E204" s="154" t="s">
        <v>1215</v>
      </c>
      <c r="F204" s="155" t="s">
        <v>51</v>
      </c>
      <c r="G204" s="156">
        <v>85.35</v>
      </c>
      <c r="H204" s="157">
        <v>229.13</v>
      </c>
      <c r="I204" s="205" t="s">
        <v>37</v>
      </c>
      <c r="J204" s="157">
        <f>TRUNC(TRUNC(H204 * C6, 2) + H204, 2)</f>
        <v>285.63</v>
      </c>
      <c r="K204" s="157">
        <f t="shared" si="2"/>
        <v>24378.52</v>
      </c>
      <c r="L204" s="164">
        <f>K204 / K430</f>
        <v>1.2196461400634007E-2</v>
      </c>
      <c r="N204" s="10"/>
      <c r="O204"/>
      <c r="P204"/>
      <c r="Q204"/>
      <c r="R204"/>
    </row>
    <row r="205" spans="2:18" ht="25.5" x14ac:dyDescent="0.25">
      <c r="B205" s="163" t="s">
        <v>1216</v>
      </c>
      <c r="C205" s="154" t="s">
        <v>1217</v>
      </c>
      <c r="D205" s="154" t="s">
        <v>45</v>
      </c>
      <c r="E205" s="154" t="s">
        <v>1218</v>
      </c>
      <c r="F205" s="155" t="s">
        <v>51</v>
      </c>
      <c r="G205" s="156">
        <v>69.599999999999994</v>
      </c>
      <c r="H205" s="157">
        <v>19.84</v>
      </c>
      <c r="I205" s="205" t="s">
        <v>37</v>
      </c>
      <c r="J205" s="157">
        <f>TRUNC(TRUNC(H205 * C6, 2) + H205, 2)</f>
        <v>24.73</v>
      </c>
      <c r="K205" s="157">
        <f t="shared" ref="K205:K268" si="3">TRUNC(G205 * J205,2)</f>
        <v>1721.2</v>
      </c>
      <c r="L205" s="164">
        <f>K205 / K430</f>
        <v>8.6110844147927162E-4</v>
      </c>
      <c r="N205" s="10"/>
      <c r="O205"/>
      <c r="P205"/>
      <c r="Q205"/>
      <c r="R205"/>
    </row>
    <row r="206" spans="2:18" ht="38.25" x14ac:dyDescent="0.25">
      <c r="B206" s="163" t="s">
        <v>1219</v>
      </c>
      <c r="C206" s="154" t="s">
        <v>1220</v>
      </c>
      <c r="D206" s="154" t="s">
        <v>45</v>
      </c>
      <c r="E206" s="154" t="s">
        <v>1221</v>
      </c>
      <c r="F206" s="155" t="s">
        <v>67</v>
      </c>
      <c r="G206" s="156">
        <v>0.38250000000000001</v>
      </c>
      <c r="H206" s="157">
        <v>3700.93</v>
      </c>
      <c r="I206" s="205" t="s">
        <v>37</v>
      </c>
      <c r="J206" s="157">
        <f>TRUNC(TRUNC(H206 * C6, 2) + H206, 2)</f>
        <v>4613.57</v>
      </c>
      <c r="K206" s="157">
        <f t="shared" si="3"/>
        <v>1764.69</v>
      </c>
      <c r="L206" s="164">
        <f>K206 / K430</f>
        <v>8.8286628839998591E-4</v>
      </c>
      <c r="N206" s="10"/>
      <c r="O206"/>
      <c r="P206"/>
      <c r="Q206"/>
      <c r="R206"/>
    </row>
    <row r="207" spans="2:18" x14ac:dyDescent="0.25">
      <c r="B207" s="167" t="s">
        <v>21</v>
      </c>
      <c r="C207" s="151" t="s">
        <v>36</v>
      </c>
      <c r="D207" s="151"/>
      <c r="E207" s="151" t="s">
        <v>179</v>
      </c>
      <c r="F207" s="152"/>
      <c r="G207" s="153">
        <v>1</v>
      </c>
      <c r="H207" s="153" t="s">
        <v>37</v>
      </c>
      <c r="I207" s="204" t="s">
        <v>37</v>
      </c>
      <c r="J207" s="162">
        <f>K208 + K220 + K230 + K232 + K241 + K250 + K263 + K267 + K269 + K276 + K278 + K280</f>
        <v>181240.33000000002</v>
      </c>
      <c r="K207" s="162">
        <f t="shared" si="3"/>
        <v>181240.33</v>
      </c>
      <c r="L207" s="168">
        <f>K207 / K430</f>
        <v>9.0673703288106478E-2</v>
      </c>
      <c r="N207" s="10"/>
      <c r="O207"/>
      <c r="P207"/>
      <c r="Q207"/>
      <c r="R207"/>
    </row>
    <row r="208" spans="2:18" x14ac:dyDescent="0.25">
      <c r="B208" s="167" t="s">
        <v>104</v>
      </c>
      <c r="C208" s="151" t="s">
        <v>36</v>
      </c>
      <c r="D208" s="151"/>
      <c r="E208" s="151" t="s">
        <v>1222</v>
      </c>
      <c r="F208" s="152"/>
      <c r="G208" s="153">
        <v>1</v>
      </c>
      <c r="H208" s="153" t="s">
        <v>37</v>
      </c>
      <c r="I208" s="204" t="s">
        <v>37</v>
      </c>
      <c r="J208" s="162">
        <f>K209 + K210 + K211 + K212 + K213 + K214 + K215 + K216 + K217 + K218 + K219</f>
        <v>1539.99</v>
      </c>
      <c r="K208" s="162">
        <f t="shared" si="3"/>
        <v>1539.99</v>
      </c>
      <c r="L208" s="168">
        <f>K208 / K430</f>
        <v>7.7044991215062953E-4</v>
      </c>
      <c r="N208" s="10"/>
      <c r="O208"/>
      <c r="P208"/>
      <c r="Q208"/>
      <c r="R208"/>
    </row>
    <row r="209" spans="2:18" ht="25.5" x14ac:dyDescent="0.25">
      <c r="B209" s="163" t="s">
        <v>105</v>
      </c>
      <c r="C209" s="154" t="s">
        <v>184</v>
      </c>
      <c r="D209" s="154" t="s">
        <v>45</v>
      </c>
      <c r="E209" s="154" t="s">
        <v>185</v>
      </c>
      <c r="F209" s="155" t="s">
        <v>106</v>
      </c>
      <c r="G209" s="156">
        <v>6</v>
      </c>
      <c r="H209" s="157">
        <v>15.13</v>
      </c>
      <c r="I209" s="205" t="s">
        <v>37</v>
      </c>
      <c r="J209" s="157">
        <f>TRUNC(TRUNC(H209 * C6, 2) + H209, 2)</f>
        <v>18.86</v>
      </c>
      <c r="K209" s="157">
        <f t="shared" si="3"/>
        <v>113.16</v>
      </c>
      <c r="L209" s="164">
        <f>K209 / K430</f>
        <v>5.6613427398207281E-5</v>
      </c>
      <c r="N209" s="10"/>
      <c r="O209"/>
      <c r="P209"/>
      <c r="Q209"/>
      <c r="R209"/>
    </row>
    <row r="210" spans="2:18" ht="25.5" x14ac:dyDescent="0.25">
      <c r="B210" s="163" t="s">
        <v>107</v>
      </c>
      <c r="C210" s="154" t="s">
        <v>182</v>
      </c>
      <c r="D210" s="154" t="s">
        <v>45</v>
      </c>
      <c r="E210" s="154" t="s">
        <v>183</v>
      </c>
      <c r="F210" s="155" t="s">
        <v>106</v>
      </c>
      <c r="G210" s="156">
        <v>4</v>
      </c>
      <c r="H210" s="157">
        <v>16.350000000000001</v>
      </c>
      <c r="I210" s="205" t="s">
        <v>37</v>
      </c>
      <c r="J210" s="157">
        <f>TRUNC(TRUNC(H210 * C6, 2) + H210, 2)</f>
        <v>20.38</v>
      </c>
      <c r="K210" s="157">
        <f t="shared" si="3"/>
        <v>81.52</v>
      </c>
      <c r="L210" s="164">
        <f>K210 / K430</f>
        <v>4.0784080960603193E-5</v>
      </c>
      <c r="N210" s="10"/>
      <c r="O210"/>
      <c r="P210"/>
      <c r="Q210"/>
      <c r="R210"/>
    </row>
    <row r="211" spans="2:18" ht="25.5" x14ac:dyDescent="0.25">
      <c r="B211" s="163" t="s">
        <v>108</v>
      </c>
      <c r="C211" s="154" t="s">
        <v>1223</v>
      </c>
      <c r="D211" s="154" t="s">
        <v>45</v>
      </c>
      <c r="E211" s="154" t="s">
        <v>1224</v>
      </c>
      <c r="F211" s="155" t="s">
        <v>106</v>
      </c>
      <c r="G211" s="156">
        <v>43</v>
      </c>
      <c r="H211" s="157">
        <v>10.210000000000001</v>
      </c>
      <c r="I211" s="205" t="s">
        <v>37</v>
      </c>
      <c r="J211" s="157">
        <f>TRUNC(TRUNC(H211 * C6, 2) + H211, 2)</f>
        <v>12.72</v>
      </c>
      <c r="K211" s="157">
        <f t="shared" si="3"/>
        <v>546.96</v>
      </c>
      <c r="L211" s="164">
        <f>K211 / K430</f>
        <v>2.7364157166599024E-4</v>
      </c>
      <c r="N211" s="10"/>
      <c r="O211"/>
      <c r="P211"/>
      <c r="Q211"/>
      <c r="R211"/>
    </row>
    <row r="212" spans="2:18" ht="25.5" x14ac:dyDescent="0.25">
      <c r="B212" s="165" t="s">
        <v>109</v>
      </c>
      <c r="C212" s="158" t="s">
        <v>1225</v>
      </c>
      <c r="D212" s="158" t="s">
        <v>40</v>
      </c>
      <c r="E212" s="158" t="s">
        <v>1226</v>
      </c>
      <c r="F212" s="159" t="s">
        <v>106</v>
      </c>
      <c r="G212" s="160">
        <v>4</v>
      </c>
      <c r="H212" s="161">
        <v>21.9</v>
      </c>
      <c r="I212" s="206" t="s">
        <v>37</v>
      </c>
      <c r="J212" s="161">
        <f>TRUNC(TRUNC(H212 * C6, 2) + H212, 2)</f>
        <v>27.3</v>
      </c>
      <c r="K212" s="161">
        <f t="shared" si="3"/>
        <v>109.2</v>
      </c>
      <c r="L212" s="166">
        <f>K212 / K430</f>
        <v>5.4632257616509683E-5</v>
      </c>
      <c r="N212" s="10"/>
      <c r="O212"/>
      <c r="P212"/>
      <c r="Q212"/>
      <c r="R212"/>
    </row>
    <row r="213" spans="2:18" ht="25.5" x14ac:dyDescent="0.25">
      <c r="B213" s="163" t="s">
        <v>110</v>
      </c>
      <c r="C213" s="154" t="s">
        <v>1227</v>
      </c>
      <c r="D213" s="154" t="s">
        <v>45</v>
      </c>
      <c r="E213" s="154" t="s">
        <v>1228</v>
      </c>
      <c r="F213" s="155" t="s">
        <v>106</v>
      </c>
      <c r="G213" s="156">
        <v>18</v>
      </c>
      <c r="H213" s="157">
        <v>21.36</v>
      </c>
      <c r="I213" s="205" t="s">
        <v>37</v>
      </c>
      <c r="J213" s="157">
        <f>TRUNC(TRUNC(H213 * C6, 2) + H213, 2)</f>
        <v>26.62</v>
      </c>
      <c r="K213" s="157">
        <f t="shared" si="3"/>
        <v>479.16</v>
      </c>
      <c r="L213" s="164">
        <f>K213 / K430</f>
        <v>2.3972154358541006E-4</v>
      </c>
      <c r="N213" s="10"/>
      <c r="O213"/>
      <c r="P213"/>
      <c r="Q213"/>
      <c r="R213"/>
    </row>
    <row r="214" spans="2:18" ht="25.5" x14ac:dyDescent="0.25">
      <c r="B214" s="163" t="s">
        <v>113</v>
      </c>
      <c r="C214" s="154" t="s">
        <v>1229</v>
      </c>
      <c r="D214" s="154" t="s">
        <v>45</v>
      </c>
      <c r="E214" s="154" t="s">
        <v>1230</v>
      </c>
      <c r="F214" s="155" t="s">
        <v>106</v>
      </c>
      <c r="G214" s="156">
        <v>3</v>
      </c>
      <c r="H214" s="157">
        <v>22.92</v>
      </c>
      <c r="I214" s="205" t="s">
        <v>37</v>
      </c>
      <c r="J214" s="157">
        <f>TRUNC(TRUNC(H214 * C6, 2) + H214, 2)</f>
        <v>28.57</v>
      </c>
      <c r="K214" s="157">
        <f t="shared" si="3"/>
        <v>85.71</v>
      </c>
      <c r="L214" s="164">
        <f>K214 / K430</f>
        <v>4.2880318684167071E-5</v>
      </c>
      <c r="N214" s="10"/>
      <c r="O214"/>
      <c r="P214"/>
      <c r="Q214"/>
      <c r="R214"/>
    </row>
    <row r="215" spans="2:18" ht="38.25" x14ac:dyDescent="0.25">
      <c r="B215" s="163" t="s">
        <v>114</v>
      </c>
      <c r="C215" s="154" t="s">
        <v>1231</v>
      </c>
      <c r="D215" s="154" t="s">
        <v>45</v>
      </c>
      <c r="E215" s="154" t="s">
        <v>1232</v>
      </c>
      <c r="F215" s="155" t="s">
        <v>106</v>
      </c>
      <c r="G215" s="156">
        <v>2</v>
      </c>
      <c r="H215" s="157">
        <v>16.07</v>
      </c>
      <c r="I215" s="205" t="s">
        <v>37</v>
      </c>
      <c r="J215" s="157">
        <f>TRUNC(TRUNC(H215 * C6, 2) + H215, 2)</f>
        <v>20.03</v>
      </c>
      <c r="K215" s="157">
        <f t="shared" si="3"/>
        <v>40.06</v>
      </c>
      <c r="L215" s="164">
        <f>K215 / K430</f>
        <v>2.0041833700708587E-5</v>
      </c>
      <c r="N215" s="10"/>
      <c r="O215"/>
      <c r="P215"/>
      <c r="Q215"/>
      <c r="R215"/>
    </row>
    <row r="216" spans="2:18" ht="38.25" x14ac:dyDescent="0.25">
      <c r="B216" s="163" t="s">
        <v>115</v>
      </c>
      <c r="C216" s="154" t="s">
        <v>1233</v>
      </c>
      <c r="D216" s="154" t="s">
        <v>45</v>
      </c>
      <c r="E216" s="154" t="s">
        <v>1234</v>
      </c>
      <c r="F216" s="155" t="s">
        <v>106</v>
      </c>
      <c r="G216" s="156">
        <v>1</v>
      </c>
      <c r="H216" s="157">
        <v>18.850000000000001</v>
      </c>
      <c r="I216" s="205" t="s">
        <v>37</v>
      </c>
      <c r="J216" s="157">
        <f>TRUNC(TRUNC(H216 * C6, 2) + H216, 2)</f>
        <v>23.49</v>
      </c>
      <c r="K216" s="157">
        <f t="shared" si="3"/>
        <v>23.49</v>
      </c>
      <c r="L216" s="164">
        <f>K216 / K430</f>
        <v>1.1751938932342603E-5</v>
      </c>
      <c r="N216" s="10"/>
      <c r="O216"/>
      <c r="P216"/>
      <c r="Q216"/>
      <c r="R216"/>
    </row>
    <row r="217" spans="2:18" ht="38.25" x14ac:dyDescent="0.25">
      <c r="B217" s="163" t="s">
        <v>116</v>
      </c>
      <c r="C217" s="154" t="s">
        <v>1235</v>
      </c>
      <c r="D217" s="154" t="s">
        <v>45</v>
      </c>
      <c r="E217" s="154" t="s">
        <v>1236</v>
      </c>
      <c r="F217" s="155" t="s">
        <v>106</v>
      </c>
      <c r="G217" s="156">
        <v>2</v>
      </c>
      <c r="H217" s="157">
        <v>11.77</v>
      </c>
      <c r="I217" s="205" t="s">
        <v>37</v>
      </c>
      <c r="J217" s="157">
        <f>TRUNC(TRUNC(H217 * C6, 2) + H217, 2)</f>
        <v>14.67</v>
      </c>
      <c r="K217" s="157">
        <f t="shared" si="3"/>
        <v>29.34</v>
      </c>
      <c r="L217" s="164">
        <f>K217 / K430</f>
        <v>1.4678667018941336E-5</v>
      </c>
      <c r="N217" s="10"/>
      <c r="O217"/>
      <c r="P217"/>
      <c r="Q217"/>
      <c r="R217"/>
    </row>
    <row r="218" spans="2:18" ht="38.25" x14ac:dyDescent="0.25">
      <c r="B218" s="163" t="s">
        <v>117</v>
      </c>
      <c r="C218" s="154" t="s">
        <v>1235</v>
      </c>
      <c r="D218" s="154" t="s">
        <v>45</v>
      </c>
      <c r="E218" s="154" t="s">
        <v>1236</v>
      </c>
      <c r="F218" s="155" t="s">
        <v>106</v>
      </c>
      <c r="G218" s="156">
        <v>2</v>
      </c>
      <c r="H218" s="157">
        <v>11.77</v>
      </c>
      <c r="I218" s="205" t="s">
        <v>37</v>
      </c>
      <c r="J218" s="157">
        <f>TRUNC(TRUNC(H218 * C6, 2) + H218, 2)</f>
        <v>14.67</v>
      </c>
      <c r="K218" s="157">
        <f t="shared" si="3"/>
        <v>29.34</v>
      </c>
      <c r="L218" s="164">
        <f>K218 / K430</f>
        <v>1.4678667018941336E-5</v>
      </c>
      <c r="N218" s="10"/>
      <c r="O218"/>
      <c r="P218"/>
      <c r="Q218"/>
      <c r="R218"/>
    </row>
    <row r="219" spans="2:18" ht="25.5" x14ac:dyDescent="0.25">
      <c r="B219" s="165" t="s">
        <v>118</v>
      </c>
      <c r="C219" s="158" t="s">
        <v>1237</v>
      </c>
      <c r="D219" s="158" t="s">
        <v>45</v>
      </c>
      <c r="E219" s="158" t="s">
        <v>1238</v>
      </c>
      <c r="F219" s="159" t="s">
        <v>106</v>
      </c>
      <c r="G219" s="160">
        <v>1</v>
      </c>
      <c r="H219" s="161">
        <v>1.65</v>
      </c>
      <c r="I219" s="206" t="s">
        <v>37</v>
      </c>
      <c r="J219" s="161">
        <f>TRUNC(TRUNC(H219 * C6, 2) + H219, 2)</f>
        <v>2.0499999999999998</v>
      </c>
      <c r="K219" s="161">
        <f t="shared" si="3"/>
        <v>2.0499999999999998</v>
      </c>
      <c r="L219" s="166">
        <f>K219 / K430</f>
        <v>1.0256055688081029E-6</v>
      </c>
      <c r="N219" s="10"/>
      <c r="O219"/>
      <c r="P219"/>
      <c r="Q219"/>
      <c r="R219"/>
    </row>
    <row r="220" spans="2:18" x14ac:dyDescent="0.25">
      <c r="B220" s="167" t="s">
        <v>133</v>
      </c>
      <c r="C220" s="151" t="s">
        <v>36</v>
      </c>
      <c r="D220" s="151"/>
      <c r="E220" s="151" t="s">
        <v>1239</v>
      </c>
      <c r="F220" s="152"/>
      <c r="G220" s="153">
        <v>1</v>
      </c>
      <c r="H220" s="153" t="s">
        <v>37</v>
      </c>
      <c r="I220" s="204" t="s">
        <v>37</v>
      </c>
      <c r="J220" s="162">
        <f>K221 + K222 + K223 + K224 + K225 + K226 + K227 + K228 + K229</f>
        <v>45563.6</v>
      </c>
      <c r="K220" s="162">
        <f t="shared" si="3"/>
        <v>45563.6</v>
      </c>
      <c r="L220" s="168">
        <f>K220 / K430</f>
        <v>2.2795259460948722E-2</v>
      </c>
      <c r="N220" s="10"/>
      <c r="O220"/>
      <c r="P220"/>
      <c r="Q220"/>
      <c r="R220"/>
    </row>
    <row r="221" spans="2:18" ht="38.25" x14ac:dyDescent="0.25">
      <c r="B221" s="163" t="s">
        <v>134</v>
      </c>
      <c r="C221" s="154" t="s">
        <v>1240</v>
      </c>
      <c r="D221" s="154" t="s">
        <v>45</v>
      </c>
      <c r="E221" s="154" t="s">
        <v>1241</v>
      </c>
      <c r="F221" s="155" t="s">
        <v>62</v>
      </c>
      <c r="G221" s="156">
        <v>0.4</v>
      </c>
      <c r="H221" s="157">
        <v>59.06</v>
      </c>
      <c r="I221" s="205" t="s">
        <v>37</v>
      </c>
      <c r="J221" s="157">
        <f>TRUNC(TRUNC(H221 * C6, 2) + H221, 2)</f>
        <v>73.62</v>
      </c>
      <c r="K221" s="157">
        <f t="shared" si="3"/>
        <v>29.44</v>
      </c>
      <c r="L221" s="164">
        <f>K221 / K430</f>
        <v>1.4728696558883197E-5</v>
      </c>
      <c r="N221" s="10"/>
      <c r="O221"/>
      <c r="P221"/>
      <c r="Q221"/>
      <c r="R221"/>
    </row>
    <row r="222" spans="2:18" ht="38.25" x14ac:dyDescent="0.25">
      <c r="B222" s="163" t="s">
        <v>163</v>
      </c>
      <c r="C222" s="154" t="s">
        <v>1242</v>
      </c>
      <c r="D222" s="154" t="s">
        <v>45</v>
      </c>
      <c r="E222" s="154" t="s">
        <v>1243</v>
      </c>
      <c r="F222" s="155" t="s">
        <v>62</v>
      </c>
      <c r="G222" s="156">
        <v>2.8</v>
      </c>
      <c r="H222" s="157">
        <v>105.88</v>
      </c>
      <c r="I222" s="205" t="s">
        <v>37</v>
      </c>
      <c r="J222" s="157">
        <f>TRUNC(TRUNC(H222 * C6, 2) + H222, 2)</f>
        <v>131.99</v>
      </c>
      <c r="K222" s="157">
        <f t="shared" si="3"/>
        <v>369.57</v>
      </c>
      <c r="L222" s="164">
        <f>K222 / K430</f>
        <v>1.8489417076312712E-4</v>
      </c>
      <c r="N222" s="10"/>
      <c r="O222"/>
      <c r="P222"/>
      <c r="Q222"/>
      <c r="R222"/>
    </row>
    <row r="223" spans="2:18" ht="25.5" x14ac:dyDescent="0.25">
      <c r="B223" s="163" t="s">
        <v>1244</v>
      </c>
      <c r="C223" s="154" t="s">
        <v>1245</v>
      </c>
      <c r="D223" s="154" t="s">
        <v>45</v>
      </c>
      <c r="E223" s="154" t="s">
        <v>1246</v>
      </c>
      <c r="F223" s="155" t="s">
        <v>62</v>
      </c>
      <c r="G223" s="156">
        <v>2053.38</v>
      </c>
      <c r="H223" s="157">
        <v>3.04</v>
      </c>
      <c r="I223" s="205" t="s">
        <v>37</v>
      </c>
      <c r="J223" s="157">
        <f>TRUNC(TRUNC(H223 * C6, 2) + H223, 2)</f>
        <v>3.78</v>
      </c>
      <c r="K223" s="157">
        <f t="shared" si="3"/>
        <v>7761.77</v>
      </c>
      <c r="L223" s="164">
        <f>K223 / K430</f>
        <v>3.8831778223452048E-3</v>
      </c>
      <c r="N223" s="10"/>
      <c r="O223"/>
      <c r="P223"/>
      <c r="Q223"/>
      <c r="R223"/>
    </row>
    <row r="224" spans="2:18" ht="25.5" x14ac:dyDescent="0.25">
      <c r="B224" s="163" t="s">
        <v>1247</v>
      </c>
      <c r="C224" s="154" t="s">
        <v>1248</v>
      </c>
      <c r="D224" s="154" t="s">
        <v>45</v>
      </c>
      <c r="E224" s="154" t="s">
        <v>1249</v>
      </c>
      <c r="F224" s="155" t="s">
        <v>62</v>
      </c>
      <c r="G224" s="156">
        <v>2881.76</v>
      </c>
      <c r="H224" s="157">
        <v>4.43</v>
      </c>
      <c r="I224" s="205" t="s">
        <v>37</v>
      </c>
      <c r="J224" s="157">
        <f>TRUNC(TRUNC(H224 * C6, 2) + H224, 2)</f>
        <v>5.52</v>
      </c>
      <c r="K224" s="157">
        <f t="shared" si="3"/>
        <v>15907.31</v>
      </c>
      <c r="L224" s="164">
        <f>K224 / K430</f>
        <v>7.9583540101252799E-3</v>
      </c>
      <c r="N224" s="10"/>
      <c r="O224"/>
      <c r="P224"/>
      <c r="Q224"/>
      <c r="R224"/>
    </row>
    <row r="225" spans="2:18" ht="25.5" x14ac:dyDescent="0.25">
      <c r="B225" s="163" t="s">
        <v>1250</v>
      </c>
      <c r="C225" s="154" t="s">
        <v>192</v>
      </c>
      <c r="D225" s="154" t="s">
        <v>45</v>
      </c>
      <c r="E225" s="154" t="s">
        <v>193</v>
      </c>
      <c r="F225" s="155" t="s">
        <v>62</v>
      </c>
      <c r="G225" s="156">
        <v>786.77</v>
      </c>
      <c r="H225" s="157">
        <v>6.89</v>
      </c>
      <c r="I225" s="205" t="s">
        <v>37</v>
      </c>
      <c r="J225" s="157">
        <f>TRUNC(TRUNC(H225 * C6, 2) + H225, 2)</f>
        <v>8.58</v>
      </c>
      <c r="K225" s="157">
        <f t="shared" si="3"/>
        <v>6750.48</v>
      </c>
      <c r="L225" s="164">
        <f>K225 / K430</f>
        <v>3.3772340878671816E-3</v>
      </c>
      <c r="N225" s="10"/>
      <c r="O225"/>
      <c r="P225"/>
      <c r="Q225"/>
      <c r="R225"/>
    </row>
    <row r="226" spans="2:18" ht="25.5" x14ac:dyDescent="0.25">
      <c r="B226" s="163" t="s">
        <v>1251</v>
      </c>
      <c r="C226" s="154" t="s">
        <v>1252</v>
      </c>
      <c r="D226" s="154" t="s">
        <v>45</v>
      </c>
      <c r="E226" s="154" t="s">
        <v>1253</v>
      </c>
      <c r="F226" s="155" t="s">
        <v>62</v>
      </c>
      <c r="G226" s="156">
        <v>1210.51</v>
      </c>
      <c r="H226" s="157">
        <v>9.66</v>
      </c>
      <c r="I226" s="205" t="s">
        <v>37</v>
      </c>
      <c r="J226" s="157">
        <f>TRUNC(TRUNC(H226 * C6, 2) + H226, 2)</f>
        <v>12.04</v>
      </c>
      <c r="K226" s="157">
        <f t="shared" si="3"/>
        <v>14574.54</v>
      </c>
      <c r="L226" s="164">
        <f>K226 / K430</f>
        <v>7.2915753106421706E-3</v>
      </c>
      <c r="N226" s="10"/>
      <c r="O226"/>
      <c r="P226"/>
      <c r="Q226"/>
      <c r="R226"/>
    </row>
    <row r="227" spans="2:18" ht="25.5" x14ac:dyDescent="0.25">
      <c r="B227" s="163" t="s">
        <v>1254</v>
      </c>
      <c r="C227" s="154" t="s">
        <v>1255</v>
      </c>
      <c r="D227" s="154" t="s">
        <v>45</v>
      </c>
      <c r="E227" s="154" t="s">
        <v>1256</v>
      </c>
      <c r="F227" s="155" t="s">
        <v>62</v>
      </c>
      <c r="G227" s="156">
        <v>2</v>
      </c>
      <c r="H227" s="157">
        <v>17.399999999999999</v>
      </c>
      <c r="I227" s="205" t="s">
        <v>37</v>
      </c>
      <c r="J227" s="157">
        <f>TRUNC(TRUNC(H227 * C6, 2) + H227, 2)</f>
        <v>21.69</v>
      </c>
      <c r="K227" s="157">
        <f t="shared" si="3"/>
        <v>43.38</v>
      </c>
      <c r="L227" s="164">
        <f>K227 / K430</f>
        <v>2.1702814426778296E-5</v>
      </c>
      <c r="N227" s="10"/>
      <c r="O227"/>
      <c r="P227"/>
      <c r="Q227"/>
      <c r="R227"/>
    </row>
    <row r="228" spans="2:18" ht="38.25" x14ac:dyDescent="0.25">
      <c r="B228" s="165" t="s">
        <v>1257</v>
      </c>
      <c r="C228" s="158" t="s">
        <v>1258</v>
      </c>
      <c r="D228" s="158" t="s">
        <v>45</v>
      </c>
      <c r="E228" s="158" t="s">
        <v>1259</v>
      </c>
      <c r="F228" s="159" t="s">
        <v>62</v>
      </c>
      <c r="G228" s="160">
        <v>0.3</v>
      </c>
      <c r="H228" s="161">
        <v>36.65</v>
      </c>
      <c r="I228" s="206" t="s">
        <v>37</v>
      </c>
      <c r="J228" s="161">
        <f>TRUNC(TRUNC(H228 * C6, 2) + H228, 2)</f>
        <v>45.68</v>
      </c>
      <c r="K228" s="161">
        <f t="shared" si="3"/>
        <v>13.7</v>
      </c>
      <c r="L228" s="166">
        <f>K228 / K430</f>
        <v>6.8540469720346391E-6</v>
      </c>
      <c r="N228" s="10"/>
      <c r="O228"/>
      <c r="P228"/>
      <c r="Q228"/>
      <c r="R228"/>
    </row>
    <row r="229" spans="2:18" ht="38.25" x14ac:dyDescent="0.25">
      <c r="B229" s="165" t="s">
        <v>1260</v>
      </c>
      <c r="C229" s="158" t="s">
        <v>1261</v>
      </c>
      <c r="D229" s="158" t="s">
        <v>45</v>
      </c>
      <c r="E229" s="158" t="s">
        <v>1262</v>
      </c>
      <c r="F229" s="159" t="s">
        <v>62</v>
      </c>
      <c r="G229" s="160">
        <v>1.2</v>
      </c>
      <c r="H229" s="161">
        <v>75.819999999999993</v>
      </c>
      <c r="I229" s="206" t="s">
        <v>37</v>
      </c>
      <c r="J229" s="161">
        <f>TRUNC(TRUNC(H229 * C6, 2) + H229, 2)</f>
        <v>94.51</v>
      </c>
      <c r="K229" s="161">
        <f t="shared" si="3"/>
        <v>113.41</v>
      </c>
      <c r="L229" s="166">
        <f>K229 / K430</f>
        <v>5.6738501248061928E-5</v>
      </c>
      <c r="N229" s="10"/>
      <c r="O229"/>
      <c r="P229"/>
      <c r="Q229"/>
      <c r="R229"/>
    </row>
    <row r="230" spans="2:18" x14ac:dyDescent="0.25">
      <c r="B230" s="167" t="s">
        <v>164</v>
      </c>
      <c r="C230" s="151" t="s">
        <v>36</v>
      </c>
      <c r="D230" s="151"/>
      <c r="E230" s="151" t="s">
        <v>1263</v>
      </c>
      <c r="F230" s="152"/>
      <c r="G230" s="153">
        <v>1</v>
      </c>
      <c r="H230" s="153" t="s">
        <v>37</v>
      </c>
      <c r="I230" s="204" t="s">
        <v>37</v>
      </c>
      <c r="J230" s="162">
        <f>K231</f>
        <v>4908.3</v>
      </c>
      <c r="K230" s="162">
        <f t="shared" si="3"/>
        <v>4908.3</v>
      </c>
      <c r="L230" s="168">
        <f>K230 / K430</f>
        <v>2.4555999089662496E-3</v>
      </c>
      <c r="N230" s="10"/>
      <c r="O230"/>
      <c r="P230"/>
      <c r="Q230"/>
      <c r="R230"/>
    </row>
    <row r="231" spans="2:18" ht="25.5" x14ac:dyDescent="0.25">
      <c r="B231" s="163" t="s">
        <v>165</v>
      </c>
      <c r="C231" s="154" t="s">
        <v>1264</v>
      </c>
      <c r="D231" s="154" t="s">
        <v>45</v>
      </c>
      <c r="E231" s="154" t="s">
        <v>1265</v>
      </c>
      <c r="F231" s="155" t="s">
        <v>106</v>
      </c>
      <c r="G231" s="156">
        <v>30</v>
      </c>
      <c r="H231" s="157">
        <v>131.25</v>
      </c>
      <c r="I231" s="205" t="s">
        <v>37</v>
      </c>
      <c r="J231" s="157">
        <f>TRUNC(TRUNC(H231 * C6, 2) + H231, 2)</f>
        <v>163.61000000000001</v>
      </c>
      <c r="K231" s="157">
        <f t="shared" si="3"/>
        <v>4908.3</v>
      </c>
      <c r="L231" s="164">
        <f>K231 / K430</f>
        <v>2.4555999089662496E-3</v>
      </c>
      <c r="N231" s="10"/>
      <c r="O231"/>
      <c r="P231"/>
      <c r="Q231"/>
      <c r="R231"/>
    </row>
    <row r="232" spans="2:18" x14ac:dyDescent="0.25">
      <c r="B232" s="167" t="s">
        <v>170</v>
      </c>
      <c r="C232" s="151" t="s">
        <v>36</v>
      </c>
      <c r="D232" s="151"/>
      <c r="E232" s="151" t="s">
        <v>1266</v>
      </c>
      <c r="F232" s="152"/>
      <c r="G232" s="153">
        <v>1</v>
      </c>
      <c r="H232" s="153" t="s">
        <v>37</v>
      </c>
      <c r="I232" s="204" t="s">
        <v>37</v>
      </c>
      <c r="J232" s="162">
        <f>K233 + K239</f>
        <v>4242.6099999999997</v>
      </c>
      <c r="K232" s="162">
        <f t="shared" si="3"/>
        <v>4242.6099999999997</v>
      </c>
      <c r="L232" s="168">
        <f>K232 / K430</f>
        <v>2.1225582645272903E-3</v>
      </c>
      <c r="N232" s="10"/>
      <c r="O232"/>
      <c r="P232"/>
      <c r="Q232"/>
      <c r="R232"/>
    </row>
    <row r="233" spans="2:18" x14ac:dyDescent="0.25">
      <c r="B233" s="167" t="s">
        <v>171</v>
      </c>
      <c r="C233" s="151" t="s">
        <v>36</v>
      </c>
      <c r="D233" s="151"/>
      <c r="E233" s="151" t="s">
        <v>1267</v>
      </c>
      <c r="F233" s="152"/>
      <c r="G233" s="153">
        <v>1</v>
      </c>
      <c r="H233" s="153" t="s">
        <v>37</v>
      </c>
      <c r="I233" s="204" t="s">
        <v>37</v>
      </c>
      <c r="J233" s="162">
        <f>K234 + K235 + K236 + K237 + K238</f>
        <v>4202.2</v>
      </c>
      <c r="K233" s="162">
        <f t="shared" si="3"/>
        <v>4202.2</v>
      </c>
      <c r="L233" s="168">
        <f>K233 / K430</f>
        <v>2.1023413274367853E-3</v>
      </c>
      <c r="N233" s="10"/>
      <c r="O233"/>
      <c r="P233"/>
      <c r="Q233"/>
      <c r="R233"/>
    </row>
    <row r="234" spans="2:18" ht="25.5" x14ac:dyDescent="0.25">
      <c r="B234" s="165" t="s">
        <v>172</v>
      </c>
      <c r="C234" s="158" t="s">
        <v>1268</v>
      </c>
      <c r="D234" s="158" t="s">
        <v>45</v>
      </c>
      <c r="E234" s="158" t="s">
        <v>1269</v>
      </c>
      <c r="F234" s="159" t="s">
        <v>106</v>
      </c>
      <c r="G234" s="160">
        <v>18</v>
      </c>
      <c r="H234" s="161">
        <v>42.97</v>
      </c>
      <c r="I234" s="206" t="s">
        <v>37</v>
      </c>
      <c r="J234" s="161">
        <f>TRUNC(TRUNC(H234 * C6, 2) + H234, 2)</f>
        <v>53.56</v>
      </c>
      <c r="K234" s="161">
        <f t="shared" si="3"/>
        <v>964.08</v>
      </c>
      <c r="L234" s="166">
        <f>K234 / K430</f>
        <v>4.8232478867147119E-4</v>
      </c>
      <c r="N234" s="10"/>
      <c r="O234"/>
      <c r="P234"/>
      <c r="Q234"/>
      <c r="R234"/>
    </row>
    <row r="235" spans="2:18" ht="38.25" x14ac:dyDescent="0.25">
      <c r="B235" s="163" t="s">
        <v>173</v>
      </c>
      <c r="C235" s="154" t="s">
        <v>1270</v>
      </c>
      <c r="D235" s="154" t="s">
        <v>45</v>
      </c>
      <c r="E235" s="154" t="s">
        <v>1271</v>
      </c>
      <c r="F235" s="155" t="s">
        <v>106</v>
      </c>
      <c r="G235" s="156">
        <v>4</v>
      </c>
      <c r="H235" s="157">
        <v>47.24</v>
      </c>
      <c r="I235" s="205" t="s">
        <v>37</v>
      </c>
      <c r="J235" s="157">
        <f>TRUNC(TRUNC(H235 * C6, 2) + H235, 2)</f>
        <v>58.88</v>
      </c>
      <c r="K235" s="157">
        <f t="shared" si="3"/>
        <v>235.52</v>
      </c>
      <c r="L235" s="164">
        <f>K235 / K430</f>
        <v>1.1782957247106557E-4</v>
      </c>
      <c r="N235" s="10"/>
      <c r="O235"/>
      <c r="P235"/>
      <c r="Q235"/>
      <c r="R235"/>
    </row>
    <row r="236" spans="2:18" ht="25.5" x14ac:dyDescent="0.25">
      <c r="B236" s="163" t="s">
        <v>174</v>
      </c>
      <c r="C236" s="154" t="s">
        <v>197</v>
      </c>
      <c r="D236" s="154" t="s">
        <v>45</v>
      </c>
      <c r="E236" s="154" t="s">
        <v>198</v>
      </c>
      <c r="F236" s="155" t="s">
        <v>106</v>
      </c>
      <c r="G236" s="156">
        <v>4</v>
      </c>
      <c r="H236" s="157">
        <v>30.38</v>
      </c>
      <c r="I236" s="205" t="s">
        <v>37</v>
      </c>
      <c r="J236" s="157">
        <f>TRUNC(TRUNC(H236 * C6, 2) + H236, 2)</f>
        <v>37.869999999999997</v>
      </c>
      <c r="K236" s="157">
        <f t="shared" si="3"/>
        <v>151.47999999999999</v>
      </c>
      <c r="L236" s="164">
        <f>K236 / K430</f>
        <v>7.5784747103927529E-5</v>
      </c>
      <c r="N236" s="10"/>
      <c r="O236"/>
      <c r="P236"/>
      <c r="Q236"/>
      <c r="R236"/>
    </row>
    <row r="237" spans="2:18" ht="25.5" x14ac:dyDescent="0.25">
      <c r="B237" s="163" t="s">
        <v>175</v>
      </c>
      <c r="C237" s="154" t="s">
        <v>1272</v>
      </c>
      <c r="D237" s="154" t="s">
        <v>45</v>
      </c>
      <c r="E237" s="154" t="s">
        <v>1273</v>
      </c>
      <c r="F237" s="155" t="s">
        <v>106</v>
      </c>
      <c r="G237" s="156">
        <v>36</v>
      </c>
      <c r="H237" s="157">
        <v>47.71</v>
      </c>
      <c r="I237" s="205" t="s">
        <v>37</v>
      </c>
      <c r="J237" s="157">
        <f>TRUNC(TRUNC(H237 * C6, 2) + H237, 2)</f>
        <v>59.47</v>
      </c>
      <c r="K237" s="157">
        <f t="shared" si="3"/>
        <v>2140.92</v>
      </c>
      <c r="L237" s="164">
        <f>K237 / K430</f>
        <v>1.0710924265232408E-3</v>
      </c>
      <c r="N237" s="10"/>
      <c r="O237"/>
      <c r="P237"/>
      <c r="Q237"/>
      <c r="R237"/>
    </row>
    <row r="238" spans="2:18" ht="25.5" x14ac:dyDescent="0.25">
      <c r="B238" s="163" t="s">
        <v>176</v>
      </c>
      <c r="C238" s="154" t="s">
        <v>1274</v>
      </c>
      <c r="D238" s="154" t="s">
        <v>45</v>
      </c>
      <c r="E238" s="154" t="s">
        <v>1275</v>
      </c>
      <c r="F238" s="155" t="s">
        <v>106</v>
      </c>
      <c r="G238" s="156">
        <v>20</v>
      </c>
      <c r="H238" s="157">
        <v>28.49</v>
      </c>
      <c r="I238" s="205" t="s">
        <v>37</v>
      </c>
      <c r="J238" s="157">
        <f>TRUNC(TRUNC(H238 * C6, 2) + H238, 2)</f>
        <v>35.51</v>
      </c>
      <c r="K238" s="157">
        <f t="shared" si="3"/>
        <v>710.2</v>
      </c>
      <c r="L238" s="164">
        <f>K238 / K430</f>
        <v>3.5530979266708035E-4</v>
      </c>
      <c r="N238" s="10"/>
      <c r="O238"/>
      <c r="P238"/>
      <c r="Q238"/>
      <c r="R238"/>
    </row>
    <row r="239" spans="2:18" x14ac:dyDescent="0.25">
      <c r="B239" s="167" t="s">
        <v>177</v>
      </c>
      <c r="C239" s="151" t="s">
        <v>36</v>
      </c>
      <c r="D239" s="151"/>
      <c r="E239" s="151" t="s">
        <v>1276</v>
      </c>
      <c r="F239" s="152"/>
      <c r="G239" s="153">
        <v>1</v>
      </c>
      <c r="H239" s="153" t="s">
        <v>37</v>
      </c>
      <c r="I239" s="204" t="s">
        <v>37</v>
      </c>
      <c r="J239" s="162">
        <f>K240</f>
        <v>40.409999999999997</v>
      </c>
      <c r="K239" s="162">
        <f t="shared" si="3"/>
        <v>40.409999999999997</v>
      </c>
      <c r="L239" s="168">
        <f>K239 / K430</f>
        <v>2.0216937090505092E-5</v>
      </c>
      <c r="N239" s="10"/>
      <c r="O239"/>
      <c r="P239"/>
      <c r="Q239"/>
      <c r="R239"/>
    </row>
    <row r="240" spans="2:18" ht="25.5" x14ac:dyDescent="0.25">
      <c r="B240" s="165" t="s">
        <v>178</v>
      </c>
      <c r="C240" s="158" t="s">
        <v>1277</v>
      </c>
      <c r="D240" s="158" t="s">
        <v>45</v>
      </c>
      <c r="E240" s="158" t="s">
        <v>1278</v>
      </c>
      <c r="F240" s="159" t="s">
        <v>106</v>
      </c>
      <c r="G240" s="160">
        <v>3</v>
      </c>
      <c r="H240" s="161">
        <v>10.81</v>
      </c>
      <c r="I240" s="206" t="s">
        <v>37</v>
      </c>
      <c r="J240" s="161">
        <f>TRUNC(TRUNC(H240 * C6, 2) + H240, 2)</f>
        <v>13.47</v>
      </c>
      <c r="K240" s="161">
        <f t="shared" si="3"/>
        <v>40.409999999999997</v>
      </c>
      <c r="L240" s="166">
        <f>K240 / K430</f>
        <v>2.0216937090505092E-5</v>
      </c>
      <c r="N240" s="10"/>
      <c r="O240"/>
      <c r="P240"/>
      <c r="Q240"/>
      <c r="R240"/>
    </row>
    <row r="241" spans="2:18" x14ac:dyDescent="0.25">
      <c r="B241" s="167" t="s">
        <v>1279</v>
      </c>
      <c r="C241" s="151" t="s">
        <v>36</v>
      </c>
      <c r="D241" s="151"/>
      <c r="E241" s="151" t="s">
        <v>1280</v>
      </c>
      <c r="F241" s="152"/>
      <c r="G241" s="153">
        <v>1</v>
      </c>
      <c r="H241" s="153" t="s">
        <v>37</v>
      </c>
      <c r="I241" s="204" t="s">
        <v>37</v>
      </c>
      <c r="J241" s="162">
        <f>K242 + K243 + K244 + K245 + K246 + K247 + K248 + K249</f>
        <v>6748.04</v>
      </c>
      <c r="K241" s="162">
        <f t="shared" si="3"/>
        <v>6748.04</v>
      </c>
      <c r="L241" s="168">
        <f>K241 / K430</f>
        <v>3.3760133670926004E-3</v>
      </c>
      <c r="N241" s="10"/>
      <c r="O241"/>
      <c r="P241"/>
      <c r="Q241"/>
      <c r="R241"/>
    </row>
    <row r="242" spans="2:18" ht="25.5" x14ac:dyDescent="0.25">
      <c r="B242" s="163" t="s">
        <v>1281</v>
      </c>
      <c r="C242" s="154" t="s">
        <v>201</v>
      </c>
      <c r="D242" s="154" t="s">
        <v>45</v>
      </c>
      <c r="E242" s="154" t="s">
        <v>202</v>
      </c>
      <c r="F242" s="155" t="s">
        <v>106</v>
      </c>
      <c r="G242" s="156">
        <v>25</v>
      </c>
      <c r="H242" s="157">
        <v>58.77</v>
      </c>
      <c r="I242" s="205" t="s">
        <v>37</v>
      </c>
      <c r="J242" s="157">
        <f>TRUNC(TRUNC(H242 * C6, 2) + H242, 2)</f>
        <v>73.260000000000005</v>
      </c>
      <c r="K242" s="157">
        <f t="shared" si="3"/>
        <v>1831.5</v>
      </c>
      <c r="L242" s="164">
        <f>K242 / K430</f>
        <v>9.1629102403514167E-4</v>
      </c>
      <c r="N242" s="10"/>
      <c r="O242"/>
      <c r="P242"/>
      <c r="Q242"/>
      <c r="R242"/>
    </row>
    <row r="243" spans="2:18" ht="25.5" x14ac:dyDescent="0.25">
      <c r="B243" s="163" t="s">
        <v>1282</v>
      </c>
      <c r="C243" s="154" t="s">
        <v>203</v>
      </c>
      <c r="D243" s="154" t="s">
        <v>45</v>
      </c>
      <c r="E243" s="154" t="s">
        <v>204</v>
      </c>
      <c r="F243" s="155" t="s">
        <v>106</v>
      </c>
      <c r="G243" s="156">
        <v>2</v>
      </c>
      <c r="H243" s="157">
        <v>58.77</v>
      </c>
      <c r="I243" s="205" t="s">
        <v>37</v>
      </c>
      <c r="J243" s="157">
        <f>TRUNC(TRUNC(H243 * C6, 2) + H243, 2)</f>
        <v>73.260000000000005</v>
      </c>
      <c r="K243" s="157">
        <f t="shared" si="3"/>
        <v>146.52000000000001</v>
      </c>
      <c r="L243" s="164">
        <f>K243 / K430</f>
        <v>7.3303281922811349E-5</v>
      </c>
      <c r="N243" s="10"/>
      <c r="O243"/>
      <c r="P243"/>
      <c r="Q243"/>
      <c r="R243"/>
    </row>
    <row r="244" spans="2:18" ht="25.5" x14ac:dyDescent="0.25">
      <c r="B244" s="163" t="s">
        <v>1283</v>
      </c>
      <c r="C244" s="154" t="s">
        <v>207</v>
      </c>
      <c r="D244" s="154" t="s">
        <v>45</v>
      </c>
      <c r="E244" s="154" t="s">
        <v>208</v>
      </c>
      <c r="F244" s="155" t="s">
        <v>106</v>
      </c>
      <c r="G244" s="156">
        <v>2</v>
      </c>
      <c r="H244" s="157">
        <v>12.1</v>
      </c>
      <c r="I244" s="205" t="s">
        <v>37</v>
      </c>
      <c r="J244" s="157">
        <f>TRUNC(TRUNC(H244 * C6, 2) + H244, 2)</f>
        <v>15.08</v>
      </c>
      <c r="K244" s="157">
        <f t="shared" si="3"/>
        <v>30.16</v>
      </c>
      <c r="L244" s="164">
        <f>K244 / K430</f>
        <v>1.5088909246464578E-5</v>
      </c>
      <c r="N244" s="10"/>
      <c r="O244"/>
      <c r="P244"/>
      <c r="Q244"/>
      <c r="R244"/>
    </row>
    <row r="245" spans="2:18" ht="25.5" x14ac:dyDescent="0.25">
      <c r="B245" s="163" t="s">
        <v>1284</v>
      </c>
      <c r="C245" s="154" t="s">
        <v>209</v>
      </c>
      <c r="D245" s="154" t="s">
        <v>45</v>
      </c>
      <c r="E245" s="154" t="s">
        <v>210</v>
      </c>
      <c r="F245" s="155" t="s">
        <v>106</v>
      </c>
      <c r="G245" s="156">
        <v>20</v>
      </c>
      <c r="H245" s="157">
        <v>12.1</v>
      </c>
      <c r="I245" s="205" t="s">
        <v>37</v>
      </c>
      <c r="J245" s="157">
        <f>TRUNC(TRUNC(H245 * C6, 2) + H245, 2)</f>
        <v>15.08</v>
      </c>
      <c r="K245" s="157">
        <f t="shared" si="3"/>
        <v>301.60000000000002</v>
      </c>
      <c r="L245" s="164">
        <f>K245 / K430</f>
        <v>1.508890924646458E-4</v>
      </c>
      <c r="N245" s="10"/>
      <c r="O245"/>
      <c r="P245"/>
      <c r="Q245"/>
      <c r="R245"/>
    </row>
    <row r="246" spans="2:18" ht="25.5" x14ac:dyDescent="0.25">
      <c r="B246" s="163" t="s">
        <v>1285</v>
      </c>
      <c r="C246" s="154" t="s">
        <v>1286</v>
      </c>
      <c r="D246" s="154" t="s">
        <v>45</v>
      </c>
      <c r="E246" s="154" t="s">
        <v>1287</v>
      </c>
      <c r="F246" s="155" t="s">
        <v>106</v>
      </c>
      <c r="G246" s="156">
        <v>2</v>
      </c>
      <c r="H246" s="157">
        <v>166.44</v>
      </c>
      <c r="I246" s="205" t="s">
        <v>37</v>
      </c>
      <c r="J246" s="157">
        <f>TRUNC(TRUNC(H246 * C6, 2) + H246, 2)</f>
        <v>207.48</v>
      </c>
      <c r="K246" s="157">
        <f t="shared" si="3"/>
        <v>414.96</v>
      </c>
      <c r="L246" s="164">
        <f>K246 / K430</f>
        <v>2.0760257894273678E-4</v>
      </c>
      <c r="N246" s="10"/>
      <c r="O246"/>
      <c r="P246"/>
      <c r="Q246"/>
      <c r="R246"/>
    </row>
    <row r="247" spans="2:18" ht="25.5" x14ac:dyDescent="0.25">
      <c r="B247" s="165" t="s">
        <v>1288</v>
      </c>
      <c r="C247" s="158" t="s">
        <v>1289</v>
      </c>
      <c r="D247" s="158" t="s">
        <v>40</v>
      </c>
      <c r="E247" s="158" t="s">
        <v>1290</v>
      </c>
      <c r="F247" s="159" t="s">
        <v>106</v>
      </c>
      <c r="G247" s="160">
        <v>2</v>
      </c>
      <c r="H247" s="161">
        <v>651.65</v>
      </c>
      <c r="I247" s="206" t="s">
        <v>37</v>
      </c>
      <c r="J247" s="161">
        <f>TRUNC(TRUNC(H247 * C6, 2) + H247, 2)</f>
        <v>812.34</v>
      </c>
      <c r="K247" s="161">
        <f t="shared" si="3"/>
        <v>1624.68</v>
      </c>
      <c r="L247" s="166">
        <f>K247 / K430</f>
        <v>8.1281992952738963E-4</v>
      </c>
      <c r="N247" s="10"/>
      <c r="O247"/>
      <c r="P247"/>
      <c r="Q247"/>
      <c r="R247"/>
    </row>
    <row r="248" spans="2:18" ht="25.5" x14ac:dyDescent="0.25">
      <c r="B248" s="163" t="s">
        <v>1291</v>
      </c>
      <c r="C248" s="154" t="s">
        <v>1292</v>
      </c>
      <c r="D248" s="154" t="s">
        <v>45</v>
      </c>
      <c r="E248" s="154" t="s">
        <v>1293</v>
      </c>
      <c r="F248" s="155" t="s">
        <v>106</v>
      </c>
      <c r="G248" s="156">
        <v>2</v>
      </c>
      <c r="H248" s="157">
        <v>652.29999999999995</v>
      </c>
      <c r="I248" s="205" t="s">
        <v>37</v>
      </c>
      <c r="J248" s="157">
        <f>TRUNC(TRUNC(H248 * C6, 2) + H248, 2)</f>
        <v>813.15</v>
      </c>
      <c r="K248" s="157">
        <f t="shared" si="3"/>
        <v>1626.3</v>
      </c>
      <c r="L248" s="164">
        <f>K248 / K430</f>
        <v>8.1363040807444769E-4</v>
      </c>
      <c r="N248" s="10"/>
      <c r="O248"/>
      <c r="P248"/>
      <c r="Q248"/>
      <c r="R248"/>
    </row>
    <row r="249" spans="2:18" ht="25.5" x14ac:dyDescent="0.25">
      <c r="B249" s="163" t="s">
        <v>1294</v>
      </c>
      <c r="C249" s="154" t="s">
        <v>1295</v>
      </c>
      <c r="D249" s="154" t="s">
        <v>45</v>
      </c>
      <c r="E249" s="154" t="s">
        <v>1296</v>
      </c>
      <c r="F249" s="155" t="s">
        <v>106</v>
      </c>
      <c r="G249" s="156">
        <v>8</v>
      </c>
      <c r="H249" s="157">
        <v>77.45</v>
      </c>
      <c r="I249" s="205" t="s">
        <v>37</v>
      </c>
      <c r="J249" s="157">
        <f>TRUNC(TRUNC(H249 * C6, 2) + H249, 2)</f>
        <v>96.54</v>
      </c>
      <c r="K249" s="157">
        <f t="shared" si="3"/>
        <v>772.32</v>
      </c>
      <c r="L249" s="164">
        <f>K249 / K430</f>
        <v>3.8638814287896299E-4</v>
      </c>
      <c r="N249" s="10"/>
      <c r="O249"/>
      <c r="P249"/>
      <c r="Q249"/>
      <c r="R249"/>
    </row>
    <row r="250" spans="2:18" x14ac:dyDescent="0.25">
      <c r="B250" s="167" t="s">
        <v>1297</v>
      </c>
      <c r="C250" s="151" t="s">
        <v>36</v>
      </c>
      <c r="D250" s="151"/>
      <c r="E250" s="151" t="s">
        <v>1298</v>
      </c>
      <c r="F250" s="152"/>
      <c r="G250" s="153">
        <v>1</v>
      </c>
      <c r="H250" s="153" t="s">
        <v>37</v>
      </c>
      <c r="I250" s="204" t="s">
        <v>37</v>
      </c>
      <c r="J250" s="162">
        <f>K251 + K256 + K260</f>
        <v>4866.99</v>
      </c>
      <c r="K250" s="162">
        <f t="shared" si="3"/>
        <v>4866.99</v>
      </c>
      <c r="L250" s="168">
        <f>K250 / K430</f>
        <v>2.4349327060162675E-3</v>
      </c>
      <c r="N250" s="10"/>
      <c r="O250"/>
      <c r="P250"/>
      <c r="Q250"/>
      <c r="R250"/>
    </row>
    <row r="251" spans="2:18" x14ac:dyDescent="0.25">
      <c r="B251" s="167" t="s">
        <v>1299</v>
      </c>
      <c r="C251" s="151" t="s">
        <v>36</v>
      </c>
      <c r="D251" s="151"/>
      <c r="E251" s="151" t="s">
        <v>1300</v>
      </c>
      <c r="F251" s="152"/>
      <c r="G251" s="153">
        <v>1</v>
      </c>
      <c r="H251" s="153" t="s">
        <v>37</v>
      </c>
      <c r="I251" s="204" t="s">
        <v>37</v>
      </c>
      <c r="J251" s="162">
        <f>K252 + K253 + K254 + K255</f>
        <v>4555.74</v>
      </c>
      <c r="K251" s="162">
        <f t="shared" si="3"/>
        <v>4555.74</v>
      </c>
      <c r="L251" s="168">
        <f>K251 / K430</f>
        <v>2.2792157629472325E-3</v>
      </c>
      <c r="N251" s="10"/>
      <c r="O251"/>
      <c r="P251"/>
      <c r="Q251"/>
      <c r="R251"/>
    </row>
    <row r="252" spans="2:18" ht="38.25" x14ac:dyDescent="0.25">
      <c r="B252" s="163" t="s">
        <v>1301</v>
      </c>
      <c r="C252" s="154" t="s">
        <v>212</v>
      </c>
      <c r="D252" s="154" t="s">
        <v>45</v>
      </c>
      <c r="E252" s="154" t="s">
        <v>213</v>
      </c>
      <c r="F252" s="155" t="s">
        <v>62</v>
      </c>
      <c r="G252" s="156">
        <v>35.32</v>
      </c>
      <c r="H252" s="157">
        <v>9.26</v>
      </c>
      <c r="I252" s="205" t="s">
        <v>37</v>
      </c>
      <c r="J252" s="157">
        <f>TRUNC(TRUNC(H252 * C6, 2) + H252, 2)</f>
        <v>11.54</v>
      </c>
      <c r="K252" s="157">
        <f t="shared" si="3"/>
        <v>407.59</v>
      </c>
      <c r="L252" s="164">
        <f>K252 / K430</f>
        <v>2.0391540184902179E-4</v>
      </c>
      <c r="N252" s="10"/>
      <c r="O252"/>
      <c r="P252"/>
      <c r="Q252"/>
      <c r="R252"/>
    </row>
    <row r="253" spans="2:18" ht="38.25" x14ac:dyDescent="0.25">
      <c r="B253" s="163" t="s">
        <v>1302</v>
      </c>
      <c r="C253" s="154" t="s">
        <v>214</v>
      </c>
      <c r="D253" s="154" t="s">
        <v>45</v>
      </c>
      <c r="E253" s="154" t="s">
        <v>215</v>
      </c>
      <c r="F253" s="155" t="s">
        <v>62</v>
      </c>
      <c r="G253" s="156">
        <v>1.4</v>
      </c>
      <c r="H253" s="157">
        <v>9.0299999999999994</v>
      </c>
      <c r="I253" s="205" t="s">
        <v>37</v>
      </c>
      <c r="J253" s="157">
        <f>TRUNC(TRUNC(H253 * C6, 2) + H253, 2)</f>
        <v>11.25</v>
      </c>
      <c r="K253" s="157">
        <f t="shared" si="3"/>
        <v>15.75</v>
      </c>
      <c r="L253" s="164">
        <f>K253 / K430</f>
        <v>7.8796525408427414E-6</v>
      </c>
      <c r="N253" s="10"/>
      <c r="O253"/>
      <c r="P253"/>
      <c r="Q253"/>
      <c r="R253"/>
    </row>
    <row r="254" spans="2:18" ht="25.5" x14ac:dyDescent="0.25">
      <c r="B254" s="163" t="s">
        <v>1303</v>
      </c>
      <c r="C254" s="154" t="s">
        <v>1304</v>
      </c>
      <c r="D254" s="154" t="s">
        <v>45</v>
      </c>
      <c r="E254" s="154" t="s">
        <v>1305</v>
      </c>
      <c r="F254" s="155" t="s">
        <v>62</v>
      </c>
      <c r="G254" s="156">
        <v>144.4</v>
      </c>
      <c r="H254" s="157">
        <v>22.9</v>
      </c>
      <c r="I254" s="205" t="s">
        <v>37</v>
      </c>
      <c r="J254" s="157">
        <f>TRUNC(TRUNC(H254 * C6, 2) + H254, 2)</f>
        <v>28.54</v>
      </c>
      <c r="K254" s="157">
        <f t="shared" si="3"/>
        <v>4121.17</v>
      </c>
      <c r="L254" s="164">
        <f>K254 / K430</f>
        <v>2.0618023912218975E-3</v>
      </c>
      <c r="N254" s="10"/>
      <c r="O254"/>
      <c r="P254"/>
      <c r="Q254"/>
      <c r="R254"/>
    </row>
    <row r="255" spans="2:18" ht="38.25" x14ac:dyDescent="0.25">
      <c r="B255" s="163" t="s">
        <v>1306</v>
      </c>
      <c r="C255" s="154" t="s">
        <v>216</v>
      </c>
      <c r="D255" s="154" t="s">
        <v>45</v>
      </c>
      <c r="E255" s="154" t="s">
        <v>217</v>
      </c>
      <c r="F255" s="155" t="s">
        <v>62</v>
      </c>
      <c r="G255" s="156">
        <v>0.7</v>
      </c>
      <c r="H255" s="157">
        <v>12.88</v>
      </c>
      <c r="I255" s="205" t="s">
        <v>37</v>
      </c>
      <c r="J255" s="157">
        <f>TRUNC(TRUNC(H255 * C6, 2) + H255, 2)</f>
        <v>16.05</v>
      </c>
      <c r="K255" s="157">
        <f t="shared" si="3"/>
        <v>11.23</v>
      </c>
      <c r="L255" s="164">
        <f>K255 / K430</f>
        <v>5.61831733547073E-6</v>
      </c>
      <c r="N255" s="10"/>
      <c r="O255"/>
      <c r="P255"/>
      <c r="Q255"/>
      <c r="R255"/>
    </row>
    <row r="256" spans="2:18" x14ac:dyDescent="0.25">
      <c r="B256" s="167" t="s">
        <v>1307</v>
      </c>
      <c r="C256" s="151" t="s">
        <v>36</v>
      </c>
      <c r="D256" s="151"/>
      <c r="E256" s="151" t="s">
        <v>1308</v>
      </c>
      <c r="F256" s="152"/>
      <c r="G256" s="153">
        <v>1</v>
      </c>
      <c r="H256" s="153" t="s">
        <v>37</v>
      </c>
      <c r="I256" s="204" t="s">
        <v>37</v>
      </c>
      <c r="J256" s="162">
        <f>K257 + K258 + K259</f>
        <v>116.78</v>
      </c>
      <c r="K256" s="162">
        <f t="shared" si="3"/>
        <v>116.78</v>
      </c>
      <c r="L256" s="168">
        <f>K256 / K430</f>
        <v>5.8424496744102566E-5</v>
      </c>
      <c r="N256" s="10"/>
      <c r="O256"/>
      <c r="P256"/>
      <c r="Q256"/>
      <c r="R256"/>
    </row>
    <row r="257" spans="2:18" ht="38.25" x14ac:dyDescent="0.25">
      <c r="B257" s="163" t="s">
        <v>1309</v>
      </c>
      <c r="C257" s="154" t="s">
        <v>1310</v>
      </c>
      <c r="D257" s="154" t="s">
        <v>45</v>
      </c>
      <c r="E257" s="154" t="s">
        <v>1311</v>
      </c>
      <c r="F257" s="155" t="s">
        <v>62</v>
      </c>
      <c r="G257" s="156">
        <v>2</v>
      </c>
      <c r="H257" s="157">
        <v>17.82</v>
      </c>
      <c r="I257" s="205" t="s">
        <v>37</v>
      </c>
      <c r="J257" s="157">
        <f>TRUNC(TRUNC(H257 * C6, 2) + H257, 2)</f>
        <v>22.21</v>
      </c>
      <c r="K257" s="157">
        <f t="shared" si="3"/>
        <v>44.42</v>
      </c>
      <c r="L257" s="164">
        <f>K257 / K430</f>
        <v>2.2223121642173626E-5</v>
      </c>
      <c r="N257" s="10"/>
      <c r="O257"/>
      <c r="P257"/>
      <c r="Q257"/>
      <c r="R257"/>
    </row>
    <row r="258" spans="2:18" ht="38.25" x14ac:dyDescent="0.25">
      <c r="B258" s="163" t="s">
        <v>1312</v>
      </c>
      <c r="C258" s="154" t="s">
        <v>1313</v>
      </c>
      <c r="D258" s="154" t="s">
        <v>45</v>
      </c>
      <c r="E258" s="154" t="s">
        <v>1314</v>
      </c>
      <c r="F258" s="155" t="s">
        <v>62</v>
      </c>
      <c r="G258" s="156">
        <v>1</v>
      </c>
      <c r="H258" s="157">
        <v>21.64</v>
      </c>
      <c r="I258" s="205" t="s">
        <v>37</v>
      </c>
      <c r="J258" s="157">
        <f>TRUNC(TRUNC(H258 * C6, 2) + H258, 2)</f>
        <v>26.97</v>
      </c>
      <c r="K258" s="157">
        <f t="shared" si="3"/>
        <v>26.97</v>
      </c>
      <c r="L258" s="164">
        <f>K258 / K430</f>
        <v>1.3492966922319285E-5</v>
      </c>
      <c r="N258" s="10"/>
      <c r="O258"/>
      <c r="P258"/>
      <c r="Q258"/>
      <c r="R258"/>
    </row>
    <row r="259" spans="2:18" ht="38.25" x14ac:dyDescent="0.25">
      <c r="B259" s="163" t="s">
        <v>1315</v>
      </c>
      <c r="C259" s="154" t="s">
        <v>1316</v>
      </c>
      <c r="D259" s="154" t="s">
        <v>45</v>
      </c>
      <c r="E259" s="154" t="s">
        <v>1317</v>
      </c>
      <c r="F259" s="155" t="s">
        <v>62</v>
      </c>
      <c r="G259" s="156">
        <v>3</v>
      </c>
      <c r="H259" s="157">
        <v>12.14</v>
      </c>
      <c r="I259" s="205" t="s">
        <v>37</v>
      </c>
      <c r="J259" s="157">
        <f>TRUNC(TRUNC(H259 * C6, 2) + H259, 2)</f>
        <v>15.13</v>
      </c>
      <c r="K259" s="157">
        <f t="shared" si="3"/>
        <v>45.39</v>
      </c>
      <c r="L259" s="164">
        <f>K259 / K430</f>
        <v>2.2708408179609656E-5</v>
      </c>
      <c r="N259" s="10"/>
      <c r="O259"/>
      <c r="P259"/>
      <c r="Q259"/>
      <c r="R259"/>
    </row>
    <row r="260" spans="2:18" x14ac:dyDescent="0.25">
      <c r="B260" s="167" t="s">
        <v>1318</v>
      </c>
      <c r="C260" s="151" t="s">
        <v>36</v>
      </c>
      <c r="D260" s="151"/>
      <c r="E260" s="151" t="s">
        <v>1319</v>
      </c>
      <c r="F260" s="152"/>
      <c r="G260" s="153">
        <v>1</v>
      </c>
      <c r="H260" s="153" t="s">
        <v>37</v>
      </c>
      <c r="I260" s="204" t="s">
        <v>37</v>
      </c>
      <c r="J260" s="162">
        <f>K261 + K262</f>
        <v>194.47</v>
      </c>
      <c r="K260" s="162">
        <f t="shared" si="3"/>
        <v>194.47</v>
      </c>
      <c r="L260" s="168">
        <f>K260 / K430</f>
        <v>9.7292446324932568E-5</v>
      </c>
      <c r="N260" s="10"/>
      <c r="O260"/>
      <c r="P260"/>
      <c r="Q260"/>
      <c r="R260"/>
    </row>
    <row r="261" spans="2:18" ht="25.5" x14ac:dyDescent="0.25">
      <c r="B261" s="165" t="s">
        <v>1320</v>
      </c>
      <c r="C261" s="158" t="s">
        <v>218</v>
      </c>
      <c r="D261" s="158" t="s">
        <v>45</v>
      </c>
      <c r="E261" s="158" t="s">
        <v>219</v>
      </c>
      <c r="F261" s="159" t="s">
        <v>62</v>
      </c>
      <c r="G261" s="160">
        <v>6.8</v>
      </c>
      <c r="H261" s="161">
        <v>7.72</v>
      </c>
      <c r="I261" s="206" t="s">
        <v>37</v>
      </c>
      <c r="J261" s="161">
        <f>TRUNC(TRUNC(H261 * C6, 2) + H261, 2)</f>
        <v>9.6199999999999992</v>
      </c>
      <c r="K261" s="161">
        <f t="shared" si="3"/>
        <v>65.41</v>
      </c>
      <c r="L261" s="166">
        <f>K261 / K430</f>
        <v>3.2724322075969763E-5</v>
      </c>
      <c r="N261" s="10"/>
      <c r="O261"/>
      <c r="P261"/>
      <c r="Q261"/>
      <c r="R261"/>
    </row>
    <row r="262" spans="2:18" ht="38.25" x14ac:dyDescent="0.25">
      <c r="B262" s="163" t="s">
        <v>1321</v>
      </c>
      <c r="C262" s="154" t="s">
        <v>1322</v>
      </c>
      <c r="D262" s="154" t="s">
        <v>45</v>
      </c>
      <c r="E262" s="154" t="s">
        <v>1323</v>
      </c>
      <c r="F262" s="155" t="s">
        <v>62</v>
      </c>
      <c r="G262" s="156">
        <v>6.8</v>
      </c>
      <c r="H262" s="157">
        <v>15.23</v>
      </c>
      <c r="I262" s="205" t="s">
        <v>37</v>
      </c>
      <c r="J262" s="157">
        <f>TRUNC(TRUNC(H262 * C6, 2) + H262, 2)</f>
        <v>18.98</v>
      </c>
      <c r="K262" s="157">
        <f t="shared" si="3"/>
        <v>129.06</v>
      </c>
      <c r="L262" s="164">
        <f>K262 / K430</f>
        <v>6.4568124248962812E-5</v>
      </c>
      <c r="N262" s="10"/>
      <c r="O262"/>
      <c r="P262"/>
      <c r="Q262"/>
      <c r="R262"/>
    </row>
    <row r="263" spans="2:18" x14ac:dyDescent="0.25">
      <c r="B263" s="167" t="s">
        <v>1324</v>
      </c>
      <c r="C263" s="151" t="s">
        <v>36</v>
      </c>
      <c r="D263" s="151"/>
      <c r="E263" s="151" t="s">
        <v>1325</v>
      </c>
      <c r="F263" s="152"/>
      <c r="G263" s="153">
        <v>1</v>
      </c>
      <c r="H263" s="153" t="s">
        <v>37</v>
      </c>
      <c r="I263" s="204" t="s">
        <v>37</v>
      </c>
      <c r="J263" s="162">
        <f>K264 + K265 + K266</f>
        <v>4000.5699999999997</v>
      </c>
      <c r="K263" s="162">
        <f t="shared" si="3"/>
        <v>4000.57</v>
      </c>
      <c r="L263" s="168">
        <f>K263 / K430</f>
        <v>2.001466766052016E-3</v>
      </c>
      <c r="N263" s="10"/>
      <c r="O263"/>
      <c r="P263"/>
      <c r="Q263"/>
      <c r="R263"/>
    </row>
    <row r="264" spans="2:18" ht="38.25" x14ac:dyDescent="0.25">
      <c r="B264" s="163" t="s">
        <v>1326</v>
      </c>
      <c r="C264" s="154" t="s">
        <v>1327</v>
      </c>
      <c r="D264" s="154" t="s">
        <v>45</v>
      </c>
      <c r="E264" s="154" t="s">
        <v>1328</v>
      </c>
      <c r="F264" s="155" t="s">
        <v>106</v>
      </c>
      <c r="G264" s="156">
        <v>1</v>
      </c>
      <c r="H264" s="157">
        <v>1952.67</v>
      </c>
      <c r="I264" s="205" t="s">
        <v>37</v>
      </c>
      <c r="J264" s="157">
        <f>TRUNC(TRUNC(H264 * C6, 2) + H264, 2)</f>
        <v>2434.19</v>
      </c>
      <c r="K264" s="157">
        <f t="shared" si="3"/>
        <v>2434.19</v>
      </c>
      <c r="L264" s="164">
        <f>K264 / K430</f>
        <v>1.2178140583107297E-3</v>
      </c>
      <c r="N264" s="10"/>
      <c r="O264"/>
      <c r="P264"/>
      <c r="Q264"/>
      <c r="R264"/>
    </row>
    <row r="265" spans="2:18" ht="25.5" x14ac:dyDescent="0.25">
      <c r="B265" s="165" t="s">
        <v>1329</v>
      </c>
      <c r="C265" s="158" t="s">
        <v>1330</v>
      </c>
      <c r="D265" s="158" t="s">
        <v>45</v>
      </c>
      <c r="E265" s="158" t="s">
        <v>1331</v>
      </c>
      <c r="F265" s="159" t="s">
        <v>106</v>
      </c>
      <c r="G265" s="160">
        <v>1</v>
      </c>
      <c r="H265" s="161">
        <v>706</v>
      </c>
      <c r="I265" s="206">
        <v>0.1527</v>
      </c>
      <c r="J265" s="161">
        <f>TRUNC(TRUNC(H265 * I265, 2) + H265, 2)</f>
        <v>813.8</v>
      </c>
      <c r="K265" s="161">
        <f t="shared" si="3"/>
        <v>813.8</v>
      </c>
      <c r="L265" s="166">
        <f>K265 / K430</f>
        <v>4.0714039604684593E-4</v>
      </c>
      <c r="N265" s="10"/>
      <c r="O265"/>
      <c r="P265"/>
      <c r="Q265"/>
      <c r="R265"/>
    </row>
    <row r="266" spans="2:18" ht="38.25" x14ac:dyDescent="0.25">
      <c r="B266" s="163" t="s">
        <v>1332</v>
      </c>
      <c r="C266" s="154" t="s">
        <v>1333</v>
      </c>
      <c r="D266" s="154" t="s">
        <v>45</v>
      </c>
      <c r="E266" s="154" t="s">
        <v>1334</v>
      </c>
      <c r="F266" s="155" t="s">
        <v>106</v>
      </c>
      <c r="G266" s="156">
        <v>1</v>
      </c>
      <c r="H266" s="157">
        <v>603.71</v>
      </c>
      <c r="I266" s="205" t="s">
        <v>37</v>
      </c>
      <c r="J266" s="157">
        <f>TRUNC(TRUNC(H266 * C6, 2) + H266, 2)</f>
        <v>752.58</v>
      </c>
      <c r="K266" s="157">
        <f t="shared" si="3"/>
        <v>752.58</v>
      </c>
      <c r="L266" s="164">
        <f>K266 / K430</f>
        <v>3.7651231169444008E-4</v>
      </c>
      <c r="N266" s="10"/>
      <c r="O266"/>
      <c r="P266"/>
      <c r="Q266"/>
      <c r="R266"/>
    </row>
    <row r="267" spans="2:18" x14ac:dyDescent="0.25">
      <c r="B267" s="167" t="s">
        <v>1335</v>
      </c>
      <c r="C267" s="151" t="s">
        <v>36</v>
      </c>
      <c r="D267" s="151"/>
      <c r="E267" s="151" t="s">
        <v>1336</v>
      </c>
      <c r="F267" s="152"/>
      <c r="G267" s="153">
        <v>1</v>
      </c>
      <c r="H267" s="153" t="s">
        <v>37</v>
      </c>
      <c r="I267" s="204" t="s">
        <v>37</v>
      </c>
      <c r="J267" s="162">
        <f>K268</f>
        <v>33885.699999999997</v>
      </c>
      <c r="K267" s="162">
        <f t="shared" si="3"/>
        <v>33885.699999999997</v>
      </c>
      <c r="L267" s="168">
        <f>K267 / K430</f>
        <v>1.6952859816078407E-2</v>
      </c>
      <c r="N267" s="10"/>
      <c r="O267"/>
      <c r="P267"/>
      <c r="Q267"/>
      <c r="R267"/>
    </row>
    <row r="268" spans="2:18" ht="25.5" x14ac:dyDescent="0.25">
      <c r="B268" s="163" t="s">
        <v>1337</v>
      </c>
      <c r="C268" s="154" t="s">
        <v>1338</v>
      </c>
      <c r="D268" s="154" t="s">
        <v>40</v>
      </c>
      <c r="E268" s="154" t="s">
        <v>1339</v>
      </c>
      <c r="F268" s="155" t="s">
        <v>62</v>
      </c>
      <c r="G268" s="156">
        <v>383.8</v>
      </c>
      <c r="H268" s="157">
        <v>70.83</v>
      </c>
      <c r="I268" s="205" t="s">
        <v>37</v>
      </c>
      <c r="J268" s="157">
        <f>TRUNC(TRUNC(H268 * C6, 2) + H268, 2)</f>
        <v>88.29</v>
      </c>
      <c r="K268" s="157">
        <f t="shared" si="3"/>
        <v>33885.699999999997</v>
      </c>
      <c r="L268" s="164">
        <f>K268 / K430</f>
        <v>1.6952859816078407E-2</v>
      </c>
      <c r="N268" s="10"/>
      <c r="O268"/>
      <c r="P268"/>
      <c r="Q268"/>
      <c r="R268"/>
    </row>
    <row r="269" spans="2:18" x14ac:dyDescent="0.25">
      <c r="B269" s="167" t="s">
        <v>1340</v>
      </c>
      <c r="C269" s="151" t="s">
        <v>36</v>
      </c>
      <c r="D269" s="151"/>
      <c r="E269" s="151" t="s">
        <v>1341</v>
      </c>
      <c r="F269" s="152"/>
      <c r="G269" s="153">
        <v>1</v>
      </c>
      <c r="H269" s="153" t="s">
        <v>37</v>
      </c>
      <c r="I269" s="204" t="s">
        <v>37</v>
      </c>
      <c r="J269" s="162">
        <f>K270 + K271 + K272 + K273 + K274 + K275</f>
        <v>69020.260000000009</v>
      </c>
      <c r="K269" s="162">
        <f t="shared" ref="K269:K332" si="4">TRUNC(G269 * J269,2)</f>
        <v>69020.259999999995</v>
      </c>
      <c r="L269" s="168">
        <f>K269 / K430</f>
        <v>3.4530518544674704E-2</v>
      </c>
      <c r="N269" s="10"/>
      <c r="O269"/>
      <c r="P269"/>
      <c r="Q269"/>
      <c r="R269"/>
    </row>
    <row r="270" spans="2:18" ht="25.5" x14ac:dyDescent="0.25">
      <c r="B270" s="163" t="s">
        <v>1342</v>
      </c>
      <c r="C270" s="154" t="s">
        <v>1343</v>
      </c>
      <c r="D270" s="154" t="s">
        <v>45</v>
      </c>
      <c r="E270" s="154" t="s">
        <v>1344</v>
      </c>
      <c r="F270" s="155" t="s">
        <v>106</v>
      </c>
      <c r="G270" s="156">
        <v>8</v>
      </c>
      <c r="H270" s="157">
        <v>556.97</v>
      </c>
      <c r="I270" s="205" t="s">
        <v>37</v>
      </c>
      <c r="J270" s="157">
        <f>TRUNC(TRUNC(H270 * C6, 2) + H270, 2)</f>
        <v>694.31</v>
      </c>
      <c r="K270" s="157">
        <f t="shared" si="4"/>
        <v>5554.48</v>
      </c>
      <c r="L270" s="164">
        <f>K270 / K430</f>
        <v>2.7788807901625518E-3</v>
      </c>
      <c r="N270" s="10"/>
      <c r="O270"/>
      <c r="P270"/>
      <c r="Q270"/>
      <c r="R270"/>
    </row>
    <row r="271" spans="2:18" ht="25.5" x14ac:dyDescent="0.25">
      <c r="B271" s="163" t="s">
        <v>1345</v>
      </c>
      <c r="C271" s="154" t="s">
        <v>1346</v>
      </c>
      <c r="D271" s="154" t="s">
        <v>45</v>
      </c>
      <c r="E271" s="154" t="s">
        <v>1347</v>
      </c>
      <c r="F271" s="155" t="s">
        <v>106</v>
      </c>
      <c r="G271" s="156">
        <v>8</v>
      </c>
      <c r="H271" s="157">
        <v>191.59</v>
      </c>
      <c r="I271" s="205" t="s">
        <v>37</v>
      </c>
      <c r="J271" s="157">
        <f>TRUNC(TRUNC(H271 * C6, 2) + H271, 2)</f>
        <v>238.83</v>
      </c>
      <c r="K271" s="157">
        <f t="shared" si="4"/>
        <v>1910.64</v>
      </c>
      <c r="L271" s="164">
        <f>K271 / K430</f>
        <v>9.5588440194512871E-4</v>
      </c>
      <c r="N271" s="10"/>
      <c r="O271"/>
      <c r="P271"/>
      <c r="Q271"/>
      <c r="R271"/>
    </row>
    <row r="272" spans="2:18" x14ac:dyDescent="0.25">
      <c r="B272" s="165" t="s">
        <v>1348</v>
      </c>
      <c r="C272" s="158" t="s">
        <v>1349</v>
      </c>
      <c r="D272" s="158" t="s">
        <v>45</v>
      </c>
      <c r="E272" s="158" t="s">
        <v>1350</v>
      </c>
      <c r="F272" s="159" t="s">
        <v>106</v>
      </c>
      <c r="G272" s="160">
        <v>32</v>
      </c>
      <c r="H272" s="161">
        <v>25.74</v>
      </c>
      <c r="I272" s="206" t="s">
        <v>37</v>
      </c>
      <c r="J272" s="161">
        <f>TRUNC(TRUNC(H272 * C6, 2) + H272, 2)</f>
        <v>32.08</v>
      </c>
      <c r="K272" s="161">
        <f t="shared" si="4"/>
        <v>1026.56</v>
      </c>
      <c r="L272" s="166">
        <f>K272 / K430</f>
        <v>5.1358324522714444E-4</v>
      </c>
      <c r="N272" s="10"/>
      <c r="O272"/>
      <c r="P272"/>
      <c r="Q272"/>
      <c r="R272"/>
    </row>
    <row r="273" spans="2:18" ht="25.5" x14ac:dyDescent="0.25">
      <c r="B273" s="163" t="s">
        <v>1351</v>
      </c>
      <c r="C273" s="154" t="s">
        <v>1352</v>
      </c>
      <c r="D273" s="154" t="s">
        <v>40</v>
      </c>
      <c r="E273" s="154" t="s">
        <v>1353</v>
      </c>
      <c r="F273" s="155" t="s">
        <v>106</v>
      </c>
      <c r="G273" s="156">
        <v>14</v>
      </c>
      <c r="H273" s="157">
        <v>129.52000000000001</v>
      </c>
      <c r="I273" s="205" t="s">
        <v>37</v>
      </c>
      <c r="J273" s="157">
        <f>TRUNC(TRUNC(H273 * C6, 2) + H273, 2)</f>
        <v>161.44999999999999</v>
      </c>
      <c r="K273" s="157">
        <f t="shared" si="4"/>
        <v>2260.3000000000002</v>
      </c>
      <c r="L273" s="164">
        <f>K273 / K430</f>
        <v>1.1308176913058319E-3</v>
      </c>
      <c r="N273" s="10"/>
      <c r="O273"/>
      <c r="P273"/>
      <c r="Q273"/>
      <c r="R273"/>
    </row>
    <row r="274" spans="2:18" ht="25.5" x14ac:dyDescent="0.25">
      <c r="B274" s="165" t="s">
        <v>1354</v>
      </c>
      <c r="C274" s="158" t="s">
        <v>1355</v>
      </c>
      <c r="D274" s="158" t="s">
        <v>40</v>
      </c>
      <c r="E274" s="158" t="s">
        <v>1356</v>
      </c>
      <c r="F274" s="159" t="s">
        <v>106</v>
      </c>
      <c r="G274" s="160">
        <v>84</v>
      </c>
      <c r="H274" s="161">
        <v>500.74</v>
      </c>
      <c r="I274" s="206" t="s">
        <v>37</v>
      </c>
      <c r="J274" s="161">
        <f>TRUNC(TRUNC(H274 * C6, 2) + H274, 2)</f>
        <v>624.22</v>
      </c>
      <c r="K274" s="161">
        <f t="shared" si="4"/>
        <v>52434.48</v>
      </c>
      <c r="L274" s="166">
        <f>K274 / K430</f>
        <v>2.6232729114905904E-2</v>
      </c>
      <c r="N274" s="10"/>
      <c r="O274"/>
      <c r="P274"/>
      <c r="Q274"/>
      <c r="R274"/>
    </row>
    <row r="275" spans="2:18" ht="25.5" x14ac:dyDescent="0.25">
      <c r="B275" s="165" t="s">
        <v>1357</v>
      </c>
      <c r="C275" s="158" t="s">
        <v>1358</v>
      </c>
      <c r="D275" s="158" t="s">
        <v>40</v>
      </c>
      <c r="E275" s="158" t="s">
        <v>1359</v>
      </c>
      <c r="F275" s="159" t="s">
        <v>106</v>
      </c>
      <c r="G275" s="160">
        <v>20</v>
      </c>
      <c r="H275" s="161">
        <v>233.99</v>
      </c>
      <c r="I275" s="206" t="s">
        <v>37</v>
      </c>
      <c r="J275" s="161">
        <f>TRUNC(TRUNC(H275 * C6, 2) + H275, 2)</f>
        <v>291.69</v>
      </c>
      <c r="K275" s="161">
        <f t="shared" si="4"/>
        <v>5833.8</v>
      </c>
      <c r="L275" s="166">
        <f>K275 / K430</f>
        <v>2.9186233011281519E-3</v>
      </c>
      <c r="N275" s="10"/>
      <c r="O275"/>
      <c r="P275"/>
      <c r="Q275"/>
      <c r="R275"/>
    </row>
    <row r="276" spans="2:18" x14ac:dyDescent="0.25">
      <c r="B276" s="167" t="s">
        <v>1360</v>
      </c>
      <c r="C276" s="151" t="s">
        <v>36</v>
      </c>
      <c r="D276" s="151"/>
      <c r="E276" s="151" t="s">
        <v>1361</v>
      </c>
      <c r="F276" s="152"/>
      <c r="G276" s="153">
        <v>1</v>
      </c>
      <c r="H276" s="153" t="s">
        <v>37</v>
      </c>
      <c r="I276" s="204" t="s">
        <v>37</v>
      </c>
      <c r="J276" s="162">
        <f>K277</f>
        <v>238.22</v>
      </c>
      <c r="K276" s="162">
        <f t="shared" si="4"/>
        <v>238.22</v>
      </c>
      <c r="L276" s="168">
        <f>K276 / K430</f>
        <v>1.1918037004949575E-4</v>
      </c>
      <c r="N276" s="10"/>
      <c r="O276"/>
      <c r="P276"/>
      <c r="Q276"/>
      <c r="R276"/>
    </row>
    <row r="277" spans="2:18" ht="25.5" x14ac:dyDescent="0.25">
      <c r="B277" s="165" t="s">
        <v>1362</v>
      </c>
      <c r="C277" s="158" t="s">
        <v>1363</v>
      </c>
      <c r="D277" s="158" t="s">
        <v>45</v>
      </c>
      <c r="E277" s="158" t="s">
        <v>1364</v>
      </c>
      <c r="F277" s="159" t="s">
        <v>106</v>
      </c>
      <c r="G277" s="160">
        <v>1</v>
      </c>
      <c r="H277" s="161">
        <v>191.1</v>
      </c>
      <c r="I277" s="206" t="s">
        <v>37</v>
      </c>
      <c r="J277" s="161">
        <f>TRUNC(TRUNC(H277 * C6, 2) + H277, 2)</f>
        <v>238.22</v>
      </c>
      <c r="K277" s="161">
        <f t="shared" si="4"/>
        <v>238.22</v>
      </c>
      <c r="L277" s="166">
        <f>K277 / K430</f>
        <v>1.1918037004949575E-4</v>
      </c>
      <c r="N277" s="10"/>
      <c r="O277"/>
      <c r="P277"/>
      <c r="Q277"/>
      <c r="R277"/>
    </row>
    <row r="278" spans="2:18" x14ac:dyDescent="0.25">
      <c r="B278" s="167" t="s">
        <v>1365</v>
      </c>
      <c r="C278" s="151" t="s">
        <v>36</v>
      </c>
      <c r="D278" s="151"/>
      <c r="E278" s="151" t="s">
        <v>1366</v>
      </c>
      <c r="F278" s="152"/>
      <c r="G278" s="153">
        <v>1</v>
      </c>
      <c r="H278" s="153" t="s">
        <v>37</v>
      </c>
      <c r="I278" s="204" t="s">
        <v>37</v>
      </c>
      <c r="J278" s="162">
        <f>K279</f>
        <v>2000.73</v>
      </c>
      <c r="K278" s="162">
        <f t="shared" si="4"/>
        <v>2000.73</v>
      </c>
      <c r="L278" s="168">
        <f>K278 / K430</f>
        <v>1.0009560144787493E-3</v>
      </c>
      <c r="N278" s="10"/>
      <c r="O278"/>
      <c r="P278"/>
      <c r="Q278"/>
      <c r="R278"/>
    </row>
    <row r="279" spans="2:18" ht="38.25" x14ac:dyDescent="0.25">
      <c r="B279" s="163" t="s">
        <v>1367</v>
      </c>
      <c r="C279" s="154" t="s">
        <v>1368</v>
      </c>
      <c r="D279" s="154" t="s">
        <v>45</v>
      </c>
      <c r="E279" s="154" t="s">
        <v>1369</v>
      </c>
      <c r="F279" s="155" t="s">
        <v>106</v>
      </c>
      <c r="G279" s="156">
        <v>3</v>
      </c>
      <c r="H279" s="157">
        <v>534.99</v>
      </c>
      <c r="I279" s="205" t="s">
        <v>37</v>
      </c>
      <c r="J279" s="157">
        <f>TRUNC(TRUNC(H279 * C6, 2) + H279, 2)</f>
        <v>666.91</v>
      </c>
      <c r="K279" s="157">
        <f t="shared" si="4"/>
        <v>2000.73</v>
      </c>
      <c r="L279" s="164">
        <f>K279 / K430</f>
        <v>1.0009560144787493E-3</v>
      </c>
      <c r="N279" s="10"/>
      <c r="O279"/>
      <c r="P279"/>
      <c r="Q279"/>
      <c r="R279"/>
    </row>
    <row r="280" spans="2:18" x14ac:dyDescent="0.25">
      <c r="B280" s="167" t="s">
        <v>1370</v>
      </c>
      <c r="C280" s="151" t="s">
        <v>36</v>
      </c>
      <c r="D280" s="151"/>
      <c r="E280" s="151" t="s">
        <v>1371</v>
      </c>
      <c r="F280" s="152"/>
      <c r="G280" s="153">
        <v>1</v>
      </c>
      <c r="H280" s="153" t="s">
        <v>37</v>
      </c>
      <c r="I280" s="204" t="s">
        <v>37</v>
      </c>
      <c r="J280" s="162">
        <f>K281 + K282 + K283</f>
        <v>4225.32</v>
      </c>
      <c r="K280" s="162">
        <f t="shared" si="4"/>
        <v>4225.32</v>
      </c>
      <c r="L280" s="168">
        <f>K280 / K430</f>
        <v>2.1139081570713432E-3</v>
      </c>
      <c r="N280" s="10"/>
      <c r="O280"/>
      <c r="P280"/>
      <c r="Q280"/>
      <c r="R280"/>
    </row>
    <row r="281" spans="2:18" ht="25.5" x14ac:dyDescent="0.25">
      <c r="B281" s="165" t="s">
        <v>1372</v>
      </c>
      <c r="C281" s="158" t="s">
        <v>1373</v>
      </c>
      <c r="D281" s="158" t="s">
        <v>45</v>
      </c>
      <c r="E281" s="158" t="s">
        <v>1374</v>
      </c>
      <c r="F281" s="159" t="s">
        <v>106</v>
      </c>
      <c r="G281" s="160">
        <v>18</v>
      </c>
      <c r="H281" s="161">
        <v>75.84</v>
      </c>
      <c r="I281" s="206" t="s">
        <v>37</v>
      </c>
      <c r="J281" s="161">
        <f>TRUNC(TRUNC(H281 * C6, 2) + H281, 2)</f>
        <v>94.54</v>
      </c>
      <c r="K281" s="161">
        <f t="shared" si="4"/>
        <v>1701.72</v>
      </c>
      <c r="L281" s="166">
        <f>K281 / K430</f>
        <v>8.5136268709859757E-4</v>
      </c>
      <c r="N281" s="10"/>
      <c r="O281"/>
      <c r="P281"/>
      <c r="Q281"/>
      <c r="R281"/>
    </row>
    <row r="282" spans="2:18" x14ac:dyDescent="0.25">
      <c r="B282" s="165" t="s">
        <v>1375</v>
      </c>
      <c r="C282" s="158" t="s">
        <v>747</v>
      </c>
      <c r="D282" s="158" t="s">
        <v>45</v>
      </c>
      <c r="E282" s="158" t="s">
        <v>748</v>
      </c>
      <c r="F282" s="159" t="s">
        <v>62</v>
      </c>
      <c r="G282" s="160">
        <v>18</v>
      </c>
      <c r="H282" s="161">
        <v>56.98</v>
      </c>
      <c r="I282" s="206" t="s">
        <v>37</v>
      </c>
      <c r="J282" s="161">
        <f>TRUNC(TRUNC(H282 * C6, 2) + H282, 2)</f>
        <v>71.03</v>
      </c>
      <c r="K282" s="161">
        <f t="shared" si="4"/>
        <v>1278.54</v>
      </c>
      <c r="L282" s="166">
        <f>K282 / K430</f>
        <v>6.3964767997263996E-4</v>
      </c>
      <c r="N282" s="10"/>
      <c r="O282"/>
      <c r="P282"/>
      <c r="Q282"/>
      <c r="R282"/>
    </row>
    <row r="283" spans="2:18" x14ac:dyDescent="0.25">
      <c r="B283" s="163" t="s">
        <v>1376</v>
      </c>
      <c r="C283" s="154" t="s">
        <v>1377</v>
      </c>
      <c r="D283" s="154" t="s">
        <v>40</v>
      </c>
      <c r="E283" s="154" t="s">
        <v>1378</v>
      </c>
      <c r="F283" s="155" t="s">
        <v>106</v>
      </c>
      <c r="G283" s="156">
        <v>18</v>
      </c>
      <c r="H283" s="157">
        <v>55.49</v>
      </c>
      <c r="I283" s="205" t="s">
        <v>37</v>
      </c>
      <c r="J283" s="157">
        <f>TRUNC(TRUNC(H283 * C6, 2) + H283, 2)</f>
        <v>69.17</v>
      </c>
      <c r="K283" s="157">
        <f t="shared" si="4"/>
        <v>1245.06</v>
      </c>
      <c r="L283" s="164">
        <f>K283 / K430</f>
        <v>6.2289779000010567E-4</v>
      </c>
      <c r="N283" s="10"/>
      <c r="O283"/>
      <c r="P283"/>
      <c r="Q283"/>
      <c r="R283"/>
    </row>
    <row r="284" spans="2:18" x14ac:dyDescent="0.25">
      <c r="B284" s="167" t="s">
        <v>22</v>
      </c>
      <c r="C284" s="151" t="s">
        <v>36</v>
      </c>
      <c r="D284" s="151"/>
      <c r="E284" s="151" t="s">
        <v>1379</v>
      </c>
      <c r="F284" s="152"/>
      <c r="G284" s="153">
        <v>1</v>
      </c>
      <c r="H284" s="153" t="s">
        <v>37</v>
      </c>
      <c r="I284" s="204" t="s">
        <v>37</v>
      </c>
      <c r="J284" s="162">
        <f>K285 + K297 + K324 + K359 + K361 + K370 + K388 + K395</f>
        <v>123661.4</v>
      </c>
      <c r="K284" s="162">
        <f t="shared" si="4"/>
        <v>123661.4</v>
      </c>
      <c r="L284" s="168">
        <f>K284 / K430</f>
        <v>6.1867229505661626E-2</v>
      </c>
      <c r="N284" s="10"/>
      <c r="O284"/>
      <c r="P284"/>
      <c r="Q284"/>
      <c r="R284"/>
    </row>
    <row r="285" spans="2:18" x14ac:dyDescent="0.25">
      <c r="B285" s="167" t="s">
        <v>180</v>
      </c>
      <c r="C285" s="151" t="s">
        <v>36</v>
      </c>
      <c r="D285" s="151"/>
      <c r="E285" s="151" t="s">
        <v>1380</v>
      </c>
      <c r="F285" s="152"/>
      <c r="G285" s="153">
        <v>1</v>
      </c>
      <c r="H285" s="153" t="s">
        <v>37</v>
      </c>
      <c r="I285" s="204" t="s">
        <v>37</v>
      </c>
      <c r="J285" s="162">
        <f>K286 + K287 + K288 + K289 + K290 + K291 + K292 + K293 + K294 + K295 + K296</f>
        <v>17171.500000000004</v>
      </c>
      <c r="K285" s="162">
        <f t="shared" si="4"/>
        <v>17171.5</v>
      </c>
      <c r="L285" s="168">
        <f>K285 / K430</f>
        <v>8.5908224511162638E-3</v>
      </c>
      <c r="N285" s="10"/>
      <c r="O285"/>
      <c r="P285"/>
      <c r="Q285"/>
      <c r="R285"/>
    </row>
    <row r="286" spans="2:18" ht="25.5" x14ac:dyDescent="0.25">
      <c r="B286" s="163" t="s">
        <v>181</v>
      </c>
      <c r="C286" s="154" t="s">
        <v>1381</v>
      </c>
      <c r="D286" s="154" t="s">
        <v>40</v>
      </c>
      <c r="E286" s="154" t="s">
        <v>1382</v>
      </c>
      <c r="F286" s="155" t="s">
        <v>106</v>
      </c>
      <c r="G286" s="156">
        <v>3</v>
      </c>
      <c r="H286" s="157">
        <v>121.72</v>
      </c>
      <c r="I286" s="205" t="s">
        <v>37</v>
      </c>
      <c r="J286" s="157">
        <f>TRUNC(TRUNC(H286 * C6, 2) + H286, 2)</f>
        <v>151.72999999999999</v>
      </c>
      <c r="K286" s="157">
        <f t="shared" si="4"/>
        <v>455.19</v>
      </c>
      <c r="L286" s="164">
        <f>K286 / K430</f>
        <v>2.2772946286134653E-4</v>
      </c>
      <c r="N286" s="10"/>
      <c r="O286"/>
      <c r="P286"/>
      <c r="Q286"/>
      <c r="R286"/>
    </row>
    <row r="287" spans="2:18" ht="25.5" x14ac:dyDescent="0.25">
      <c r="B287" s="163" t="s">
        <v>186</v>
      </c>
      <c r="C287" s="154" t="s">
        <v>1383</v>
      </c>
      <c r="D287" s="154" t="s">
        <v>45</v>
      </c>
      <c r="E287" s="154" t="s">
        <v>1384</v>
      </c>
      <c r="F287" s="155" t="s">
        <v>106</v>
      </c>
      <c r="G287" s="156">
        <v>16</v>
      </c>
      <c r="H287" s="157">
        <v>438.6</v>
      </c>
      <c r="I287" s="205" t="s">
        <v>37</v>
      </c>
      <c r="J287" s="157">
        <f>TRUNC(TRUNC(H287 * C6, 2) + H287, 2)</f>
        <v>546.75</v>
      </c>
      <c r="K287" s="157">
        <f t="shared" si="4"/>
        <v>8748</v>
      </c>
      <c r="L287" s="164">
        <f>K287 / K430</f>
        <v>4.3765841541137974E-3</v>
      </c>
      <c r="N287" s="10"/>
      <c r="O287"/>
      <c r="P287"/>
      <c r="Q287"/>
      <c r="R287"/>
    </row>
    <row r="288" spans="2:18" ht="38.25" x14ac:dyDescent="0.25">
      <c r="B288" s="163" t="s">
        <v>191</v>
      </c>
      <c r="C288" s="154" t="s">
        <v>1385</v>
      </c>
      <c r="D288" s="154" t="s">
        <v>45</v>
      </c>
      <c r="E288" s="154" t="s">
        <v>1386</v>
      </c>
      <c r="F288" s="155" t="s">
        <v>106</v>
      </c>
      <c r="G288" s="156">
        <v>3</v>
      </c>
      <c r="H288" s="157">
        <v>461.41</v>
      </c>
      <c r="I288" s="205" t="s">
        <v>37</v>
      </c>
      <c r="J288" s="157">
        <f>TRUNC(TRUNC(H288 * C6, 2) + H288, 2)</f>
        <v>575.19000000000005</v>
      </c>
      <c r="K288" s="157">
        <f t="shared" si="4"/>
        <v>1725.57</v>
      </c>
      <c r="L288" s="164">
        <f>K288 / K430</f>
        <v>8.6329473237473076E-4</v>
      </c>
      <c r="N288" s="10"/>
      <c r="O288"/>
      <c r="P288"/>
      <c r="Q288"/>
      <c r="R288"/>
    </row>
    <row r="289" spans="2:18" ht="25.5" x14ac:dyDescent="0.25">
      <c r="B289" s="163" t="s">
        <v>194</v>
      </c>
      <c r="C289" s="154" t="s">
        <v>1387</v>
      </c>
      <c r="D289" s="154" t="s">
        <v>45</v>
      </c>
      <c r="E289" s="154" t="s">
        <v>1388</v>
      </c>
      <c r="F289" s="155" t="s">
        <v>106</v>
      </c>
      <c r="G289" s="156">
        <v>1</v>
      </c>
      <c r="H289" s="157">
        <v>182.36</v>
      </c>
      <c r="I289" s="205" t="s">
        <v>37</v>
      </c>
      <c r="J289" s="157">
        <f>TRUNC(TRUNC(H289 * C6, 2) + H289, 2)</f>
        <v>227.32</v>
      </c>
      <c r="K289" s="157">
        <f t="shared" si="4"/>
        <v>227.32</v>
      </c>
      <c r="L289" s="164">
        <f>K289 / K430</f>
        <v>1.1372715019583315E-4</v>
      </c>
      <c r="N289" s="10"/>
      <c r="O289"/>
      <c r="P289"/>
      <c r="Q289"/>
      <c r="R289"/>
    </row>
    <row r="290" spans="2:18" ht="25.5" x14ac:dyDescent="0.25">
      <c r="B290" s="163" t="s">
        <v>195</v>
      </c>
      <c r="C290" s="154" t="s">
        <v>1389</v>
      </c>
      <c r="D290" s="154" t="s">
        <v>45</v>
      </c>
      <c r="E290" s="154" t="s">
        <v>1390</v>
      </c>
      <c r="F290" s="155" t="s">
        <v>106</v>
      </c>
      <c r="G290" s="156">
        <v>1</v>
      </c>
      <c r="H290" s="157">
        <v>338.42</v>
      </c>
      <c r="I290" s="205" t="s">
        <v>37</v>
      </c>
      <c r="J290" s="157">
        <f>TRUNC(TRUNC(H290 * C6, 2) + H290, 2)</f>
        <v>421.87</v>
      </c>
      <c r="K290" s="157">
        <f t="shared" si="4"/>
        <v>421.87</v>
      </c>
      <c r="L290" s="164">
        <f>K290 / K430</f>
        <v>2.110596201527192E-4</v>
      </c>
      <c r="N290" s="10"/>
      <c r="O290"/>
      <c r="P290"/>
      <c r="Q290"/>
      <c r="R290"/>
    </row>
    <row r="291" spans="2:18" ht="38.25" x14ac:dyDescent="0.25">
      <c r="B291" s="163" t="s">
        <v>196</v>
      </c>
      <c r="C291" s="154" t="s">
        <v>1391</v>
      </c>
      <c r="D291" s="154" t="s">
        <v>45</v>
      </c>
      <c r="E291" s="154" t="s">
        <v>1392</v>
      </c>
      <c r="F291" s="155" t="s">
        <v>106</v>
      </c>
      <c r="G291" s="156">
        <v>1</v>
      </c>
      <c r="H291" s="157">
        <v>385.32</v>
      </c>
      <c r="I291" s="205" t="s">
        <v>37</v>
      </c>
      <c r="J291" s="157">
        <f>TRUNC(TRUNC(H291 * C6, 2) + H291, 2)</f>
        <v>480.33</v>
      </c>
      <c r="K291" s="157">
        <f t="shared" si="4"/>
        <v>480.33</v>
      </c>
      <c r="L291" s="164">
        <f>K291 / K430</f>
        <v>2.4030688920272979E-4</v>
      </c>
      <c r="N291" s="10"/>
      <c r="O291"/>
      <c r="P291"/>
      <c r="Q291"/>
      <c r="R291"/>
    </row>
    <row r="292" spans="2:18" ht="25.5" x14ac:dyDescent="0.25">
      <c r="B292" s="163" t="s">
        <v>199</v>
      </c>
      <c r="C292" s="154" t="s">
        <v>1393</v>
      </c>
      <c r="D292" s="154" t="s">
        <v>45</v>
      </c>
      <c r="E292" s="154" t="s">
        <v>1394</v>
      </c>
      <c r="F292" s="155" t="s">
        <v>106</v>
      </c>
      <c r="G292" s="156">
        <v>1</v>
      </c>
      <c r="H292" s="157">
        <v>128.78</v>
      </c>
      <c r="I292" s="205" t="s">
        <v>37</v>
      </c>
      <c r="J292" s="157">
        <f>TRUNC(TRUNC(H292 * C6, 2) + H292, 2)</f>
        <v>160.53</v>
      </c>
      <c r="K292" s="157">
        <f t="shared" si="4"/>
        <v>160.53</v>
      </c>
      <c r="L292" s="164">
        <f>K292 / K430</f>
        <v>8.0312420468665744E-5</v>
      </c>
      <c r="N292" s="10"/>
      <c r="O292"/>
      <c r="P292"/>
      <c r="Q292"/>
      <c r="R292"/>
    </row>
    <row r="293" spans="2:18" x14ac:dyDescent="0.25">
      <c r="B293" s="163" t="s">
        <v>200</v>
      </c>
      <c r="C293" s="154" t="s">
        <v>1395</v>
      </c>
      <c r="D293" s="154" t="s">
        <v>45</v>
      </c>
      <c r="E293" s="154" t="s">
        <v>1396</v>
      </c>
      <c r="F293" s="155" t="s">
        <v>106</v>
      </c>
      <c r="G293" s="156">
        <v>1</v>
      </c>
      <c r="H293" s="157">
        <v>137.4</v>
      </c>
      <c r="I293" s="205" t="s">
        <v>37</v>
      </c>
      <c r="J293" s="157">
        <f>TRUNC(TRUNC(H293 * C6, 2) + H293, 2)</f>
        <v>171.28</v>
      </c>
      <c r="K293" s="157">
        <f t="shared" si="4"/>
        <v>171.28</v>
      </c>
      <c r="L293" s="164">
        <f>K293 / K430</f>
        <v>8.5690596012415543E-5</v>
      </c>
      <c r="N293" s="10"/>
      <c r="O293"/>
      <c r="P293"/>
      <c r="Q293"/>
      <c r="R293"/>
    </row>
    <row r="294" spans="2:18" ht="38.25" x14ac:dyDescent="0.25">
      <c r="B294" s="163" t="s">
        <v>211</v>
      </c>
      <c r="C294" s="154" t="s">
        <v>1397</v>
      </c>
      <c r="D294" s="154" t="s">
        <v>45</v>
      </c>
      <c r="E294" s="154" t="s">
        <v>1398</v>
      </c>
      <c r="F294" s="155" t="s">
        <v>106</v>
      </c>
      <c r="G294" s="156">
        <v>5</v>
      </c>
      <c r="H294" s="157">
        <v>50.44</v>
      </c>
      <c r="I294" s="205" t="s">
        <v>37</v>
      </c>
      <c r="J294" s="157">
        <f>TRUNC(TRUNC(H294 * C6, 2) + H294, 2)</f>
        <v>62.87</v>
      </c>
      <c r="K294" s="157">
        <f t="shared" si="4"/>
        <v>314.35000000000002</v>
      </c>
      <c r="L294" s="164">
        <f>K294 / K430</f>
        <v>1.5726785880723276E-4</v>
      </c>
      <c r="N294" s="10"/>
      <c r="O294"/>
      <c r="P294"/>
      <c r="Q294"/>
      <c r="R294"/>
    </row>
    <row r="295" spans="2:18" ht="38.25" x14ac:dyDescent="0.25">
      <c r="B295" s="163" t="s">
        <v>220</v>
      </c>
      <c r="C295" s="154" t="s">
        <v>135</v>
      </c>
      <c r="D295" s="154" t="s">
        <v>45</v>
      </c>
      <c r="E295" s="154" t="s">
        <v>136</v>
      </c>
      <c r="F295" s="155" t="s">
        <v>106</v>
      </c>
      <c r="G295" s="156">
        <v>1</v>
      </c>
      <c r="H295" s="157">
        <v>74.75</v>
      </c>
      <c r="I295" s="205" t="s">
        <v>37</v>
      </c>
      <c r="J295" s="157">
        <f>TRUNC(TRUNC(H295 * C6, 2) + H295, 2)</f>
        <v>93.18</v>
      </c>
      <c r="K295" s="157">
        <f t="shared" si="4"/>
        <v>93.18</v>
      </c>
      <c r="L295" s="164">
        <f>K295 / K430</f>
        <v>4.661752531782392E-5</v>
      </c>
      <c r="N295" s="10"/>
      <c r="O295"/>
      <c r="P295"/>
      <c r="Q295"/>
      <c r="R295"/>
    </row>
    <row r="296" spans="2:18" ht="38.25" x14ac:dyDescent="0.25">
      <c r="B296" s="163" t="s">
        <v>221</v>
      </c>
      <c r="C296" s="154" t="s">
        <v>1399</v>
      </c>
      <c r="D296" s="154" t="s">
        <v>45</v>
      </c>
      <c r="E296" s="154" t="s">
        <v>1400</v>
      </c>
      <c r="F296" s="155" t="s">
        <v>106</v>
      </c>
      <c r="G296" s="156">
        <v>6</v>
      </c>
      <c r="H296" s="157">
        <v>584.78</v>
      </c>
      <c r="I296" s="205" t="s">
        <v>37</v>
      </c>
      <c r="J296" s="157">
        <f>TRUNC(TRUNC(H296 * C6, 2) + H296, 2)</f>
        <v>728.98</v>
      </c>
      <c r="K296" s="157">
        <f t="shared" si="4"/>
        <v>4373.88</v>
      </c>
      <c r="L296" s="164">
        <f>K296 / K430</f>
        <v>2.1882320416089685E-3</v>
      </c>
      <c r="N296" s="10"/>
      <c r="O296"/>
      <c r="P296"/>
      <c r="Q296"/>
      <c r="R296"/>
    </row>
    <row r="297" spans="2:18" x14ac:dyDescent="0.25">
      <c r="B297" s="167" t="s">
        <v>222</v>
      </c>
      <c r="C297" s="151" t="s">
        <v>36</v>
      </c>
      <c r="D297" s="151"/>
      <c r="E297" s="151" t="s">
        <v>1401</v>
      </c>
      <c r="F297" s="152"/>
      <c r="G297" s="153">
        <v>1</v>
      </c>
      <c r="H297" s="153" t="s">
        <v>37</v>
      </c>
      <c r="I297" s="204" t="s">
        <v>37</v>
      </c>
      <c r="J297" s="162">
        <f>K298 + K299 + K300 + K301 + K302 + K303 + K304 + K305 + K306 + K307 + K308 + K309 + K310 + K311 + K312 + K313 + K314 + K315 + K316 + K317 + K318 + K319 + K320 + K321 + K322 + K323</f>
        <v>2040.1799999999996</v>
      </c>
      <c r="K297" s="162">
        <f t="shared" si="4"/>
        <v>2040.18</v>
      </c>
      <c r="L297" s="168">
        <f>K297 / K430</f>
        <v>1.0206926679858124E-3</v>
      </c>
      <c r="N297" s="10"/>
      <c r="O297"/>
      <c r="P297"/>
      <c r="Q297"/>
      <c r="R297"/>
    </row>
    <row r="298" spans="2:18" ht="38.25" x14ac:dyDescent="0.25">
      <c r="B298" s="163" t="s">
        <v>223</v>
      </c>
      <c r="C298" s="154" t="s">
        <v>1402</v>
      </c>
      <c r="D298" s="154" t="s">
        <v>45</v>
      </c>
      <c r="E298" s="154" t="s">
        <v>1403</v>
      </c>
      <c r="F298" s="155" t="s">
        <v>106</v>
      </c>
      <c r="G298" s="156">
        <v>24</v>
      </c>
      <c r="H298" s="157">
        <v>5.8</v>
      </c>
      <c r="I298" s="205" t="s">
        <v>37</v>
      </c>
      <c r="J298" s="157">
        <f>TRUNC(TRUNC(H298 * C6, 2) + H298, 2)</f>
        <v>7.23</v>
      </c>
      <c r="K298" s="157">
        <f t="shared" si="4"/>
        <v>173.52</v>
      </c>
      <c r="L298" s="164">
        <f>K298 / K430</f>
        <v>8.6811257707113183E-5</v>
      </c>
      <c r="N298" s="10"/>
      <c r="O298"/>
      <c r="P298"/>
      <c r="Q298"/>
      <c r="R298"/>
    </row>
    <row r="299" spans="2:18" ht="25.5" x14ac:dyDescent="0.25">
      <c r="B299" s="163" t="s">
        <v>1404</v>
      </c>
      <c r="C299" s="154" t="s">
        <v>1405</v>
      </c>
      <c r="D299" s="154" t="s">
        <v>45</v>
      </c>
      <c r="E299" s="154" t="s">
        <v>1406</v>
      </c>
      <c r="F299" s="155" t="s">
        <v>106</v>
      </c>
      <c r="G299" s="156">
        <v>2</v>
      </c>
      <c r="H299" s="157">
        <v>7.37</v>
      </c>
      <c r="I299" s="205" t="s">
        <v>37</v>
      </c>
      <c r="J299" s="157">
        <f>TRUNC(TRUNC(H299 * C6, 2) + H299, 2)</f>
        <v>9.18</v>
      </c>
      <c r="K299" s="157">
        <f t="shared" si="4"/>
        <v>18.36</v>
      </c>
      <c r="L299" s="164">
        <f>K299 / K430</f>
        <v>9.1854235333252538E-6</v>
      </c>
      <c r="N299" s="10"/>
      <c r="O299"/>
      <c r="P299"/>
      <c r="Q299"/>
      <c r="R299"/>
    </row>
    <row r="300" spans="2:18" ht="38.25" x14ac:dyDescent="0.25">
      <c r="B300" s="163" t="s">
        <v>1407</v>
      </c>
      <c r="C300" s="154" t="s">
        <v>1408</v>
      </c>
      <c r="D300" s="154" t="s">
        <v>45</v>
      </c>
      <c r="E300" s="154" t="s">
        <v>1409</v>
      </c>
      <c r="F300" s="155" t="s">
        <v>106</v>
      </c>
      <c r="G300" s="156">
        <v>12</v>
      </c>
      <c r="H300" s="157">
        <v>13.37</v>
      </c>
      <c r="I300" s="205" t="s">
        <v>37</v>
      </c>
      <c r="J300" s="157">
        <f>TRUNC(TRUNC(H300 * C6, 2) + H300, 2)</f>
        <v>16.66</v>
      </c>
      <c r="K300" s="157">
        <f t="shared" si="4"/>
        <v>199.92</v>
      </c>
      <c r="L300" s="164">
        <f>K300 / K430</f>
        <v>1.0001905625176387E-4</v>
      </c>
      <c r="N300" s="10"/>
      <c r="O300"/>
      <c r="P300"/>
      <c r="Q300"/>
      <c r="R300"/>
    </row>
    <row r="301" spans="2:18" ht="25.5" x14ac:dyDescent="0.25">
      <c r="B301" s="163" t="s">
        <v>1410</v>
      </c>
      <c r="C301" s="154" t="s">
        <v>1411</v>
      </c>
      <c r="D301" s="154" t="s">
        <v>45</v>
      </c>
      <c r="E301" s="154" t="s">
        <v>1412</v>
      </c>
      <c r="F301" s="155" t="s">
        <v>106</v>
      </c>
      <c r="G301" s="156">
        <v>1</v>
      </c>
      <c r="H301" s="157">
        <v>6.93</v>
      </c>
      <c r="I301" s="205" t="s">
        <v>37</v>
      </c>
      <c r="J301" s="157">
        <f>TRUNC(TRUNC(H301 * C6, 2) + H301, 2)</f>
        <v>8.6300000000000008</v>
      </c>
      <c r="K301" s="157">
        <f t="shared" si="4"/>
        <v>8.6300000000000008</v>
      </c>
      <c r="L301" s="164">
        <f>K301 / K430</f>
        <v>4.3175492969824047E-6</v>
      </c>
      <c r="N301" s="10"/>
      <c r="O301"/>
      <c r="P301"/>
      <c r="Q301"/>
      <c r="R301"/>
    </row>
    <row r="302" spans="2:18" ht="25.5" x14ac:dyDescent="0.25">
      <c r="B302" s="163" t="s">
        <v>1413</v>
      </c>
      <c r="C302" s="154" t="s">
        <v>1414</v>
      </c>
      <c r="D302" s="154" t="s">
        <v>45</v>
      </c>
      <c r="E302" s="154" t="s">
        <v>1415</v>
      </c>
      <c r="F302" s="155" t="s">
        <v>106</v>
      </c>
      <c r="G302" s="156">
        <v>1</v>
      </c>
      <c r="H302" s="157">
        <v>12.8</v>
      </c>
      <c r="I302" s="205" t="s">
        <v>37</v>
      </c>
      <c r="J302" s="157">
        <f>TRUNC(TRUNC(H302 * C6, 2) + H302, 2)</f>
        <v>15.95</v>
      </c>
      <c r="K302" s="157">
        <f t="shared" si="4"/>
        <v>15.95</v>
      </c>
      <c r="L302" s="164">
        <f>K302 / K430</f>
        <v>7.9797116207264597E-6</v>
      </c>
      <c r="N302" s="10"/>
      <c r="O302"/>
      <c r="P302"/>
      <c r="Q302"/>
      <c r="R302"/>
    </row>
    <row r="303" spans="2:18" ht="25.5" x14ac:dyDescent="0.25">
      <c r="B303" s="163" t="s">
        <v>1416</v>
      </c>
      <c r="C303" s="154" t="s">
        <v>1417</v>
      </c>
      <c r="D303" s="154" t="s">
        <v>45</v>
      </c>
      <c r="E303" s="154" t="s">
        <v>1418</v>
      </c>
      <c r="F303" s="155" t="s">
        <v>106</v>
      </c>
      <c r="G303" s="156">
        <v>5</v>
      </c>
      <c r="H303" s="157">
        <v>9.57</v>
      </c>
      <c r="I303" s="205" t="s">
        <v>37</v>
      </c>
      <c r="J303" s="157">
        <f>TRUNC(TRUNC(H303 * C6, 2) + H303, 2)</f>
        <v>11.92</v>
      </c>
      <c r="K303" s="157">
        <f t="shared" si="4"/>
        <v>59.6</v>
      </c>
      <c r="L303" s="164">
        <f>K303 / K430</f>
        <v>2.9817605805347773E-5</v>
      </c>
      <c r="N303" s="10"/>
      <c r="O303"/>
      <c r="P303"/>
      <c r="Q303"/>
      <c r="R303"/>
    </row>
    <row r="304" spans="2:18" x14ac:dyDescent="0.25">
      <c r="B304" s="165" t="s">
        <v>1419</v>
      </c>
      <c r="C304" s="158" t="s">
        <v>1420</v>
      </c>
      <c r="D304" s="158" t="s">
        <v>45</v>
      </c>
      <c r="E304" s="158" t="s">
        <v>1421</v>
      </c>
      <c r="F304" s="159" t="s">
        <v>106</v>
      </c>
      <c r="G304" s="160">
        <v>1</v>
      </c>
      <c r="H304" s="161">
        <v>4.0999999999999996</v>
      </c>
      <c r="I304" s="206" t="s">
        <v>37</v>
      </c>
      <c r="J304" s="161">
        <f>TRUNC(TRUNC(H304 * C6, 2) + H304, 2)</f>
        <v>5.1100000000000003</v>
      </c>
      <c r="K304" s="161">
        <f t="shared" si="4"/>
        <v>5.1100000000000003</v>
      </c>
      <c r="L304" s="166">
        <f>K304 / K430</f>
        <v>2.5565094910289785E-6</v>
      </c>
      <c r="N304" s="10"/>
      <c r="O304"/>
      <c r="P304"/>
      <c r="Q304"/>
      <c r="R304"/>
    </row>
    <row r="305" spans="2:18" x14ac:dyDescent="0.25">
      <c r="B305" s="165" t="s">
        <v>1422</v>
      </c>
      <c r="C305" s="158" t="s">
        <v>1423</v>
      </c>
      <c r="D305" s="158" t="s">
        <v>45</v>
      </c>
      <c r="E305" s="158" t="s">
        <v>1424</v>
      </c>
      <c r="F305" s="159" t="s">
        <v>106</v>
      </c>
      <c r="G305" s="160">
        <v>2</v>
      </c>
      <c r="H305" s="161">
        <v>7.4</v>
      </c>
      <c r="I305" s="206" t="s">
        <v>37</v>
      </c>
      <c r="J305" s="161">
        <f>TRUNC(TRUNC(H305 * C6, 2) + H305, 2)</f>
        <v>9.2200000000000006</v>
      </c>
      <c r="K305" s="161">
        <f t="shared" si="4"/>
        <v>18.440000000000001</v>
      </c>
      <c r="L305" s="166">
        <f>K305 / K430</f>
        <v>9.2254471652787404E-6</v>
      </c>
      <c r="N305" s="10"/>
      <c r="O305"/>
      <c r="P305"/>
      <c r="Q305"/>
      <c r="R305"/>
    </row>
    <row r="306" spans="2:18" ht="25.5" x14ac:dyDescent="0.25">
      <c r="B306" s="163" t="s">
        <v>1425</v>
      </c>
      <c r="C306" s="154" t="s">
        <v>1426</v>
      </c>
      <c r="D306" s="154" t="s">
        <v>45</v>
      </c>
      <c r="E306" s="154" t="s">
        <v>1427</v>
      </c>
      <c r="F306" s="155" t="s">
        <v>106</v>
      </c>
      <c r="G306" s="156">
        <v>3</v>
      </c>
      <c r="H306" s="157">
        <v>23.02</v>
      </c>
      <c r="I306" s="205" t="s">
        <v>37</v>
      </c>
      <c r="J306" s="157">
        <f>TRUNC(TRUNC(H306 * C6, 2) + H306, 2)</f>
        <v>28.69</v>
      </c>
      <c r="K306" s="157">
        <f t="shared" si="4"/>
        <v>86.07</v>
      </c>
      <c r="L306" s="164">
        <f>K306 / K430</f>
        <v>4.3060425027957759E-5</v>
      </c>
      <c r="N306" s="10"/>
      <c r="O306"/>
      <c r="P306"/>
      <c r="Q306"/>
      <c r="R306"/>
    </row>
    <row r="307" spans="2:18" ht="25.5" x14ac:dyDescent="0.25">
      <c r="B307" s="163" t="s">
        <v>1428</v>
      </c>
      <c r="C307" s="154" t="s">
        <v>1429</v>
      </c>
      <c r="D307" s="154" t="s">
        <v>45</v>
      </c>
      <c r="E307" s="154" t="s">
        <v>1430</v>
      </c>
      <c r="F307" s="155" t="s">
        <v>106</v>
      </c>
      <c r="G307" s="156">
        <v>6</v>
      </c>
      <c r="H307" s="157">
        <v>5.94</v>
      </c>
      <c r="I307" s="205" t="s">
        <v>37</v>
      </c>
      <c r="J307" s="157">
        <f>TRUNC(TRUNC(H307 * C6, 2) + H307, 2)</f>
        <v>7.4</v>
      </c>
      <c r="K307" s="157">
        <f t="shared" si="4"/>
        <v>44.4</v>
      </c>
      <c r="L307" s="164">
        <f>K307 / K430</f>
        <v>2.2213115734185252E-5</v>
      </c>
      <c r="N307" s="10"/>
      <c r="O307"/>
      <c r="P307"/>
      <c r="Q307"/>
      <c r="R307"/>
    </row>
    <row r="308" spans="2:18" ht="25.5" x14ac:dyDescent="0.25">
      <c r="B308" s="163" t="s">
        <v>1431</v>
      </c>
      <c r="C308" s="154" t="s">
        <v>1432</v>
      </c>
      <c r="D308" s="154" t="s">
        <v>45</v>
      </c>
      <c r="E308" s="154" t="s">
        <v>1433</v>
      </c>
      <c r="F308" s="155" t="s">
        <v>106</v>
      </c>
      <c r="G308" s="156">
        <v>5</v>
      </c>
      <c r="H308" s="157">
        <v>21.28</v>
      </c>
      <c r="I308" s="205" t="s">
        <v>37</v>
      </c>
      <c r="J308" s="157">
        <f>TRUNC(TRUNC(H308 * C6, 2) + H308, 2)</f>
        <v>26.52</v>
      </c>
      <c r="K308" s="157">
        <f t="shared" si="4"/>
        <v>132.6</v>
      </c>
      <c r="L308" s="164">
        <f>K308 / K430</f>
        <v>6.6339169962904607E-5</v>
      </c>
      <c r="N308" s="10"/>
      <c r="O308"/>
      <c r="P308"/>
      <c r="Q308"/>
      <c r="R308"/>
    </row>
    <row r="309" spans="2:18" ht="38.25" x14ac:dyDescent="0.25">
      <c r="B309" s="163" t="s">
        <v>1434</v>
      </c>
      <c r="C309" s="154" t="s">
        <v>1435</v>
      </c>
      <c r="D309" s="154" t="s">
        <v>45</v>
      </c>
      <c r="E309" s="154" t="s">
        <v>1436</v>
      </c>
      <c r="F309" s="155" t="s">
        <v>106</v>
      </c>
      <c r="G309" s="156">
        <v>6</v>
      </c>
      <c r="H309" s="157">
        <v>12.54</v>
      </c>
      <c r="I309" s="205" t="s">
        <v>37</v>
      </c>
      <c r="J309" s="157">
        <f>TRUNC(TRUNC(H309 * C6, 2) + H309, 2)</f>
        <v>15.63</v>
      </c>
      <c r="K309" s="157">
        <f t="shared" si="4"/>
        <v>93.78</v>
      </c>
      <c r="L309" s="164">
        <f>K309 / K430</f>
        <v>4.6917702557475072E-5</v>
      </c>
      <c r="N309" s="10"/>
      <c r="O309"/>
      <c r="P309"/>
      <c r="Q309"/>
      <c r="R309"/>
    </row>
    <row r="310" spans="2:18" ht="38.25" x14ac:dyDescent="0.25">
      <c r="B310" s="163" t="s">
        <v>1437</v>
      </c>
      <c r="C310" s="154" t="s">
        <v>111</v>
      </c>
      <c r="D310" s="154" t="s">
        <v>45</v>
      </c>
      <c r="E310" s="154" t="s">
        <v>112</v>
      </c>
      <c r="F310" s="155" t="s">
        <v>106</v>
      </c>
      <c r="G310" s="156">
        <v>2</v>
      </c>
      <c r="H310" s="157">
        <v>5.77</v>
      </c>
      <c r="I310" s="205" t="s">
        <v>37</v>
      </c>
      <c r="J310" s="157">
        <f>TRUNC(TRUNC(H310 * C6, 2) + H310, 2)</f>
        <v>7.19</v>
      </c>
      <c r="K310" s="157">
        <f t="shared" si="4"/>
        <v>14.38</v>
      </c>
      <c r="L310" s="164">
        <f>K310 / K430</f>
        <v>7.1942478436392783E-6</v>
      </c>
      <c r="N310" s="10"/>
      <c r="O310"/>
      <c r="P310"/>
      <c r="Q310"/>
      <c r="R310"/>
    </row>
    <row r="311" spans="2:18" ht="25.5" x14ac:dyDescent="0.25">
      <c r="B311" s="163" t="s">
        <v>1438</v>
      </c>
      <c r="C311" s="154" t="s">
        <v>1439</v>
      </c>
      <c r="D311" s="154" t="s">
        <v>45</v>
      </c>
      <c r="E311" s="154" t="s">
        <v>1440</v>
      </c>
      <c r="F311" s="155" t="s">
        <v>106</v>
      </c>
      <c r="G311" s="156">
        <v>19</v>
      </c>
      <c r="H311" s="157">
        <v>5.14</v>
      </c>
      <c r="I311" s="205" t="s">
        <v>37</v>
      </c>
      <c r="J311" s="157">
        <f>TRUNC(TRUNC(H311 * C6, 2) + H311, 2)</f>
        <v>6.4</v>
      </c>
      <c r="K311" s="157">
        <f t="shared" si="4"/>
        <v>121.6</v>
      </c>
      <c r="L311" s="164">
        <f>K311 / K430</f>
        <v>6.0835920569300154E-5</v>
      </c>
      <c r="N311" s="10"/>
      <c r="O311"/>
      <c r="P311"/>
      <c r="Q311"/>
      <c r="R311"/>
    </row>
    <row r="312" spans="2:18" ht="25.5" x14ac:dyDescent="0.25">
      <c r="B312" s="163" t="s">
        <v>1441</v>
      </c>
      <c r="C312" s="154" t="s">
        <v>1442</v>
      </c>
      <c r="D312" s="154" t="s">
        <v>45</v>
      </c>
      <c r="E312" s="154" t="s">
        <v>1443</v>
      </c>
      <c r="F312" s="155" t="s">
        <v>106</v>
      </c>
      <c r="G312" s="156">
        <v>2</v>
      </c>
      <c r="H312" s="157">
        <v>8.0299999999999994</v>
      </c>
      <c r="I312" s="205" t="s">
        <v>37</v>
      </c>
      <c r="J312" s="157">
        <f>TRUNC(TRUNC(H312 * C6, 2) + H312, 2)</f>
        <v>10.01</v>
      </c>
      <c r="K312" s="157">
        <f t="shared" si="4"/>
        <v>20.02</v>
      </c>
      <c r="L312" s="164">
        <f>K312 / K430</f>
        <v>1.0015913896360108E-5</v>
      </c>
      <c r="N312" s="10"/>
      <c r="O312"/>
      <c r="P312"/>
      <c r="Q312"/>
      <c r="R312"/>
    </row>
    <row r="313" spans="2:18" ht="25.5" x14ac:dyDescent="0.25">
      <c r="B313" s="163" t="s">
        <v>1444</v>
      </c>
      <c r="C313" s="154" t="s">
        <v>1445</v>
      </c>
      <c r="D313" s="154" t="s">
        <v>45</v>
      </c>
      <c r="E313" s="154" t="s">
        <v>1446</v>
      </c>
      <c r="F313" s="155" t="s">
        <v>106</v>
      </c>
      <c r="G313" s="156">
        <v>2</v>
      </c>
      <c r="H313" s="157">
        <v>12.95</v>
      </c>
      <c r="I313" s="205" t="s">
        <v>37</v>
      </c>
      <c r="J313" s="157">
        <f>TRUNC(TRUNC(H313 * C6, 2) + H313, 2)</f>
        <v>16.14</v>
      </c>
      <c r="K313" s="157">
        <f t="shared" si="4"/>
        <v>32.28</v>
      </c>
      <c r="L313" s="164">
        <f>K313 / K430</f>
        <v>1.6149535493231982E-5</v>
      </c>
      <c r="N313" s="10"/>
      <c r="O313"/>
      <c r="P313"/>
      <c r="Q313"/>
      <c r="R313"/>
    </row>
    <row r="314" spans="2:18" ht="25.5" x14ac:dyDescent="0.25">
      <c r="B314" s="163" t="s">
        <v>1447</v>
      </c>
      <c r="C314" s="154" t="s">
        <v>1448</v>
      </c>
      <c r="D314" s="154" t="s">
        <v>45</v>
      </c>
      <c r="E314" s="154" t="s">
        <v>1449</v>
      </c>
      <c r="F314" s="155" t="s">
        <v>106</v>
      </c>
      <c r="G314" s="156">
        <v>8</v>
      </c>
      <c r="H314" s="157">
        <v>14.05</v>
      </c>
      <c r="I314" s="205" t="s">
        <v>37</v>
      </c>
      <c r="J314" s="157">
        <f>TRUNC(TRUNC(H314 * C6, 2) + H314, 2)</f>
        <v>17.510000000000002</v>
      </c>
      <c r="K314" s="157">
        <f t="shared" si="4"/>
        <v>140.08000000000001</v>
      </c>
      <c r="L314" s="164">
        <f>K314 / K430</f>
        <v>7.0081379550555639E-5</v>
      </c>
      <c r="N314" s="10"/>
      <c r="O314"/>
      <c r="P314"/>
      <c r="Q314"/>
      <c r="R314"/>
    </row>
    <row r="315" spans="2:18" x14ac:dyDescent="0.25">
      <c r="B315" s="165" t="s">
        <v>1450</v>
      </c>
      <c r="C315" s="158" t="s">
        <v>1451</v>
      </c>
      <c r="D315" s="158" t="s">
        <v>45</v>
      </c>
      <c r="E315" s="158" t="s">
        <v>1452</v>
      </c>
      <c r="F315" s="159" t="s">
        <v>106</v>
      </c>
      <c r="G315" s="160">
        <v>14</v>
      </c>
      <c r="H315" s="161">
        <v>6.24</v>
      </c>
      <c r="I315" s="206" t="s">
        <v>37</v>
      </c>
      <c r="J315" s="161">
        <f>TRUNC(TRUNC(H315 * C6, 2) + H315, 2)</f>
        <v>7.77</v>
      </c>
      <c r="K315" s="161">
        <f t="shared" si="4"/>
        <v>108.78</v>
      </c>
      <c r="L315" s="166">
        <f>K315 / K430</f>
        <v>5.4422133548753872E-5</v>
      </c>
      <c r="N315" s="10"/>
      <c r="O315"/>
      <c r="P315"/>
      <c r="Q315"/>
      <c r="R315"/>
    </row>
    <row r="316" spans="2:18" ht="25.5" x14ac:dyDescent="0.25">
      <c r="B316" s="163" t="s">
        <v>1453</v>
      </c>
      <c r="C316" s="154" t="s">
        <v>1454</v>
      </c>
      <c r="D316" s="154" t="s">
        <v>45</v>
      </c>
      <c r="E316" s="154" t="s">
        <v>1455</v>
      </c>
      <c r="F316" s="155" t="s">
        <v>106</v>
      </c>
      <c r="G316" s="156">
        <v>2</v>
      </c>
      <c r="H316" s="157">
        <v>13.28</v>
      </c>
      <c r="I316" s="205" t="s">
        <v>37</v>
      </c>
      <c r="J316" s="157">
        <f>TRUNC(TRUNC(H316 * C6, 2) + H316, 2)</f>
        <v>16.55</v>
      </c>
      <c r="K316" s="157">
        <f t="shared" si="4"/>
        <v>33.1</v>
      </c>
      <c r="L316" s="164">
        <f>K316 / K430</f>
        <v>1.6559777720755223E-5</v>
      </c>
      <c r="N316" s="10"/>
      <c r="O316"/>
      <c r="P316"/>
      <c r="Q316"/>
      <c r="R316"/>
    </row>
    <row r="317" spans="2:18" ht="25.5" x14ac:dyDescent="0.25">
      <c r="B317" s="165" t="s">
        <v>1456</v>
      </c>
      <c r="C317" s="158" t="s">
        <v>1457</v>
      </c>
      <c r="D317" s="158" t="s">
        <v>45</v>
      </c>
      <c r="E317" s="158" t="s">
        <v>1458</v>
      </c>
      <c r="F317" s="159" t="s">
        <v>106</v>
      </c>
      <c r="G317" s="160">
        <v>7</v>
      </c>
      <c r="H317" s="161">
        <v>9.0399999999999991</v>
      </c>
      <c r="I317" s="206" t="s">
        <v>37</v>
      </c>
      <c r="J317" s="161">
        <f>TRUNC(TRUNC(H317 * C6, 2) + H317, 2)</f>
        <v>11.26</v>
      </c>
      <c r="K317" s="161">
        <f t="shared" si="4"/>
        <v>78.819999999999993</v>
      </c>
      <c r="L317" s="166">
        <f>K317 / K430</f>
        <v>3.9433283382173006E-5</v>
      </c>
      <c r="N317" s="10"/>
      <c r="O317"/>
      <c r="P317"/>
      <c r="Q317"/>
      <c r="R317"/>
    </row>
    <row r="318" spans="2:18" ht="25.5" x14ac:dyDescent="0.25">
      <c r="B318" s="163" t="s">
        <v>1459</v>
      </c>
      <c r="C318" s="154" t="s">
        <v>123</v>
      </c>
      <c r="D318" s="154" t="s">
        <v>45</v>
      </c>
      <c r="E318" s="154" t="s">
        <v>124</v>
      </c>
      <c r="F318" s="155" t="s">
        <v>106</v>
      </c>
      <c r="G318" s="156">
        <v>5</v>
      </c>
      <c r="H318" s="157">
        <v>21.09</v>
      </c>
      <c r="I318" s="205" t="s">
        <v>37</v>
      </c>
      <c r="J318" s="157">
        <f>TRUNC(TRUNC(H318 * C6, 2) + H318, 2)</f>
        <v>26.29</v>
      </c>
      <c r="K318" s="157">
        <f t="shared" si="4"/>
        <v>131.44999999999999</v>
      </c>
      <c r="L318" s="164">
        <f>K318 / K430</f>
        <v>6.5763830253573235E-5</v>
      </c>
      <c r="N318" s="10"/>
      <c r="O318"/>
      <c r="P318"/>
      <c r="Q318"/>
      <c r="R318"/>
    </row>
    <row r="319" spans="2:18" ht="25.5" x14ac:dyDescent="0.25">
      <c r="B319" s="163" t="s">
        <v>1460</v>
      </c>
      <c r="C319" s="154" t="s">
        <v>1461</v>
      </c>
      <c r="D319" s="154" t="s">
        <v>45</v>
      </c>
      <c r="E319" s="154" t="s">
        <v>1462</v>
      </c>
      <c r="F319" s="155" t="s">
        <v>106</v>
      </c>
      <c r="G319" s="156">
        <v>1</v>
      </c>
      <c r="H319" s="157">
        <v>30.83</v>
      </c>
      <c r="I319" s="205" t="s">
        <v>37</v>
      </c>
      <c r="J319" s="157">
        <f>TRUNC(TRUNC(H319 * C6, 2) + H319, 2)</f>
        <v>38.43</v>
      </c>
      <c r="K319" s="157">
        <f t="shared" si="4"/>
        <v>38.43</v>
      </c>
      <c r="L319" s="164">
        <f>K319 / K430</f>
        <v>1.9226352199656289E-5</v>
      </c>
      <c r="N319" s="10"/>
      <c r="O319"/>
      <c r="P319"/>
      <c r="Q319"/>
      <c r="R319"/>
    </row>
    <row r="320" spans="2:18" ht="38.25" x14ac:dyDescent="0.25">
      <c r="B320" s="163" t="s">
        <v>1463</v>
      </c>
      <c r="C320" s="154" t="s">
        <v>1464</v>
      </c>
      <c r="D320" s="154" t="s">
        <v>45</v>
      </c>
      <c r="E320" s="154" t="s">
        <v>1465</v>
      </c>
      <c r="F320" s="155" t="s">
        <v>106</v>
      </c>
      <c r="G320" s="156">
        <v>7</v>
      </c>
      <c r="H320" s="157">
        <v>19.89</v>
      </c>
      <c r="I320" s="205" t="s">
        <v>37</v>
      </c>
      <c r="J320" s="157">
        <f>TRUNC(TRUNC(H320 * C6, 2) + H320, 2)</f>
        <v>24.79</v>
      </c>
      <c r="K320" s="157">
        <f t="shared" si="4"/>
        <v>173.53</v>
      </c>
      <c r="L320" s="164">
        <f>K320 / K430</f>
        <v>8.6816260661107367E-5</v>
      </c>
      <c r="N320" s="10"/>
      <c r="O320"/>
      <c r="P320"/>
      <c r="Q320"/>
      <c r="R320"/>
    </row>
    <row r="321" spans="2:18" ht="25.5" x14ac:dyDescent="0.25">
      <c r="B321" s="163" t="s">
        <v>1466</v>
      </c>
      <c r="C321" s="154" t="s">
        <v>119</v>
      </c>
      <c r="D321" s="154" t="s">
        <v>45</v>
      </c>
      <c r="E321" s="154" t="s">
        <v>120</v>
      </c>
      <c r="F321" s="155" t="s">
        <v>106</v>
      </c>
      <c r="G321" s="156">
        <v>1</v>
      </c>
      <c r="H321" s="157">
        <v>6.51</v>
      </c>
      <c r="I321" s="205" t="s">
        <v>37</v>
      </c>
      <c r="J321" s="157">
        <f>TRUNC(TRUNC(H321 * C6, 2) + H321, 2)</f>
        <v>8.11</v>
      </c>
      <c r="K321" s="157">
        <f t="shared" si="4"/>
        <v>8.11</v>
      </c>
      <c r="L321" s="164">
        <f>K321 / K430</f>
        <v>4.0573956892847388E-6</v>
      </c>
      <c r="N321" s="10"/>
      <c r="O321"/>
      <c r="P321"/>
      <c r="Q321"/>
      <c r="R321"/>
    </row>
    <row r="322" spans="2:18" ht="25.5" x14ac:dyDescent="0.25">
      <c r="B322" s="163" t="s">
        <v>1467</v>
      </c>
      <c r="C322" s="154" t="s">
        <v>1468</v>
      </c>
      <c r="D322" s="154" t="s">
        <v>45</v>
      </c>
      <c r="E322" s="154" t="s">
        <v>1469</v>
      </c>
      <c r="F322" s="155" t="s">
        <v>106</v>
      </c>
      <c r="G322" s="156">
        <v>1</v>
      </c>
      <c r="H322" s="157">
        <v>18.77</v>
      </c>
      <c r="I322" s="205" t="s">
        <v>37</v>
      </c>
      <c r="J322" s="157">
        <f>TRUNC(TRUNC(H322 * C6, 2) + H322, 2)</f>
        <v>23.39</v>
      </c>
      <c r="K322" s="157">
        <f t="shared" si="4"/>
        <v>23.39</v>
      </c>
      <c r="L322" s="164">
        <f>K322 / K430</f>
        <v>1.1701909392400746E-5</v>
      </c>
      <c r="N322" s="10"/>
      <c r="O322"/>
      <c r="P322"/>
      <c r="Q322"/>
      <c r="R322"/>
    </row>
    <row r="323" spans="2:18" ht="25.5" x14ac:dyDescent="0.25">
      <c r="B323" s="163" t="s">
        <v>1470</v>
      </c>
      <c r="C323" s="154" t="s">
        <v>121</v>
      </c>
      <c r="D323" s="154" t="s">
        <v>45</v>
      </c>
      <c r="E323" s="154" t="s">
        <v>122</v>
      </c>
      <c r="F323" s="155" t="s">
        <v>106</v>
      </c>
      <c r="G323" s="156">
        <v>9</v>
      </c>
      <c r="H323" s="157">
        <v>23.16</v>
      </c>
      <c r="I323" s="205" t="s">
        <v>37</v>
      </c>
      <c r="J323" s="157">
        <f>TRUNC(TRUNC(H323 * C6, 2) + H323, 2)</f>
        <v>28.87</v>
      </c>
      <c r="K323" s="157">
        <f t="shared" si="4"/>
        <v>259.83</v>
      </c>
      <c r="L323" s="164">
        <f>K323 / K430</f>
        <v>1.2999175363093141E-4</v>
      </c>
      <c r="N323" s="10"/>
      <c r="O323"/>
      <c r="P323"/>
      <c r="Q323"/>
      <c r="R323"/>
    </row>
    <row r="324" spans="2:18" x14ac:dyDescent="0.25">
      <c r="B324" s="167" t="s">
        <v>224</v>
      </c>
      <c r="C324" s="151" t="s">
        <v>36</v>
      </c>
      <c r="D324" s="151"/>
      <c r="E324" s="151" t="s">
        <v>1471</v>
      </c>
      <c r="F324" s="152"/>
      <c r="G324" s="153">
        <v>1</v>
      </c>
      <c r="H324" s="153" t="s">
        <v>37</v>
      </c>
      <c r="I324" s="204" t="s">
        <v>37</v>
      </c>
      <c r="J324" s="162">
        <f>K325 + K326 + K327 + K328 + K329 + K330 + K331 + K332 + K333 + K334 + K335 + K336 + K337 + K338 + K339 + K340 + K341 + K342 + K343 + K344 + K345 + K346 + K347 + K348 + K349 + K350 + K351 + K352 + K353 + K354 + K355 + K356 + K357 + K358</f>
        <v>9245.1800000000021</v>
      </c>
      <c r="K324" s="162">
        <f t="shared" si="4"/>
        <v>9245.18</v>
      </c>
      <c r="L324" s="168">
        <f>K324 / K430</f>
        <v>4.6253210207967306E-3</v>
      </c>
      <c r="N324" s="10"/>
      <c r="O324"/>
      <c r="P324"/>
      <c r="Q324"/>
      <c r="R324"/>
    </row>
    <row r="325" spans="2:18" x14ac:dyDescent="0.25">
      <c r="B325" s="165" t="s">
        <v>225</v>
      </c>
      <c r="C325" s="158" t="s">
        <v>139</v>
      </c>
      <c r="D325" s="158" t="s">
        <v>45</v>
      </c>
      <c r="E325" s="158" t="s">
        <v>140</v>
      </c>
      <c r="F325" s="159" t="s">
        <v>106</v>
      </c>
      <c r="G325" s="160">
        <v>259</v>
      </c>
      <c r="H325" s="161">
        <v>1.69</v>
      </c>
      <c r="I325" s="206" t="s">
        <v>37</v>
      </c>
      <c r="J325" s="161">
        <f>TRUNC(TRUNC(H325 * C6, 2) + H325, 2)</f>
        <v>2.1</v>
      </c>
      <c r="K325" s="161">
        <f t="shared" si="4"/>
        <v>543.9</v>
      </c>
      <c r="L325" s="166">
        <f>K325 / K430</f>
        <v>2.7211066774376934E-4</v>
      </c>
      <c r="N325" s="10"/>
      <c r="O325"/>
      <c r="P325"/>
      <c r="Q325"/>
      <c r="R325"/>
    </row>
    <row r="326" spans="2:18" x14ac:dyDescent="0.25">
      <c r="B326" s="165" t="s">
        <v>226</v>
      </c>
      <c r="C326" s="158" t="s">
        <v>1472</v>
      </c>
      <c r="D326" s="158" t="s">
        <v>45</v>
      </c>
      <c r="E326" s="158" t="s">
        <v>1473</v>
      </c>
      <c r="F326" s="159" t="s">
        <v>106</v>
      </c>
      <c r="G326" s="160">
        <v>6</v>
      </c>
      <c r="H326" s="161">
        <v>2.4900000000000002</v>
      </c>
      <c r="I326" s="206" t="s">
        <v>37</v>
      </c>
      <c r="J326" s="161">
        <f>TRUNC(TRUNC(H326 * C6, 2) + H326, 2)</f>
        <v>3.1</v>
      </c>
      <c r="K326" s="161">
        <f t="shared" si="4"/>
        <v>18.600000000000001</v>
      </c>
      <c r="L326" s="166">
        <f>K326 / K430</f>
        <v>9.3054944291857155E-6</v>
      </c>
      <c r="N326" s="10"/>
      <c r="O326"/>
      <c r="P326"/>
      <c r="Q326"/>
      <c r="R326"/>
    </row>
    <row r="327" spans="2:18" x14ac:dyDescent="0.25">
      <c r="B327" s="165" t="s">
        <v>227</v>
      </c>
      <c r="C327" s="158" t="s">
        <v>137</v>
      </c>
      <c r="D327" s="158" t="s">
        <v>45</v>
      </c>
      <c r="E327" s="158" t="s">
        <v>138</v>
      </c>
      <c r="F327" s="159" t="s">
        <v>106</v>
      </c>
      <c r="G327" s="160">
        <v>98</v>
      </c>
      <c r="H327" s="161">
        <v>3</v>
      </c>
      <c r="I327" s="206" t="s">
        <v>37</v>
      </c>
      <c r="J327" s="161">
        <f>TRUNC(TRUNC(H327 * C6, 2) + H327, 2)</f>
        <v>3.73</v>
      </c>
      <c r="K327" s="161">
        <f t="shared" si="4"/>
        <v>365.54</v>
      </c>
      <c r="L327" s="166">
        <f>K327 / K430</f>
        <v>1.8287798030347023E-4</v>
      </c>
      <c r="N327" s="10"/>
      <c r="O327"/>
      <c r="P327"/>
      <c r="Q327"/>
      <c r="R327"/>
    </row>
    <row r="328" spans="2:18" x14ac:dyDescent="0.25">
      <c r="B328" s="165" t="s">
        <v>230</v>
      </c>
      <c r="C328" s="158" t="s">
        <v>690</v>
      </c>
      <c r="D328" s="158" t="s">
        <v>45</v>
      </c>
      <c r="E328" s="158" t="s">
        <v>691</v>
      </c>
      <c r="F328" s="159" t="s">
        <v>106</v>
      </c>
      <c r="G328" s="160">
        <v>88</v>
      </c>
      <c r="H328" s="161">
        <v>3.52</v>
      </c>
      <c r="I328" s="206" t="s">
        <v>37</v>
      </c>
      <c r="J328" s="161">
        <f>TRUNC(TRUNC(H328 * C6, 2) + H328, 2)</f>
        <v>4.38</v>
      </c>
      <c r="K328" s="161">
        <f t="shared" si="4"/>
        <v>385.44</v>
      </c>
      <c r="L328" s="166">
        <f>K328 / K430</f>
        <v>1.928338587519001E-4</v>
      </c>
      <c r="N328" s="10"/>
      <c r="O328"/>
      <c r="P328"/>
      <c r="Q328"/>
      <c r="R328"/>
    </row>
    <row r="329" spans="2:18" x14ac:dyDescent="0.25">
      <c r="B329" s="165" t="s">
        <v>231</v>
      </c>
      <c r="C329" s="158" t="s">
        <v>1474</v>
      </c>
      <c r="D329" s="158" t="s">
        <v>45</v>
      </c>
      <c r="E329" s="158" t="s">
        <v>1475</v>
      </c>
      <c r="F329" s="159" t="s">
        <v>106</v>
      </c>
      <c r="G329" s="160">
        <v>11</v>
      </c>
      <c r="H329" s="161">
        <v>12.18</v>
      </c>
      <c r="I329" s="206" t="s">
        <v>37</v>
      </c>
      <c r="J329" s="161">
        <f>TRUNC(TRUNC(H329 * C6, 2) + H329, 2)</f>
        <v>15.18</v>
      </c>
      <c r="K329" s="161">
        <f t="shared" si="4"/>
        <v>166.98</v>
      </c>
      <c r="L329" s="166">
        <f>K329 / K430</f>
        <v>8.3539325794915623E-5</v>
      </c>
      <c r="N329" s="10"/>
      <c r="O329"/>
      <c r="P329"/>
      <c r="Q329"/>
      <c r="R329"/>
    </row>
    <row r="330" spans="2:18" x14ac:dyDescent="0.25">
      <c r="B330" s="165" t="s">
        <v>1476</v>
      </c>
      <c r="C330" s="158" t="s">
        <v>141</v>
      </c>
      <c r="D330" s="158" t="s">
        <v>45</v>
      </c>
      <c r="E330" s="158" t="s">
        <v>142</v>
      </c>
      <c r="F330" s="159" t="s">
        <v>106</v>
      </c>
      <c r="G330" s="160">
        <v>14</v>
      </c>
      <c r="H330" s="161">
        <v>5.08</v>
      </c>
      <c r="I330" s="206" t="s">
        <v>37</v>
      </c>
      <c r="J330" s="161">
        <f>TRUNC(TRUNC(H330 * C6, 2) + H330, 2)</f>
        <v>6.33</v>
      </c>
      <c r="K330" s="161">
        <f t="shared" si="4"/>
        <v>88.62</v>
      </c>
      <c r="L330" s="166">
        <f>K330 / K430</f>
        <v>4.4336178296475163E-5</v>
      </c>
      <c r="N330" s="10"/>
      <c r="O330"/>
      <c r="P330"/>
      <c r="Q330"/>
      <c r="R330"/>
    </row>
    <row r="331" spans="2:18" x14ac:dyDescent="0.25">
      <c r="B331" s="165" t="s">
        <v>1477</v>
      </c>
      <c r="C331" s="158" t="s">
        <v>1478</v>
      </c>
      <c r="D331" s="158" t="s">
        <v>45</v>
      </c>
      <c r="E331" s="158" t="s">
        <v>1479</v>
      </c>
      <c r="F331" s="159" t="s">
        <v>106</v>
      </c>
      <c r="G331" s="160">
        <v>1</v>
      </c>
      <c r="H331" s="161">
        <v>10.95</v>
      </c>
      <c r="I331" s="206" t="s">
        <v>37</v>
      </c>
      <c r="J331" s="161">
        <f>TRUNC(TRUNC(H331 * C6, 2) + H331, 2)</f>
        <v>13.65</v>
      </c>
      <c r="K331" s="161">
        <f t="shared" si="4"/>
        <v>13.65</v>
      </c>
      <c r="L331" s="166">
        <f>K331 / K430</f>
        <v>6.8290322020637103E-6</v>
      </c>
      <c r="N331" s="10"/>
      <c r="O331"/>
      <c r="P331"/>
      <c r="Q331"/>
      <c r="R331"/>
    </row>
    <row r="332" spans="2:18" ht="38.25" x14ac:dyDescent="0.25">
      <c r="B332" s="163" t="s">
        <v>1480</v>
      </c>
      <c r="C332" s="154" t="s">
        <v>143</v>
      </c>
      <c r="D332" s="154" t="s">
        <v>45</v>
      </c>
      <c r="E332" s="154" t="s">
        <v>144</v>
      </c>
      <c r="F332" s="155" t="s">
        <v>106</v>
      </c>
      <c r="G332" s="156">
        <v>5</v>
      </c>
      <c r="H332" s="157">
        <v>44.64</v>
      </c>
      <c r="I332" s="205" t="s">
        <v>37</v>
      </c>
      <c r="J332" s="157">
        <f>TRUNC(TRUNC(H332 * C6, 2) + H332, 2)</f>
        <v>55.64</v>
      </c>
      <c r="K332" s="157">
        <f t="shared" si="4"/>
        <v>278.2</v>
      </c>
      <c r="L332" s="164">
        <f>K332 / K430</f>
        <v>1.3918218011825084E-4</v>
      </c>
      <c r="N332" s="10"/>
      <c r="O332"/>
      <c r="P332"/>
      <c r="Q332"/>
      <c r="R332"/>
    </row>
    <row r="333" spans="2:18" x14ac:dyDescent="0.25">
      <c r="B333" s="165" t="s">
        <v>1481</v>
      </c>
      <c r="C333" s="158" t="s">
        <v>1482</v>
      </c>
      <c r="D333" s="158" t="s">
        <v>45</v>
      </c>
      <c r="E333" s="158" t="s">
        <v>1483</v>
      </c>
      <c r="F333" s="159" t="s">
        <v>106</v>
      </c>
      <c r="G333" s="160">
        <v>4</v>
      </c>
      <c r="H333" s="161">
        <v>66.14</v>
      </c>
      <c r="I333" s="206" t="s">
        <v>37</v>
      </c>
      <c r="J333" s="161">
        <f>TRUNC(TRUNC(H333 * C6, 2) + H333, 2)</f>
        <v>82.45</v>
      </c>
      <c r="K333" s="161">
        <f t="shared" ref="K333:K396" si="5">TRUNC(G333 * J333,2)</f>
        <v>329.8</v>
      </c>
      <c r="L333" s="166">
        <f>K333 / K430</f>
        <v>1.6499742272824993E-4</v>
      </c>
      <c r="N333" s="10"/>
      <c r="O333"/>
      <c r="P333"/>
      <c r="Q333"/>
      <c r="R333"/>
    </row>
    <row r="334" spans="2:18" ht="38.25" x14ac:dyDescent="0.25">
      <c r="B334" s="163" t="s">
        <v>1484</v>
      </c>
      <c r="C334" s="154" t="s">
        <v>147</v>
      </c>
      <c r="D334" s="154" t="s">
        <v>45</v>
      </c>
      <c r="E334" s="154" t="s">
        <v>148</v>
      </c>
      <c r="F334" s="155" t="s">
        <v>106</v>
      </c>
      <c r="G334" s="156">
        <v>28</v>
      </c>
      <c r="H334" s="157">
        <v>10.35</v>
      </c>
      <c r="I334" s="205" t="s">
        <v>37</v>
      </c>
      <c r="J334" s="157">
        <f>TRUNC(TRUNC(H334 * C6, 2) + H334, 2)</f>
        <v>12.9</v>
      </c>
      <c r="K334" s="157">
        <f t="shared" si="5"/>
        <v>361.2</v>
      </c>
      <c r="L334" s="164">
        <f>K334 / K430</f>
        <v>1.8070669826999354E-4</v>
      </c>
      <c r="N334" s="10"/>
      <c r="O334"/>
      <c r="P334"/>
      <c r="Q334"/>
      <c r="R334"/>
    </row>
    <row r="335" spans="2:18" ht="38.25" x14ac:dyDescent="0.25">
      <c r="B335" s="163" t="s">
        <v>1485</v>
      </c>
      <c r="C335" s="154" t="s">
        <v>149</v>
      </c>
      <c r="D335" s="154" t="s">
        <v>45</v>
      </c>
      <c r="E335" s="154" t="s">
        <v>150</v>
      </c>
      <c r="F335" s="155" t="s">
        <v>106</v>
      </c>
      <c r="G335" s="156">
        <v>28</v>
      </c>
      <c r="H335" s="157">
        <v>15.36</v>
      </c>
      <c r="I335" s="205" t="s">
        <v>37</v>
      </c>
      <c r="J335" s="157">
        <f>TRUNC(TRUNC(H335 * C6, 2) + H335, 2)</f>
        <v>19.14</v>
      </c>
      <c r="K335" s="157">
        <f t="shared" si="5"/>
        <v>535.91999999999996</v>
      </c>
      <c r="L335" s="164">
        <f>K335 / K430</f>
        <v>2.6811831045640903E-4</v>
      </c>
      <c r="N335" s="10"/>
      <c r="O335"/>
      <c r="P335"/>
      <c r="Q335"/>
      <c r="R335"/>
    </row>
    <row r="336" spans="2:18" ht="38.25" x14ac:dyDescent="0.25">
      <c r="B336" s="163" t="s">
        <v>1486</v>
      </c>
      <c r="C336" s="154" t="s">
        <v>145</v>
      </c>
      <c r="D336" s="154" t="s">
        <v>45</v>
      </c>
      <c r="E336" s="154" t="s">
        <v>146</v>
      </c>
      <c r="F336" s="155" t="s">
        <v>106</v>
      </c>
      <c r="G336" s="156">
        <v>2</v>
      </c>
      <c r="H336" s="157">
        <v>28.55</v>
      </c>
      <c r="I336" s="205" t="s">
        <v>37</v>
      </c>
      <c r="J336" s="157">
        <f>TRUNC(TRUNC(H336 * C6, 2) + H336, 2)</f>
        <v>35.590000000000003</v>
      </c>
      <c r="K336" s="157">
        <f t="shared" si="5"/>
        <v>71.180000000000007</v>
      </c>
      <c r="L336" s="164">
        <f>K336 / K430</f>
        <v>3.5611026530615014E-5</v>
      </c>
      <c r="N336" s="10"/>
      <c r="O336"/>
      <c r="P336"/>
      <c r="Q336"/>
      <c r="R336"/>
    </row>
    <row r="337" spans="2:18" ht="38.25" x14ac:dyDescent="0.25">
      <c r="B337" s="163" t="s">
        <v>1487</v>
      </c>
      <c r="C337" s="154" t="s">
        <v>1488</v>
      </c>
      <c r="D337" s="154" t="s">
        <v>45</v>
      </c>
      <c r="E337" s="154" t="s">
        <v>1489</v>
      </c>
      <c r="F337" s="155" t="s">
        <v>106</v>
      </c>
      <c r="G337" s="156">
        <v>1</v>
      </c>
      <c r="H337" s="157">
        <v>116.76</v>
      </c>
      <c r="I337" s="205" t="s">
        <v>37</v>
      </c>
      <c r="J337" s="157">
        <f>TRUNC(TRUNC(H337 * C6, 2) + H337, 2)</f>
        <v>145.55000000000001</v>
      </c>
      <c r="K337" s="157">
        <f t="shared" si="5"/>
        <v>145.55000000000001</v>
      </c>
      <c r="L337" s="164">
        <f>K337 / K430</f>
        <v>7.2817995385375311E-5</v>
      </c>
      <c r="N337" s="10"/>
      <c r="O337"/>
      <c r="P337"/>
      <c r="Q337"/>
      <c r="R337"/>
    </row>
    <row r="338" spans="2:18" ht="38.25" x14ac:dyDescent="0.25">
      <c r="B338" s="163" t="s">
        <v>1490</v>
      </c>
      <c r="C338" s="154" t="s">
        <v>151</v>
      </c>
      <c r="D338" s="154" t="s">
        <v>45</v>
      </c>
      <c r="E338" s="154" t="s">
        <v>152</v>
      </c>
      <c r="F338" s="155" t="s">
        <v>106</v>
      </c>
      <c r="G338" s="156">
        <v>20</v>
      </c>
      <c r="H338" s="157">
        <v>10.1</v>
      </c>
      <c r="I338" s="205" t="s">
        <v>37</v>
      </c>
      <c r="J338" s="157">
        <f>TRUNC(TRUNC(H338 * C6, 2) + H338, 2)</f>
        <v>12.59</v>
      </c>
      <c r="K338" s="157">
        <f t="shared" si="5"/>
        <v>251.8</v>
      </c>
      <c r="L338" s="164">
        <f>K338 / K430</f>
        <v>1.2597438157360016E-4</v>
      </c>
      <c r="N338" s="10"/>
      <c r="O338"/>
      <c r="P338"/>
      <c r="Q338"/>
      <c r="R338"/>
    </row>
    <row r="339" spans="2:18" ht="38.25" x14ac:dyDescent="0.25">
      <c r="B339" s="163" t="s">
        <v>1491</v>
      </c>
      <c r="C339" s="154" t="s">
        <v>161</v>
      </c>
      <c r="D339" s="154" t="s">
        <v>45</v>
      </c>
      <c r="E339" s="154" t="s">
        <v>162</v>
      </c>
      <c r="F339" s="155" t="s">
        <v>106</v>
      </c>
      <c r="G339" s="156">
        <v>60</v>
      </c>
      <c r="H339" s="157">
        <v>9.94</v>
      </c>
      <c r="I339" s="205" t="s">
        <v>37</v>
      </c>
      <c r="J339" s="157">
        <f>TRUNC(TRUNC(H339 * C6, 2) + H339, 2)</f>
        <v>12.39</v>
      </c>
      <c r="K339" s="157">
        <f t="shared" si="5"/>
        <v>743.4</v>
      </c>
      <c r="L339" s="164">
        <f>K339 / K430</f>
        <v>3.7191959992777739E-4</v>
      </c>
      <c r="N339" s="10"/>
      <c r="O339"/>
      <c r="P339"/>
      <c r="Q339"/>
      <c r="R339"/>
    </row>
    <row r="340" spans="2:18" ht="38.25" x14ac:dyDescent="0.25">
      <c r="B340" s="163" t="s">
        <v>1492</v>
      </c>
      <c r="C340" s="154" t="s">
        <v>1493</v>
      </c>
      <c r="D340" s="154" t="s">
        <v>45</v>
      </c>
      <c r="E340" s="154" t="s">
        <v>1494</v>
      </c>
      <c r="F340" s="155" t="s">
        <v>106</v>
      </c>
      <c r="G340" s="156">
        <v>11</v>
      </c>
      <c r="H340" s="157">
        <v>28.7</v>
      </c>
      <c r="I340" s="205" t="s">
        <v>37</v>
      </c>
      <c r="J340" s="157">
        <f>TRUNC(TRUNC(H340 * C6, 2) + H340, 2)</f>
        <v>35.770000000000003</v>
      </c>
      <c r="K340" s="157">
        <f t="shared" si="5"/>
        <v>393.47</v>
      </c>
      <c r="L340" s="164">
        <f>K340 / K430</f>
        <v>1.9685123080923135E-4</v>
      </c>
      <c r="N340" s="10"/>
      <c r="O340"/>
      <c r="P340"/>
      <c r="Q340"/>
      <c r="R340"/>
    </row>
    <row r="341" spans="2:18" ht="38.25" x14ac:dyDescent="0.25">
      <c r="B341" s="163" t="s">
        <v>1495</v>
      </c>
      <c r="C341" s="154" t="s">
        <v>1496</v>
      </c>
      <c r="D341" s="154" t="s">
        <v>45</v>
      </c>
      <c r="E341" s="154" t="s">
        <v>1497</v>
      </c>
      <c r="F341" s="155" t="s">
        <v>106</v>
      </c>
      <c r="G341" s="156">
        <v>3</v>
      </c>
      <c r="H341" s="157">
        <v>110.86</v>
      </c>
      <c r="I341" s="205" t="s">
        <v>37</v>
      </c>
      <c r="J341" s="157">
        <f>TRUNC(TRUNC(H341 * C6, 2) + H341, 2)</f>
        <v>138.19</v>
      </c>
      <c r="K341" s="157">
        <f t="shared" si="5"/>
        <v>414.57</v>
      </c>
      <c r="L341" s="164">
        <f>K341 / K430</f>
        <v>2.0740746373696352E-4</v>
      </c>
      <c r="N341" s="10"/>
      <c r="O341"/>
      <c r="P341"/>
      <c r="Q341"/>
      <c r="R341"/>
    </row>
    <row r="342" spans="2:18" ht="25.5" x14ac:dyDescent="0.25">
      <c r="B342" s="165" t="s">
        <v>1498</v>
      </c>
      <c r="C342" s="158" t="s">
        <v>668</v>
      </c>
      <c r="D342" s="158" t="s">
        <v>45</v>
      </c>
      <c r="E342" s="158" t="s">
        <v>669</v>
      </c>
      <c r="F342" s="159" t="s">
        <v>106</v>
      </c>
      <c r="G342" s="160">
        <v>2</v>
      </c>
      <c r="H342" s="161">
        <v>4.29</v>
      </c>
      <c r="I342" s="206" t="s">
        <v>37</v>
      </c>
      <c r="J342" s="161">
        <f>TRUNC(TRUNC(H342 * C6, 2) + H342, 2)</f>
        <v>5.34</v>
      </c>
      <c r="K342" s="161">
        <f t="shared" si="5"/>
        <v>10.68</v>
      </c>
      <c r="L342" s="166">
        <f>K342 / K430</f>
        <v>5.3431548657905071E-6</v>
      </c>
      <c r="N342" s="10"/>
      <c r="O342"/>
      <c r="P342"/>
      <c r="Q342"/>
      <c r="R342"/>
    </row>
    <row r="343" spans="2:18" ht="25.5" x14ac:dyDescent="0.25">
      <c r="B343" s="165" t="s">
        <v>1499</v>
      </c>
      <c r="C343" s="158" t="s">
        <v>631</v>
      </c>
      <c r="D343" s="158" t="s">
        <v>45</v>
      </c>
      <c r="E343" s="158" t="s">
        <v>632</v>
      </c>
      <c r="F343" s="159" t="s">
        <v>106</v>
      </c>
      <c r="G343" s="160">
        <v>5</v>
      </c>
      <c r="H343" s="161">
        <v>11.19</v>
      </c>
      <c r="I343" s="206" t="s">
        <v>37</v>
      </c>
      <c r="J343" s="161">
        <f>TRUNC(TRUNC(H343 * C6, 2) + H343, 2)</f>
        <v>13.94</v>
      </c>
      <c r="K343" s="161">
        <f t="shared" si="5"/>
        <v>69.7</v>
      </c>
      <c r="L343" s="166">
        <f>K343 / K430</f>
        <v>3.4870589339475499E-5</v>
      </c>
      <c r="N343" s="10"/>
      <c r="O343"/>
      <c r="P343"/>
      <c r="Q343"/>
      <c r="R343"/>
    </row>
    <row r="344" spans="2:18" ht="25.5" x14ac:dyDescent="0.25">
      <c r="B344" s="165" t="s">
        <v>1500</v>
      </c>
      <c r="C344" s="158" t="s">
        <v>1501</v>
      </c>
      <c r="D344" s="158" t="s">
        <v>45</v>
      </c>
      <c r="E344" s="158" t="s">
        <v>1502</v>
      </c>
      <c r="F344" s="159" t="s">
        <v>106</v>
      </c>
      <c r="G344" s="160">
        <v>6</v>
      </c>
      <c r="H344" s="161">
        <v>27.25</v>
      </c>
      <c r="I344" s="206" t="s">
        <v>37</v>
      </c>
      <c r="J344" s="161">
        <f>TRUNC(TRUNC(H344 * C6, 2) + H344, 2)</f>
        <v>33.96</v>
      </c>
      <c r="K344" s="161">
        <f t="shared" si="5"/>
        <v>203.76</v>
      </c>
      <c r="L344" s="166">
        <f>K344 / K430</f>
        <v>1.0194019058553125E-4</v>
      </c>
      <c r="N344" s="10"/>
      <c r="O344"/>
      <c r="P344"/>
      <c r="Q344"/>
      <c r="R344"/>
    </row>
    <row r="345" spans="2:18" ht="25.5" x14ac:dyDescent="0.25">
      <c r="B345" s="165" t="s">
        <v>1503</v>
      </c>
      <c r="C345" s="158" t="s">
        <v>615</v>
      </c>
      <c r="D345" s="158" t="s">
        <v>45</v>
      </c>
      <c r="E345" s="158" t="s">
        <v>616</v>
      </c>
      <c r="F345" s="159" t="s">
        <v>106</v>
      </c>
      <c r="G345" s="160">
        <v>100</v>
      </c>
      <c r="H345" s="161">
        <v>3.75</v>
      </c>
      <c r="I345" s="206" t="s">
        <v>37</v>
      </c>
      <c r="J345" s="161">
        <f>TRUNC(TRUNC(H345 * C6, 2) + H345, 2)</f>
        <v>4.67</v>
      </c>
      <c r="K345" s="161">
        <f t="shared" si="5"/>
        <v>467</v>
      </c>
      <c r="L345" s="166">
        <f>K345 / K430</f>
        <v>2.3363795152848003E-4</v>
      </c>
      <c r="N345" s="10"/>
      <c r="O345"/>
      <c r="P345"/>
      <c r="Q345"/>
      <c r="R345"/>
    </row>
    <row r="346" spans="2:18" ht="25.5" x14ac:dyDescent="0.25">
      <c r="B346" s="165" t="s">
        <v>1504</v>
      </c>
      <c r="C346" s="158" t="s">
        <v>1505</v>
      </c>
      <c r="D346" s="158" t="s">
        <v>45</v>
      </c>
      <c r="E346" s="158" t="s">
        <v>1506</v>
      </c>
      <c r="F346" s="159" t="s">
        <v>106</v>
      </c>
      <c r="G346" s="160">
        <v>2</v>
      </c>
      <c r="H346" s="161">
        <v>7.61</v>
      </c>
      <c r="I346" s="206" t="s">
        <v>37</v>
      </c>
      <c r="J346" s="161">
        <f>TRUNC(TRUNC(H346 * C6, 2) + H346, 2)</f>
        <v>9.48</v>
      </c>
      <c r="K346" s="161">
        <f t="shared" si="5"/>
        <v>18.96</v>
      </c>
      <c r="L346" s="166">
        <f>K346 / K430</f>
        <v>9.4856007729764055E-6</v>
      </c>
      <c r="N346" s="10"/>
      <c r="O346"/>
      <c r="P346"/>
      <c r="Q346"/>
      <c r="R346"/>
    </row>
    <row r="347" spans="2:18" ht="25.5" x14ac:dyDescent="0.25">
      <c r="B347" s="165" t="s">
        <v>1507</v>
      </c>
      <c r="C347" s="158" t="s">
        <v>612</v>
      </c>
      <c r="D347" s="158" t="s">
        <v>45</v>
      </c>
      <c r="E347" s="158" t="s">
        <v>613</v>
      </c>
      <c r="F347" s="159" t="s">
        <v>106</v>
      </c>
      <c r="G347" s="160">
        <v>46</v>
      </c>
      <c r="H347" s="161">
        <v>7.44</v>
      </c>
      <c r="I347" s="206" t="s">
        <v>37</v>
      </c>
      <c r="J347" s="161">
        <f>TRUNC(TRUNC(H347 * C6, 2) + H347, 2)</f>
        <v>9.27</v>
      </c>
      <c r="K347" s="161">
        <f t="shared" si="5"/>
        <v>426.42</v>
      </c>
      <c r="L347" s="166">
        <f>K347 / K430</f>
        <v>2.1333596422007378E-4</v>
      </c>
      <c r="N347" s="10"/>
      <c r="O347"/>
      <c r="P347"/>
      <c r="Q347"/>
      <c r="R347"/>
    </row>
    <row r="348" spans="2:18" x14ac:dyDescent="0.25">
      <c r="B348" s="165" t="s">
        <v>1508</v>
      </c>
      <c r="C348" s="158" t="s">
        <v>693</v>
      </c>
      <c r="D348" s="158" t="s">
        <v>45</v>
      </c>
      <c r="E348" s="158" t="s">
        <v>694</v>
      </c>
      <c r="F348" s="159" t="s">
        <v>106</v>
      </c>
      <c r="G348" s="160">
        <v>44</v>
      </c>
      <c r="H348" s="161">
        <v>15.4</v>
      </c>
      <c r="I348" s="206" t="s">
        <v>37</v>
      </c>
      <c r="J348" s="161">
        <f>TRUNC(TRUNC(H348 * C6, 2) + H348, 2)</f>
        <v>19.190000000000001</v>
      </c>
      <c r="K348" s="161">
        <f t="shared" si="5"/>
        <v>844.36</v>
      </c>
      <c r="L348" s="166">
        <f>K348 / K430</f>
        <v>4.2242942345307793E-4</v>
      </c>
      <c r="N348" s="10"/>
      <c r="O348"/>
      <c r="P348"/>
      <c r="Q348"/>
      <c r="R348"/>
    </row>
    <row r="349" spans="2:18" ht="25.5" x14ac:dyDescent="0.25">
      <c r="B349" s="165" t="s">
        <v>1509</v>
      </c>
      <c r="C349" s="158" t="s">
        <v>1510</v>
      </c>
      <c r="D349" s="158" t="s">
        <v>45</v>
      </c>
      <c r="E349" s="158" t="s">
        <v>1511</v>
      </c>
      <c r="F349" s="159" t="s">
        <v>106</v>
      </c>
      <c r="G349" s="160">
        <v>7</v>
      </c>
      <c r="H349" s="161">
        <v>37.22</v>
      </c>
      <c r="I349" s="206" t="s">
        <v>37</v>
      </c>
      <c r="J349" s="161">
        <f>TRUNC(TRUNC(H349 * C6, 2) + H349, 2)</f>
        <v>46.39</v>
      </c>
      <c r="K349" s="161">
        <f t="shared" si="5"/>
        <v>324.73</v>
      </c>
      <c r="L349" s="166">
        <f>K349 / K430</f>
        <v>1.6246092505319771E-4</v>
      </c>
      <c r="N349" s="10"/>
      <c r="O349"/>
      <c r="P349"/>
      <c r="Q349"/>
      <c r="R349"/>
    </row>
    <row r="350" spans="2:18" x14ac:dyDescent="0.25">
      <c r="B350" s="165" t="s">
        <v>1512</v>
      </c>
      <c r="C350" s="158" t="s">
        <v>1513</v>
      </c>
      <c r="D350" s="158" t="s">
        <v>45</v>
      </c>
      <c r="E350" s="158" t="s">
        <v>1514</v>
      </c>
      <c r="F350" s="159" t="s">
        <v>106</v>
      </c>
      <c r="G350" s="160">
        <v>10</v>
      </c>
      <c r="H350" s="161">
        <v>20.37</v>
      </c>
      <c r="I350" s="206" t="s">
        <v>37</v>
      </c>
      <c r="J350" s="161">
        <f>TRUNC(TRUNC(H350 * C6, 2) + H350, 2)</f>
        <v>25.39</v>
      </c>
      <c r="K350" s="161">
        <f t="shared" si="5"/>
        <v>253.9</v>
      </c>
      <c r="L350" s="166">
        <f>K350 / K430</f>
        <v>1.270250019123792E-4</v>
      </c>
      <c r="N350" s="10"/>
      <c r="O350"/>
      <c r="P350"/>
      <c r="Q350"/>
      <c r="R350"/>
    </row>
    <row r="351" spans="2:18" x14ac:dyDescent="0.25">
      <c r="B351" s="165" t="s">
        <v>1515</v>
      </c>
      <c r="C351" s="158" t="s">
        <v>1516</v>
      </c>
      <c r="D351" s="158" t="s">
        <v>45</v>
      </c>
      <c r="E351" s="158" t="s">
        <v>1517</v>
      </c>
      <c r="F351" s="159" t="s">
        <v>106</v>
      </c>
      <c r="G351" s="160">
        <v>4</v>
      </c>
      <c r="H351" s="161">
        <v>8.83</v>
      </c>
      <c r="I351" s="206" t="s">
        <v>37</v>
      </c>
      <c r="J351" s="161">
        <f>TRUNC(TRUNC(H351 * C6, 2) + H351, 2)</f>
        <v>11</v>
      </c>
      <c r="K351" s="161">
        <f t="shared" si="5"/>
        <v>44</v>
      </c>
      <c r="L351" s="166">
        <f>K351 / K430</f>
        <v>2.2012997574417818E-5</v>
      </c>
      <c r="N351" s="10"/>
      <c r="O351"/>
      <c r="P351"/>
      <c r="Q351"/>
      <c r="R351"/>
    </row>
    <row r="352" spans="2:18" x14ac:dyDescent="0.25">
      <c r="B352" s="165" t="s">
        <v>1518</v>
      </c>
      <c r="C352" s="158" t="s">
        <v>1519</v>
      </c>
      <c r="D352" s="158" t="s">
        <v>45</v>
      </c>
      <c r="E352" s="158" t="s">
        <v>1520</v>
      </c>
      <c r="F352" s="159" t="s">
        <v>106</v>
      </c>
      <c r="G352" s="160">
        <v>1</v>
      </c>
      <c r="H352" s="161">
        <v>10.18</v>
      </c>
      <c r="I352" s="206" t="s">
        <v>37</v>
      </c>
      <c r="J352" s="161">
        <f>TRUNC(TRUNC(H352 * C6, 2) + H352, 2)</f>
        <v>12.69</v>
      </c>
      <c r="K352" s="161">
        <f t="shared" si="5"/>
        <v>12.69</v>
      </c>
      <c r="L352" s="166">
        <f>K352 / K430</f>
        <v>6.348748618621866E-6</v>
      </c>
      <c r="N352" s="10"/>
      <c r="O352"/>
      <c r="P352"/>
      <c r="Q352"/>
      <c r="R352"/>
    </row>
    <row r="353" spans="2:18" ht="38.25" x14ac:dyDescent="0.25">
      <c r="B353" s="163" t="s">
        <v>1521</v>
      </c>
      <c r="C353" s="154" t="s">
        <v>1522</v>
      </c>
      <c r="D353" s="154" t="s">
        <v>45</v>
      </c>
      <c r="E353" s="154" t="s">
        <v>1523</v>
      </c>
      <c r="F353" s="155" t="s">
        <v>106</v>
      </c>
      <c r="G353" s="156">
        <v>2</v>
      </c>
      <c r="H353" s="157">
        <v>25.39</v>
      </c>
      <c r="I353" s="205" t="s">
        <v>37</v>
      </c>
      <c r="J353" s="157">
        <f>TRUNC(TRUNC(H353 * C6, 2) + H353, 2)</f>
        <v>31.65</v>
      </c>
      <c r="K353" s="157">
        <f t="shared" si="5"/>
        <v>63.3</v>
      </c>
      <c r="L353" s="164">
        <f>K353 / K430</f>
        <v>3.1668698783196545E-5</v>
      </c>
      <c r="N353" s="10"/>
      <c r="O353"/>
      <c r="P353"/>
      <c r="Q353"/>
      <c r="R353"/>
    </row>
    <row r="354" spans="2:18" ht="38.25" x14ac:dyDescent="0.25">
      <c r="B354" s="163" t="s">
        <v>1524</v>
      </c>
      <c r="C354" s="154" t="s">
        <v>1525</v>
      </c>
      <c r="D354" s="154" t="s">
        <v>45</v>
      </c>
      <c r="E354" s="154" t="s">
        <v>1526</v>
      </c>
      <c r="F354" s="155" t="s">
        <v>106</v>
      </c>
      <c r="G354" s="156">
        <v>8</v>
      </c>
      <c r="H354" s="157">
        <v>40.65</v>
      </c>
      <c r="I354" s="205" t="s">
        <v>37</v>
      </c>
      <c r="J354" s="157">
        <f>TRUNC(TRUNC(H354 * C6, 2) + H354, 2)</f>
        <v>50.67</v>
      </c>
      <c r="K354" s="157">
        <f t="shared" si="5"/>
        <v>405.36</v>
      </c>
      <c r="L354" s="164">
        <f>K354 / K430</f>
        <v>2.0279974310831835E-4</v>
      </c>
      <c r="N354" s="10"/>
      <c r="O354"/>
      <c r="P354"/>
      <c r="Q354"/>
      <c r="R354"/>
    </row>
    <row r="355" spans="2:18" ht="38.25" x14ac:dyDescent="0.25">
      <c r="B355" s="163" t="s">
        <v>1527</v>
      </c>
      <c r="C355" s="154" t="s">
        <v>159</v>
      </c>
      <c r="D355" s="154" t="s">
        <v>45</v>
      </c>
      <c r="E355" s="154" t="s">
        <v>160</v>
      </c>
      <c r="F355" s="155" t="s">
        <v>106</v>
      </c>
      <c r="G355" s="156">
        <v>14</v>
      </c>
      <c r="H355" s="157">
        <v>24.11</v>
      </c>
      <c r="I355" s="205" t="s">
        <v>37</v>
      </c>
      <c r="J355" s="157">
        <f>TRUNC(TRUNC(H355 * C6, 2) + H355, 2)</f>
        <v>30.05</v>
      </c>
      <c r="K355" s="157">
        <f t="shared" si="5"/>
        <v>420.7</v>
      </c>
      <c r="L355" s="164">
        <f>K355 / K430</f>
        <v>2.1047427453539945E-4</v>
      </c>
      <c r="N355" s="10"/>
      <c r="O355"/>
      <c r="P355"/>
      <c r="Q355"/>
      <c r="R355"/>
    </row>
    <row r="356" spans="2:18" ht="38.25" x14ac:dyDescent="0.25">
      <c r="B356" s="163" t="s">
        <v>1528</v>
      </c>
      <c r="C356" s="154" t="s">
        <v>1529</v>
      </c>
      <c r="D356" s="154" t="s">
        <v>45</v>
      </c>
      <c r="E356" s="154" t="s">
        <v>1530</v>
      </c>
      <c r="F356" s="155" t="s">
        <v>106</v>
      </c>
      <c r="G356" s="156">
        <v>2</v>
      </c>
      <c r="H356" s="157">
        <v>37.299999999999997</v>
      </c>
      <c r="I356" s="205" t="s">
        <v>37</v>
      </c>
      <c r="J356" s="157">
        <f>TRUNC(TRUNC(H356 * C6, 2) + H356, 2)</f>
        <v>46.49</v>
      </c>
      <c r="K356" s="157">
        <f t="shared" si="5"/>
        <v>92.98</v>
      </c>
      <c r="L356" s="164">
        <f>K356 / K430</f>
        <v>4.6517466237940205E-5</v>
      </c>
      <c r="N356" s="10"/>
      <c r="O356"/>
      <c r="P356"/>
      <c r="Q356"/>
      <c r="R356"/>
    </row>
    <row r="357" spans="2:18" ht="38.25" x14ac:dyDescent="0.25">
      <c r="B357" s="163" t="s">
        <v>1531</v>
      </c>
      <c r="C357" s="154" t="s">
        <v>1532</v>
      </c>
      <c r="D357" s="154" t="s">
        <v>45</v>
      </c>
      <c r="E357" s="154" t="s">
        <v>1533</v>
      </c>
      <c r="F357" s="155" t="s">
        <v>106</v>
      </c>
      <c r="G357" s="156">
        <v>7</v>
      </c>
      <c r="H357" s="157">
        <v>44</v>
      </c>
      <c r="I357" s="205" t="s">
        <v>37</v>
      </c>
      <c r="J357" s="157">
        <f>TRUNC(TRUNC(H357 * C6, 2) + H357, 2)</f>
        <v>54.85</v>
      </c>
      <c r="K357" s="157">
        <f t="shared" si="5"/>
        <v>383.95</v>
      </c>
      <c r="L357" s="164">
        <f>K357 / K430</f>
        <v>1.9208841860676639E-4</v>
      </c>
      <c r="N357" s="10"/>
      <c r="O357"/>
      <c r="P357"/>
      <c r="Q357"/>
      <c r="R357"/>
    </row>
    <row r="358" spans="2:18" ht="38.25" x14ac:dyDescent="0.25">
      <c r="B358" s="163" t="s">
        <v>1534</v>
      </c>
      <c r="C358" s="154" t="s">
        <v>1535</v>
      </c>
      <c r="D358" s="154" t="s">
        <v>45</v>
      </c>
      <c r="E358" s="154" t="s">
        <v>1536</v>
      </c>
      <c r="F358" s="155" t="s">
        <v>106</v>
      </c>
      <c r="G358" s="156">
        <v>1</v>
      </c>
      <c r="H358" s="157">
        <v>76.11</v>
      </c>
      <c r="I358" s="205" t="s">
        <v>37</v>
      </c>
      <c r="J358" s="157">
        <f>TRUNC(TRUNC(H358 * C6, 2) + H358, 2)</f>
        <v>94.87</v>
      </c>
      <c r="K358" s="157">
        <f t="shared" si="5"/>
        <v>94.87</v>
      </c>
      <c r="L358" s="164">
        <f>K358 / K430</f>
        <v>4.7463024542841334E-5</v>
      </c>
      <c r="N358" s="10"/>
      <c r="O358"/>
      <c r="P358"/>
      <c r="Q358"/>
      <c r="R358"/>
    </row>
    <row r="359" spans="2:18" x14ac:dyDescent="0.25">
      <c r="B359" s="167" t="s">
        <v>1537</v>
      </c>
      <c r="C359" s="151" t="s">
        <v>36</v>
      </c>
      <c r="D359" s="151"/>
      <c r="E359" s="151" t="s">
        <v>1538</v>
      </c>
      <c r="F359" s="152"/>
      <c r="G359" s="153">
        <v>1</v>
      </c>
      <c r="H359" s="153" t="s">
        <v>37</v>
      </c>
      <c r="I359" s="204" t="s">
        <v>37</v>
      </c>
      <c r="J359" s="162">
        <f>K360</f>
        <v>2520.7600000000002</v>
      </c>
      <c r="K359" s="162">
        <f t="shared" si="5"/>
        <v>2520.7600000000002</v>
      </c>
      <c r="L359" s="168">
        <f>K359 / K430</f>
        <v>1.2611246310383971E-3</v>
      </c>
      <c r="N359" s="10"/>
      <c r="O359"/>
      <c r="P359"/>
      <c r="Q359"/>
      <c r="R359"/>
    </row>
    <row r="360" spans="2:18" ht="38.25" x14ac:dyDescent="0.25">
      <c r="B360" s="163" t="s">
        <v>1539</v>
      </c>
      <c r="C360" s="154" t="s">
        <v>1540</v>
      </c>
      <c r="D360" s="154" t="s">
        <v>45</v>
      </c>
      <c r="E360" s="154" t="s">
        <v>1541</v>
      </c>
      <c r="F360" s="155" t="s">
        <v>106</v>
      </c>
      <c r="G360" s="156">
        <v>44</v>
      </c>
      <c r="H360" s="157">
        <v>45.96</v>
      </c>
      <c r="I360" s="205" t="s">
        <v>37</v>
      </c>
      <c r="J360" s="157">
        <f>TRUNC(TRUNC(H360 * C6, 2) + H360, 2)</f>
        <v>57.29</v>
      </c>
      <c r="K360" s="157">
        <f t="shared" si="5"/>
        <v>2520.7600000000002</v>
      </c>
      <c r="L360" s="164">
        <f>K360 / K430</f>
        <v>1.2611246310383971E-3</v>
      </c>
      <c r="N360" s="10"/>
      <c r="O360"/>
      <c r="P360"/>
      <c r="Q360"/>
      <c r="R360"/>
    </row>
    <row r="361" spans="2:18" x14ac:dyDescent="0.25">
      <c r="B361" s="167" t="s">
        <v>1542</v>
      </c>
      <c r="C361" s="151" t="s">
        <v>36</v>
      </c>
      <c r="D361" s="151"/>
      <c r="E361" s="151" t="s">
        <v>1543</v>
      </c>
      <c r="F361" s="152"/>
      <c r="G361" s="153">
        <v>1</v>
      </c>
      <c r="H361" s="153" t="s">
        <v>37</v>
      </c>
      <c r="I361" s="204" t="s">
        <v>37</v>
      </c>
      <c r="J361" s="162">
        <f>K362 + K363 + K364 + K365 + K366 + K367 + K368 + K369</f>
        <v>5543.92</v>
      </c>
      <c r="K361" s="162">
        <f t="shared" si="5"/>
        <v>5543.92</v>
      </c>
      <c r="L361" s="168">
        <f>K361 / K430</f>
        <v>2.7735976707446916E-3</v>
      </c>
      <c r="N361" s="10"/>
      <c r="O361"/>
      <c r="P361"/>
      <c r="Q361"/>
      <c r="R361"/>
    </row>
    <row r="362" spans="2:18" ht="25.5" x14ac:dyDescent="0.25">
      <c r="B362" s="163" t="s">
        <v>1544</v>
      </c>
      <c r="C362" s="154" t="s">
        <v>1545</v>
      </c>
      <c r="D362" s="154" t="s">
        <v>45</v>
      </c>
      <c r="E362" s="154" t="s">
        <v>1546</v>
      </c>
      <c r="F362" s="155" t="s">
        <v>106</v>
      </c>
      <c r="G362" s="156">
        <v>1</v>
      </c>
      <c r="H362" s="157">
        <v>97.42</v>
      </c>
      <c r="I362" s="205" t="s">
        <v>37</v>
      </c>
      <c r="J362" s="157">
        <f>TRUNC(TRUNC(H362 * C6, 2) + H362, 2)</f>
        <v>121.44</v>
      </c>
      <c r="K362" s="157">
        <f t="shared" si="5"/>
        <v>121.44</v>
      </c>
      <c r="L362" s="164">
        <f>K362 / K430</f>
        <v>6.0755873305393181E-5</v>
      </c>
      <c r="N362" s="10"/>
      <c r="O362"/>
      <c r="P362"/>
      <c r="Q362"/>
      <c r="R362"/>
    </row>
    <row r="363" spans="2:18" ht="25.5" x14ac:dyDescent="0.25">
      <c r="B363" s="163" t="s">
        <v>1547</v>
      </c>
      <c r="C363" s="154" t="s">
        <v>1548</v>
      </c>
      <c r="D363" s="154" t="s">
        <v>45</v>
      </c>
      <c r="E363" s="154" t="s">
        <v>1549</v>
      </c>
      <c r="F363" s="155" t="s">
        <v>106</v>
      </c>
      <c r="G363" s="156">
        <v>6</v>
      </c>
      <c r="H363" s="157">
        <v>141.53</v>
      </c>
      <c r="I363" s="205" t="s">
        <v>37</v>
      </c>
      <c r="J363" s="157">
        <f>TRUNC(TRUNC(H363 * C6, 2) + H363, 2)</f>
        <v>176.43</v>
      </c>
      <c r="K363" s="157">
        <f t="shared" si="5"/>
        <v>1058.58</v>
      </c>
      <c r="L363" s="164">
        <f>K363 / K430</f>
        <v>5.2960270391652761E-4</v>
      </c>
      <c r="N363" s="10"/>
      <c r="O363"/>
      <c r="P363"/>
      <c r="Q363"/>
      <c r="R363"/>
    </row>
    <row r="364" spans="2:18" ht="25.5" x14ac:dyDescent="0.25">
      <c r="B364" s="163" t="s">
        <v>1550</v>
      </c>
      <c r="C364" s="154" t="s">
        <v>131</v>
      </c>
      <c r="D364" s="154" t="s">
        <v>45</v>
      </c>
      <c r="E364" s="154" t="s">
        <v>132</v>
      </c>
      <c r="F364" s="155" t="s">
        <v>106</v>
      </c>
      <c r="G364" s="156">
        <v>12</v>
      </c>
      <c r="H364" s="157">
        <v>79.98</v>
      </c>
      <c r="I364" s="205" t="s">
        <v>37</v>
      </c>
      <c r="J364" s="157">
        <f>TRUNC(TRUNC(H364 * C6, 2) + H364, 2)</f>
        <v>99.7</v>
      </c>
      <c r="K364" s="157">
        <f t="shared" si="5"/>
        <v>1196.4000000000001</v>
      </c>
      <c r="L364" s="164">
        <f>K364 / K430</f>
        <v>5.9855341586439732E-4</v>
      </c>
      <c r="N364" s="10"/>
      <c r="O364"/>
      <c r="P364"/>
      <c r="Q364"/>
      <c r="R364"/>
    </row>
    <row r="365" spans="2:18" ht="25.5" x14ac:dyDescent="0.25">
      <c r="B365" s="163" t="s">
        <v>1551</v>
      </c>
      <c r="C365" s="154" t="s">
        <v>1552</v>
      </c>
      <c r="D365" s="154" t="s">
        <v>45</v>
      </c>
      <c r="E365" s="154" t="s">
        <v>1553</v>
      </c>
      <c r="F365" s="155" t="s">
        <v>106</v>
      </c>
      <c r="G365" s="156">
        <v>1</v>
      </c>
      <c r="H365" s="157">
        <v>27.64</v>
      </c>
      <c r="I365" s="205" t="s">
        <v>37</v>
      </c>
      <c r="J365" s="157">
        <f>TRUNC(TRUNC(H365 * C6, 2) + H365, 2)</f>
        <v>34.450000000000003</v>
      </c>
      <c r="K365" s="157">
        <f t="shared" si="5"/>
        <v>34.450000000000003</v>
      </c>
      <c r="L365" s="164">
        <f>K365 / K430</f>
        <v>1.7235176509970316E-5</v>
      </c>
      <c r="N365" s="10"/>
      <c r="O365"/>
      <c r="P365"/>
      <c r="Q365"/>
      <c r="R365"/>
    </row>
    <row r="366" spans="2:18" ht="25.5" x14ac:dyDescent="0.25">
      <c r="B366" s="163" t="s">
        <v>1554</v>
      </c>
      <c r="C366" s="154" t="s">
        <v>1555</v>
      </c>
      <c r="D366" s="154" t="s">
        <v>45</v>
      </c>
      <c r="E366" s="154" t="s">
        <v>1556</v>
      </c>
      <c r="F366" s="155" t="s">
        <v>106</v>
      </c>
      <c r="G366" s="156">
        <v>14</v>
      </c>
      <c r="H366" s="157">
        <v>21.69</v>
      </c>
      <c r="I366" s="205" t="s">
        <v>37</v>
      </c>
      <c r="J366" s="157">
        <f>TRUNC(TRUNC(H366 * C6, 2) + H366, 2)</f>
        <v>27.03</v>
      </c>
      <c r="K366" s="157">
        <f t="shared" si="5"/>
        <v>378.42</v>
      </c>
      <c r="L366" s="164">
        <f>K366 / K430</f>
        <v>1.8932178504798162E-4</v>
      </c>
      <c r="N366" s="10"/>
      <c r="O366"/>
      <c r="P366"/>
      <c r="Q366"/>
      <c r="R366"/>
    </row>
    <row r="367" spans="2:18" ht="25.5" x14ac:dyDescent="0.25">
      <c r="B367" s="165" t="s">
        <v>1557</v>
      </c>
      <c r="C367" s="158" t="s">
        <v>125</v>
      </c>
      <c r="D367" s="158" t="s">
        <v>45</v>
      </c>
      <c r="E367" s="158" t="s">
        <v>126</v>
      </c>
      <c r="F367" s="159" t="s">
        <v>106</v>
      </c>
      <c r="G367" s="160">
        <v>6</v>
      </c>
      <c r="H367" s="161">
        <v>22.42</v>
      </c>
      <c r="I367" s="206" t="s">
        <v>37</v>
      </c>
      <c r="J367" s="161">
        <f>TRUNC(TRUNC(H367 * C6, 2) + H367, 2)</f>
        <v>27.94</v>
      </c>
      <c r="K367" s="161">
        <f t="shared" si="5"/>
        <v>167.64</v>
      </c>
      <c r="L367" s="166">
        <f>K367 / K430</f>
        <v>8.3869520758531884E-5</v>
      </c>
      <c r="N367" s="10"/>
      <c r="O367"/>
      <c r="P367"/>
      <c r="Q367"/>
      <c r="R367"/>
    </row>
    <row r="368" spans="2:18" ht="25.5" x14ac:dyDescent="0.25">
      <c r="B368" s="163" t="s">
        <v>1558</v>
      </c>
      <c r="C368" s="154" t="s">
        <v>129</v>
      </c>
      <c r="D368" s="154" t="s">
        <v>45</v>
      </c>
      <c r="E368" s="154" t="s">
        <v>130</v>
      </c>
      <c r="F368" s="155" t="s">
        <v>106</v>
      </c>
      <c r="G368" s="156">
        <v>6</v>
      </c>
      <c r="H368" s="157">
        <v>254.25</v>
      </c>
      <c r="I368" s="205" t="s">
        <v>37</v>
      </c>
      <c r="J368" s="157">
        <f>TRUNC(TRUNC(H368 * C6, 2) + H368, 2)</f>
        <v>316.94</v>
      </c>
      <c r="K368" s="157">
        <f t="shared" si="5"/>
        <v>1901.64</v>
      </c>
      <c r="L368" s="164">
        <f>K368 / K430</f>
        <v>9.5138174335036147E-4</v>
      </c>
      <c r="N368" s="10"/>
      <c r="O368"/>
      <c r="P368"/>
      <c r="Q368"/>
      <c r="R368"/>
    </row>
    <row r="369" spans="2:18" ht="25.5" x14ac:dyDescent="0.25">
      <c r="B369" s="165" t="s">
        <v>1559</v>
      </c>
      <c r="C369" s="158" t="s">
        <v>1560</v>
      </c>
      <c r="D369" s="158" t="s">
        <v>45</v>
      </c>
      <c r="E369" s="158" t="s">
        <v>1561</v>
      </c>
      <c r="F369" s="159" t="s">
        <v>106</v>
      </c>
      <c r="G369" s="160">
        <v>3</v>
      </c>
      <c r="H369" s="161">
        <v>183.26</v>
      </c>
      <c r="I369" s="206" t="s">
        <v>37</v>
      </c>
      <c r="J369" s="161">
        <f>TRUNC(TRUNC(H369 * C6, 2) + H369, 2)</f>
        <v>228.45</v>
      </c>
      <c r="K369" s="161">
        <f t="shared" si="5"/>
        <v>685.35</v>
      </c>
      <c r="L369" s="166">
        <f>K369 / K430</f>
        <v>3.4287745199152846E-4</v>
      </c>
      <c r="N369" s="10"/>
      <c r="O369"/>
      <c r="P369"/>
      <c r="Q369"/>
      <c r="R369"/>
    </row>
    <row r="370" spans="2:18" x14ac:dyDescent="0.25">
      <c r="B370" s="167" t="s">
        <v>1562</v>
      </c>
      <c r="C370" s="151" t="s">
        <v>36</v>
      </c>
      <c r="D370" s="151"/>
      <c r="E370" s="151" t="s">
        <v>1563</v>
      </c>
      <c r="F370" s="152"/>
      <c r="G370" s="153">
        <v>1</v>
      </c>
      <c r="H370" s="153" t="s">
        <v>37</v>
      </c>
      <c r="I370" s="204" t="s">
        <v>37</v>
      </c>
      <c r="J370" s="162">
        <f>K371 + K372 + K373 + K374 + K375 + K376 + K377 + K378 + K379 + K380 + K381 + K382 + K383 + K384 + K385 + K386 + K387</f>
        <v>43550.39</v>
      </c>
      <c r="K370" s="162">
        <f t="shared" si="5"/>
        <v>43550.39</v>
      </c>
      <c r="L370" s="168">
        <f>K370 / K430</f>
        <v>2.178805975988523E-2</v>
      </c>
      <c r="N370" s="10"/>
      <c r="O370"/>
      <c r="P370"/>
      <c r="Q370"/>
      <c r="R370"/>
    </row>
    <row r="371" spans="2:18" ht="25.5" x14ac:dyDescent="0.25">
      <c r="B371" s="163" t="s">
        <v>1564</v>
      </c>
      <c r="C371" s="154" t="s">
        <v>153</v>
      </c>
      <c r="D371" s="154" t="s">
        <v>45</v>
      </c>
      <c r="E371" s="154" t="s">
        <v>154</v>
      </c>
      <c r="F371" s="155" t="s">
        <v>62</v>
      </c>
      <c r="G371" s="156">
        <v>144.44</v>
      </c>
      <c r="H371" s="157">
        <v>60.46</v>
      </c>
      <c r="I371" s="205" t="s">
        <v>37</v>
      </c>
      <c r="J371" s="157">
        <f>TRUNC(TRUNC(H371 * C6, 2) + H371, 2)</f>
        <v>75.36</v>
      </c>
      <c r="K371" s="157">
        <f t="shared" si="5"/>
        <v>10884.99</v>
      </c>
      <c r="L371" s="164">
        <f>K371 / K430</f>
        <v>5.4457104197173228E-3</v>
      </c>
      <c r="N371" s="10"/>
      <c r="O371"/>
      <c r="P371"/>
      <c r="Q371"/>
      <c r="R371"/>
    </row>
    <row r="372" spans="2:18" ht="38.25" x14ac:dyDescent="0.25">
      <c r="B372" s="163" t="s">
        <v>1565</v>
      </c>
      <c r="C372" s="154" t="s">
        <v>1566</v>
      </c>
      <c r="D372" s="154" t="s">
        <v>45</v>
      </c>
      <c r="E372" s="154" t="s">
        <v>1567</v>
      </c>
      <c r="F372" s="155" t="s">
        <v>62</v>
      </c>
      <c r="G372" s="156">
        <v>158.94</v>
      </c>
      <c r="H372" s="157">
        <v>37.590000000000003</v>
      </c>
      <c r="I372" s="205" t="s">
        <v>37</v>
      </c>
      <c r="J372" s="157">
        <f>TRUNC(TRUNC(H372 * C6, 2) + H372, 2)</f>
        <v>46.85</v>
      </c>
      <c r="K372" s="157">
        <f t="shared" si="5"/>
        <v>7446.33</v>
      </c>
      <c r="L372" s="164">
        <f>K372 / K430</f>
        <v>3.7253646415526054E-3</v>
      </c>
      <c r="N372" s="10"/>
      <c r="O372"/>
      <c r="P372"/>
      <c r="Q372"/>
      <c r="R372"/>
    </row>
    <row r="373" spans="2:18" ht="38.25" x14ac:dyDescent="0.25">
      <c r="B373" s="163" t="s">
        <v>1568</v>
      </c>
      <c r="C373" s="154" t="s">
        <v>1569</v>
      </c>
      <c r="D373" s="154" t="s">
        <v>45</v>
      </c>
      <c r="E373" s="154" t="s">
        <v>1570</v>
      </c>
      <c r="F373" s="155" t="s">
        <v>62</v>
      </c>
      <c r="G373" s="156">
        <v>1.75</v>
      </c>
      <c r="H373" s="157">
        <v>33.83</v>
      </c>
      <c r="I373" s="205" t="s">
        <v>37</v>
      </c>
      <c r="J373" s="157">
        <f>TRUNC(TRUNC(H373 * C6, 2) + H373, 2)</f>
        <v>42.17</v>
      </c>
      <c r="K373" s="157">
        <f t="shared" si="5"/>
        <v>73.790000000000006</v>
      </c>
      <c r="L373" s="164">
        <f>K373 / K430</f>
        <v>3.691679752309752E-5</v>
      </c>
      <c r="N373" s="10"/>
      <c r="O373"/>
      <c r="P373"/>
      <c r="Q373"/>
      <c r="R373"/>
    </row>
    <row r="374" spans="2:18" ht="38.25" x14ac:dyDescent="0.25">
      <c r="B374" s="163" t="s">
        <v>1571</v>
      </c>
      <c r="C374" s="154" t="s">
        <v>157</v>
      </c>
      <c r="D374" s="154" t="s">
        <v>45</v>
      </c>
      <c r="E374" s="154" t="s">
        <v>158</v>
      </c>
      <c r="F374" s="155" t="s">
        <v>62</v>
      </c>
      <c r="G374" s="156">
        <v>95.09</v>
      </c>
      <c r="H374" s="157">
        <v>27.01</v>
      </c>
      <c r="I374" s="205" t="s">
        <v>37</v>
      </c>
      <c r="J374" s="157">
        <f>TRUNC(TRUNC(H374 * C6, 2) + H374, 2)</f>
        <v>33.67</v>
      </c>
      <c r="K374" s="157">
        <f t="shared" si="5"/>
        <v>3201.68</v>
      </c>
      <c r="L374" s="164">
        <f>K374 / K430</f>
        <v>1.6017857744105009E-3</v>
      </c>
      <c r="N374" s="10"/>
      <c r="O374"/>
      <c r="P374"/>
      <c r="Q374"/>
      <c r="R374"/>
    </row>
    <row r="375" spans="2:18" ht="38.25" x14ac:dyDescent="0.25">
      <c r="B375" s="163" t="s">
        <v>1572</v>
      </c>
      <c r="C375" s="154" t="s">
        <v>155</v>
      </c>
      <c r="D375" s="154" t="s">
        <v>45</v>
      </c>
      <c r="E375" s="154" t="s">
        <v>156</v>
      </c>
      <c r="F375" s="155" t="s">
        <v>62</v>
      </c>
      <c r="G375" s="156">
        <v>16.29</v>
      </c>
      <c r="H375" s="157">
        <v>20.81</v>
      </c>
      <c r="I375" s="205" t="s">
        <v>37</v>
      </c>
      <c r="J375" s="157">
        <f>TRUNC(TRUNC(H375 * C6, 2) + H375, 2)</f>
        <v>25.94</v>
      </c>
      <c r="K375" s="157">
        <f t="shared" si="5"/>
        <v>422.56</v>
      </c>
      <c r="L375" s="164">
        <f>K375 / K430</f>
        <v>2.1140482397831803E-4</v>
      </c>
      <c r="N375" s="10"/>
      <c r="O375"/>
      <c r="P375"/>
      <c r="Q375"/>
      <c r="R375"/>
    </row>
    <row r="376" spans="2:18" ht="25.5" x14ac:dyDescent="0.25">
      <c r="B376" s="163" t="s">
        <v>1573</v>
      </c>
      <c r="C376" s="154" t="s">
        <v>168</v>
      </c>
      <c r="D376" s="154" t="s">
        <v>45</v>
      </c>
      <c r="E376" s="154" t="s">
        <v>169</v>
      </c>
      <c r="F376" s="155" t="s">
        <v>62</v>
      </c>
      <c r="G376" s="156">
        <v>74.8</v>
      </c>
      <c r="H376" s="157">
        <v>18.399999999999999</v>
      </c>
      <c r="I376" s="205" t="s">
        <v>37</v>
      </c>
      <c r="J376" s="157">
        <f>TRUNC(TRUNC(H376 * C6, 2) + H376, 2)</f>
        <v>22.93</v>
      </c>
      <c r="K376" s="157">
        <f t="shared" si="5"/>
        <v>1715.16</v>
      </c>
      <c r="L376" s="164">
        <f>K376 / K430</f>
        <v>8.5808665726678341E-4</v>
      </c>
      <c r="N376" s="10"/>
      <c r="O376"/>
      <c r="P376"/>
      <c r="Q376"/>
      <c r="R376"/>
    </row>
    <row r="377" spans="2:18" ht="25.5" x14ac:dyDescent="0.25">
      <c r="B377" s="163" t="s">
        <v>1574</v>
      </c>
      <c r="C377" s="154" t="s">
        <v>166</v>
      </c>
      <c r="D377" s="154" t="s">
        <v>45</v>
      </c>
      <c r="E377" s="154" t="s">
        <v>167</v>
      </c>
      <c r="F377" s="155" t="s">
        <v>62</v>
      </c>
      <c r="G377" s="156">
        <v>48.2</v>
      </c>
      <c r="H377" s="157">
        <v>16.64</v>
      </c>
      <c r="I377" s="205" t="s">
        <v>37</v>
      </c>
      <c r="J377" s="157">
        <f>TRUNC(TRUNC(H377 * C6, 2) + H377, 2)</f>
        <v>20.74</v>
      </c>
      <c r="K377" s="157">
        <f t="shared" si="5"/>
        <v>999.66</v>
      </c>
      <c r="L377" s="164">
        <f>K377 / K430</f>
        <v>5.0012529898278441E-4</v>
      </c>
      <c r="N377" s="10"/>
      <c r="O377"/>
      <c r="P377"/>
      <c r="Q377"/>
      <c r="R377"/>
    </row>
    <row r="378" spans="2:18" ht="25.5" x14ac:dyDescent="0.25">
      <c r="B378" s="163" t="s">
        <v>1575</v>
      </c>
      <c r="C378" s="154" t="s">
        <v>1576</v>
      </c>
      <c r="D378" s="154" t="s">
        <v>45</v>
      </c>
      <c r="E378" s="154" t="s">
        <v>1577</v>
      </c>
      <c r="F378" s="155" t="s">
        <v>62</v>
      </c>
      <c r="G378" s="156">
        <v>5</v>
      </c>
      <c r="H378" s="157">
        <v>10.85</v>
      </c>
      <c r="I378" s="205" t="s">
        <v>37</v>
      </c>
      <c r="J378" s="157">
        <f>TRUNC(TRUNC(H378 * C6, 2) + H378, 2)</f>
        <v>13.52</v>
      </c>
      <c r="K378" s="157">
        <f t="shared" si="5"/>
        <v>67.599999999999994</v>
      </c>
      <c r="L378" s="164">
        <f>K378 / K430</f>
        <v>3.3819969000696464E-5</v>
      </c>
      <c r="N378" s="10"/>
      <c r="O378"/>
      <c r="P378"/>
      <c r="Q378"/>
      <c r="R378"/>
    </row>
    <row r="379" spans="2:18" ht="25.5" x14ac:dyDescent="0.25">
      <c r="B379" s="163" t="s">
        <v>1578</v>
      </c>
      <c r="C379" s="154" t="s">
        <v>1579</v>
      </c>
      <c r="D379" s="154" t="s">
        <v>45</v>
      </c>
      <c r="E379" s="154" t="s">
        <v>1580</v>
      </c>
      <c r="F379" s="155" t="s">
        <v>62</v>
      </c>
      <c r="G379" s="156">
        <v>49.52</v>
      </c>
      <c r="H379" s="157">
        <v>5.41</v>
      </c>
      <c r="I379" s="205" t="s">
        <v>37</v>
      </c>
      <c r="J379" s="157">
        <f>TRUNC(TRUNC(H379 * C6, 2) + H379, 2)</f>
        <v>6.74</v>
      </c>
      <c r="K379" s="157">
        <f t="shared" si="5"/>
        <v>333.76</v>
      </c>
      <c r="L379" s="164">
        <f>K379 / K430</f>
        <v>1.6697859250994752E-4</v>
      </c>
      <c r="N379" s="10"/>
      <c r="O379"/>
      <c r="P379"/>
      <c r="Q379"/>
      <c r="R379"/>
    </row>
    <row r="380" spans="2:18" ht="25.5" x14ac:dyDescent="0.25">
      <c r="B380" s="163" t="s">
        <v>1581</v>
      </c>
      <c r="C380" s="154" t="s">
        <v>1582</v>
      </c>
      <c r="D380" s="154" t="s">
        <v>45</v>
      </c>
      <c r="E380" s="154" t="s">
        <v>1583</v>
      </c>
      <c r="F380" s="155" t="s">
        <v>62</v>
      </c>
      <c r="G380" s="156">
        <v>86.47</v>
      </c>
      <c r="H380" s="157">
        <v>50.85</v>
      </c>
      <c r="I380" s="205" t="s">
        <v>37</v>
      </c>
      <c r="J380" s="157">
        <f>TRUNC(TRUNC(H380 * C6, 2) + H380, 2)</f>
        <v>63.38</v>
      </c>
      <c r="K380" s="157">
        <f t="shared" si="5"/>
        <v>5480.46</v>
      </c>
      <c r="L380" s="164">
        <f>K380 / K430</f>
        <v>2.7418489246975883E-3</v>
      </c>
      <c r="N380" s="10"/>
      <c r="O380"/>
      <c r="P380"/>
      <c r="Q380"/>
      <c r="R380"/>
    </row>
    <row r="381" spans="2:18" ht="25.5" x14ac:dyDescent="0.25">
      <c r="B381" s="163" t="s">
        <v>1584</v>
      </c>
      <c r="C381" s="154" t="s">
        <v>1585</v>
      </c>
      <c r="D381" s="154" t="s">
        <v>45</v>
      </c>
      <c r="E381" s="154" t="s">
        <v>1586</v>
      </c>
      <c r="F381" s="155" t="s">
        <v>62</v>
      </c>
      <c r="G381" s="156">
        <v>0</v>
      </c>
      <c r="H381" s="157">
        <v>40.369999999999997</v>
      </c>
      <c r="I381" s="205" t="s">
        <v>37</v>
      </c>
      <c r="J381" s="157">
        <f>TRUNC(TRUNC(H381 * C6, 2) + H381, 2)</f>
        <v>50.32</v>
      </c>
      <c r="K381" s="157">
        <f t="shared" si="5"/>
        <v>0</v>
      </c>
      <c r="L381" s="164">
        <f>K381 / K430</f>
        <v>0</v>
      </c>
      <c r="N381" s="10"/>
      <c r="O381"/>
      <c r="P381"/>
      <c r="Q381"/>
      <c r="R381"/>
    </row>
    <row r="382" spans="2:18" ht="38.25" x14ac:dyDescent="0.25">
      <c r="B382" s="163" t="s">
        <v>1587</v>
      </c>
      <c r="C382" s="154" t="s">
        <v>1588</v>
      </c>
      <c r="D382" s="154" t="s">
        <v>45</v>
      </c>
      <c r="E382" s="154" t="s">
        <v>1589</v>
      </c>
      <c r="F382" s="155" t="s">
        <v>62</v>
      </c>
      <c r="G382" s="156">
        <v>50.97</v>
      </c>
      <c r="H382" s="157">
        <v>5.59</v>
      </c>
      <c r="I382" s="205" t="s">
        <v>37</v>
      </c>
      <c r="J382" s="157">
        <f>TRUNC(TRUNC(H382 * C6, 2) + H382, 2)</f>
        <v>6.96</v>
      </c>
      <c r="K382" s="157">
        <f t="shared" si="5"/>
        <v>354.75</v>
      </c>
      <c r="L382" s="164">
        <f>K382 / K430</f>
        <v>1.7747979294374368E-4</v>
      </c>
      <c r="N382" s="10"/>
      <c r="O382"/>
      <c r="P382"/>
      <c r="Q382"/>
      <c r="R382"/>
    </row>
    <row r="383" spans="2:18" ht="38.25" x14ac:dyDescent="0.25">
      <c r="B383" s="163" t="s">
        <v>1590</v>
      </c>
      <c r="C383" s="154" t="s">
        <v>1591</v>
      </c>
      <c r="D383" s="154" t="s">
        <v>45</v>
      </c>
      <c r="E383" s="154" t="s">
        <v>1592</v>
      </c>
      <c r="F383" s="155" t="s">
        <v>62</v>
      </c>
      <c r="G383" s="156">
        <v>47.46</v>
      </c>
      <c r="H383" s="157">
        <v>12.49</v>
      </c>
      <c r="I383" s="205" t="s">
        <v>37</v>
      </c>
      <c r="J383" s="157">
        <f>TRUNC(TRUNC(H383 * C6, 2) + H383, 2)</f>
        <v>15.57</v>
      </c>
      <c r="K383" s="157">
        <f t="shared" si="5"/>
        <v>738.95</v>
      </c>
      <c r="L383" s="164">
        <f>K383 / K430</f>
        <v>3.6969328540036473E-4</v>
      </c>
      <c r="N383" s="10"/>
      <c r="O383"/>
      <c r="P383"/>
      <c r="Q383"/>
      <c r="R383"/>
    </row>
    <row r="384" spans="2:18" ht="38.25" x14ac:dyDescent="0.25">
      <c r="B384" s="163" t="s">
        <v>1593</v>
      </c>
      <c r="C384" s="154" t="s">
        <v>1594</v>
      </c>
      <c r="D384" s="154" t="s">
        <v>45</v>
      </c>
      <c r="E384" s="154" t="s">
        <v>1595</v>
      </c>
      <c r="F384" s="155" t="s">
        <v>62</v>
      </c>
      <c r="G384" s="156">
        <v>57.16</v>
      </c>
      <c r="H384" s="157">
        <v>6.47</v>
      </c>
      <c r="I384" s="205" t="s">
        <v>37</v>
      </c>
      <c r="J384" s="157">
        <f>TRUNC(TRUNC(H384 * C6, 2) + H384, 2)</f>
        <v>8.06</v>
      </c>
      <c r="K384" s="157">
        <f t="shared" si="5"/>
        <v>460.7</v>
      </c>
      <c r="L384" s="164">
        <f>K384 / K430</f>
        <v>2.3048609051214294E-4</v>
      </c>
      <c r="N384" s="10"/>
      <c r="O384"/>
      <c r="P384"/>
      <c r="Q384"/>
      <c r="R384"/>
    </row>
    <row r="385" spans="2:18" ht="38.25" x14ac:dyDescent="0.25">
      <c r="B385" s="163" t="s">
        <v>1596</v>
      </c>
      <c r="C385" s="154" t="s">
        <v>1597</v>
      </c>
      <c r="D385" s="154" t="s">
        <v>45</v>
      </c>
      <c r="E385" s="154" t="s">
        <v>1598</v>
      </c>
      <c r="F385" s="155" t="s">
        <v>62</v>
      </c>
      <c r="G385" s="156">
        <v>80.069999999999993</v>
      </c>
      <c r="H385" s="157">
        <v>16.57</v>
      </c>
      <c r="I385" s="205" t="s">
        <v>37</v>
      </c>
      <c r="J385" s="157">
        <f>TRUNC(TRUNC(H385 * C6, 2) + H385, 2)</f>
        <v>20.65</v>
      </c>
      <c r="K385" s="157">
        <f t="shared" si="5"/>
        <v>1653.44</v>
      </c>
      <c r="L385" s="164">
        <f>K385 / K430</f>
        <v>8.2720842521466823E-4</v>
      </c>
      <c r="N385" s="10"/>
      <c r="O385"/>
      <c r="P385"/>
      <c r="Q385"/>
      <c r="R385"/>
    </row>
    <row r="386" spans="2:18" ht="38.25" x14ac:dyDescent="0.25">
      <c r="B386" s="163" t="s">
        <v>1599</v>
      </c>
      <c r="C386" s="154" t="s">
        <v>1600</v>
      </c>
      <c r="D386" s="154" t="s">
        <v>45</v>
      </c>
      <c r="E386" s="154" t="s">
        <v>1601</v>
      </c>
      <c r="F386" s="155" t="s">
        <v>62</v>
      </c>
      <c r="G386" s="156">
        <v>314.64</v>
      </c>
      <c r="H386" s="157">
        <v>22.02</v>
      </c>
      <c r="I386" s="205" t="s">
        <v>37</v>
      </c>
      <c r="J386" s="157">
        <f>TRUNC(TRUNC(H386 * C6, 2) + H386, 2)</f>
        <v>27.45</v>
      </c>
      <c r="K386" s="157">
        <f t="shared" si="5"/>
        <v>8636.86</v>
      </c>
      <c r="L386" s="164">
        <f>K386 / K430</f>
        <v>4.3209813234224162E-3</v>
      </c>
      <c r="N386" s="10"/>
      <c r="O386"/>
      <c r="P386"/>
      <c r="Q386"/>
      <c r="R386"/>
    </row>
    <row r="387" spans="2:18" ht="25.5" x14ac:dyDescent="0.25">
      <c r="B387" s="165" t="s">
        <v>1602</v>
      </c>
      <c r="C387" s="158" t="s">
        <v>1603</v>
      </c>
      <c r="D387" s="158" t="s">
        <v>45</v>
      </c>
      <c r="E387" s="158" t="s">
        <v>1604</v>
      </c>
      <c r="F387" s="159" t="s">
        <v>106</v>
      </c>
      <c r="G387" s="160">
        <v>61</v>
      </c>
      <c r="H387" s="161">
        <v>14.2</v>
      </c>
      <c r="I387" s="206" t="s">
        <v>37</v>
      </c>
      <c r="J387" s="161">
        <f>TRUNC(TRUNC(H387 * C6, 2) + H387, 2)</f>
        <v>17.7</v>
      </c>
      <c r="K387" s="161">
        <f t="shared" si="5"/>
        <v>1079.7</v>
      </c>
      <c r="L387" s="166">
        <f>K387 / K430</f>
        <v>5.4016894275224817E-4</v>
      </c>
      <c r="N387" s="10"/>
      <c r="O387"/>
      <c r="P387"/>
      <c r="Q387"/>
      <c r="R387"/>
    </row>
    <row r="388" spans="2:18" x14ac:dyDescent="0.25">
      <c r="B388" s="167" t="s">
        <v>1605</v>
      </c>
      <c r="C388" s="151" t="s">
        <v>36</v>
      </c>
      <c r="D388" s="151"/>
      <c r="E388" s="151" t="s">
        <v>1606</v>
      </c>
      <c r="F388" s="152"/>
      <c r="G388" s="153">
        <v>1</v>
      </c>
      <c r="H388" s="153" t="s">
        <v>37</v>
      </c>
      <c r="I388" s="204" t="s">
        <v>37</v>
      </c>
      <c r="J388" s="162">
        <f>K389 + K390 + K391 + K392 + K393 + K394</f>
        <v>15358.740000000002</v>
      </c>
      <c r="K388" s="162">
        <f t="shared" si="5"/>
        <v>15358.74</v>
      </c>
      <c r="L388" s="168">
        <f>K388 / K430</f>
        <v>7.6839069628662259E-3</v>
      </c>
      <c r="N388" s="10"/>
      <c r="O388"/>
      <c r="P388"/>
      <c r="Q388"/>
      <c r="R388"/>
    </row>
    <row r="389" spans="2:18" ht="25.5" x14ac:dyDescent="0.25">
      <c r="B389" s="165" t="s">
        <v>1607</v>
      </c>
      <c r="C389" s="158" t="s">
        <v>1608</v>
      </c>
      <c r="D389" s="158" t="s">
        <v>40</v>
      </c>
      <c r="E389" s="158" t="s">
        <v>1609</v>
      </c>
      <c r="F389" s="159" t="s">
        <v>106</v>
      </c>
      <c r="G389" s="160">
        <v>2</v>
      </c>
      <c r="H389" s="161">
        <v>3258.74</v>
      </c>
      <c r="I389" s="206">
        <v>0.1527</v>
      </c>
      <c r="J389" s="161">
        <f>TRUNC(TRUNC(H389 * I389, 2) + H389, 2)</f>
        <v>3756.34</v>
      </c>
      <c r="K389" s="161">
        <f t="shared" si="5"/>
        <v>7512.68</v>
      </c>
      <c r="L389" s="166">
        <f>K389 / K430</f>
        <v>3.7585592413040287E-3</v>
      </c>
      <c r="N389" s="10"/>
      <c r="O389"/>
      <c r="P389"/>
      <c r="Q389"/>
      <c r="R389"/>
    </row>
    <row r="390" spans="2:18" ht="25.5" x14ac:dyDescent="0.25">
      <c r="B390" s="163" t="s">
        <v>1610</v>
      </c>
      <c r="C390" s="154" t="s">
        <v>241</v>
      </c>
      <c r="D390" s="154" t="s">
        <v>45</v>
      </c>
      <c r="E390" s="154" t="s">
        <v>242</v>
      </c>
      <c r="F390" s="155" t="s">
        <v>106</v>
      </c>
      <c r="G390" s="156">
        <v>6</v>
      </c>
      <c r="H390" s="157">
        <v>156.12</v>
      </c>
      <c r="I390" s="205" t="s">
        <v>37</v>
      </c>
      <c r="J390" s="157">
        <f>TRUNC(TRUNC(H390 * C6, 2) + H390, 2)</f>
        <v>194.61</v>
      </c>
      <c r="K390" s="157">
        <f t="shared" si="5"/>
        <v>1167.6600000000001</v>
      </c>
      <c r="L390" s="164">
        <f>K390 / K430</f>
        <v>5.8417492608510706E-4</v>
      </c>
      <c r="N390" s="10"/>
      <c r="O390"/>
      <c r="P390"/>
      <c r="Q390"/>
      <c r="R390"/>
    </row>
    <row r="391" spans="2:18" ht="25.5" x14ac:dyDescent="0.25">
      <c r="B391" s="163" t="s">
        <v>1611</v>
      </c>
      <c r="C391" s="154" t="s">
        <v>1612</v>
      </c>
      <c r="D391" s="154" t="s">
        <v>45</v>
      </c>
      <c r="E391" s="154" t="s">
        <v>1613</v>
      </c>
      <c r="F391" s="155" t="s">
        <v>106</v>
      </c>
      <c r="G391" s="156">
        <v>3</v>
      </c>
      <c r="H391" s="157">
        <v>666.12</v>
      </c>
      <c r="I391" s="205" t="s">
        <v>37</v>
      </c>
      <c r="J391" s="157">
        <f>TRUNC(TRUNC(H391 * C6, 2) + H391, 2)</f>
        <v>830.38</v>
      </c>
      <c r="K391" s="157">
        <f t="shared" si="5"/>
        <v>2491.14</v>
      </c>
      <c r="L391" s="164">
        <f>K391 / K430</f>
        <v>1.2463058813076183E-3</v>
      </c>
      <c r="N391" s="10"/>
      <c r="O391"/>
      <c r="P391"/>
      <c r="Q391"/>
      <c r="R391"/>
    </row>
    <row r="392" spans="2:18" ht="25.5" x14ac:dyDescent="0.25">
      <c r="B392" s="163" t="s">
        <v>1614</v>
      </c>
      <c r="C392" s="154" t="s">
        <v>243</v>
      </c>
      <c r="D392" s="154" t="s">
        <v>45</v>
      </c>
      <c r="E392" s="154" t="s">
        <v>244</v>
      </c>
      <c r="F392" s="155" t="s">
        <v>106</v>
      </c>
      <c r="G392" s="156">
        <v>2</v>
      </c>
      <c r="H392" s="157">
        <v>158.55000000000001</v>
      </c>
      <c r="I392" s="205" t="s">
        <v>37</v>
      </c>
      <c r="J392" s="157">
        <f>TRUNC(TRUNC(H392 * C6, 2) + H392, 2)</f>
        <v>197.64</v>
      </c>
      <c r="K392" s="157">
        <f t="shared" si="5"/>
        <v>395.28</v>
      </c>
      <c r="L392" s="164">
        <f>K392 / K430</f>
        <v>1.9775676548217897E-4</v>
      </c>
      <c r="N392" s="10"/>
      <c r="O392"/>
      <c r="P392"/>
      <c r="Q392"/>
      <c r="R392"/>
    </row>
    <row r="393" spans="2:18" ht="38.25" x14ac:dyDescent="0.25">
      <c r="B393" s="163" t="s">
        <v>1615</v>
      </c>
      <c r="C393" s="154" t="s">
        <v>245</v>
      </c>
      <c r="D393" s="154" t="s">
        <v>45</v>
      </c>
      <c r="E393" s="154" t="s">
        <v>246</v>
      </c>
      <c r="F393" s="155" t="s">
        <v>106</v>
      </c>
      <c r="G393" s="156">
        <v>4</v>
      </c>
      <c r="H393" s="157">
        <v>333.6</v>
      </c>
      <c r="I393" s="205" t="s">
        <v>37</v>
      </c>
      <c r="J393" s="157">
        <f>TRUNC(TRUNC(H393 * C6, 2) + H393, 2)</f>
        <v>415.86</v>
      </c>
      <c r="K393" s="157">
        <f t="shared" si="5"/>
        <v>1663.44</v>
      </c>
      <c r="L393" s="164">
        <f>K393 / K430</f>
        <v>8.3221137920885401E-4</v>
      </c>
      <c r="N393" s="10"/>
      <c r="O393"/>
      <c r="P393"/>
      <c r="Q393"/>
      <c r="R393"/>
    </row>
    <row r="394" spans="2:18" ht="38.25" x14ac:dyDescent="0.25">
      <c r="B394" s="163" t="s">
        <v>1616</v>
      </c>
      <c r="C394" s="154" t="s">
        <v>1617</v>
      </c>
      <c r="D394" s="154" t="s">
        <v>45</v>
      </c>
      <c r="E394" s="154" t="s">
        <v>1618</v>
      </c>
      <c r="F394" s="155" t="s">
        <v>106</v>
      </c>
      <c r="G394" s="156">
        <v>2</v>
      </c>
      <c r="H394" s="157">
        <v>853.74</v>
      </c>
      <c r="I394" s="205" t="s">
        <v>37</v>
      </c>
      <c r="J394" s="157">
        <f>TRUNC(TRUNC(H394 * C6, 2) + H394, 2)</f>
        <v>1064.27</v>
      </c>
      <c r="K394" s="157">
        <f t="shared" si="5"/>
        <v>2128.54</v>
      </c>
      <c r="L394" s="164">
        <f>K394 / K430</f>
        <v>1.0648987694784388E-3</v>
      </c>
      <c r="N394" s="10"/>
      <c r="O394"/>
      <c r="P394"/>
      <c r="Q394"/>
      <c r="R394"/>
    </row>
    <row r="395" spans="2:18" x14ac:dyDescent="0.25">
      <c r="B395" s="167" t="s">
        <v>1619</v>
      </c>
      <c r="C395" s="151" t="s">
        <v>36</v>
      </c>
      <c r="D395" s="151"/>
      <c r="E395" s="151" t="s">
        <v>1620</v>
      </c>
      <c r="F395" s="152"/>
      <c r="G395" s="153">
        <v>1</v>
      </c>
      <c r="H395" s="153" t="s">
        <v>37</v>
      </c>
      <c r="I395" s="204" t="s">
        <v>37</v>
      </c>
      <c r="J395" s="162">
        <f>K396 + K397 + K398 + K399</f>
        <v>28230.73</v>
      </c>
      <c r="K395" s="162">
        <f t="shared" si="5"/>
        <v>28230.73</v>
      </c>
      <c r="L395" s="168">
        <f>K395 / K430</f>
        <v>1.4123704341228281E-2</v>
      </c>
      <c r="N395" s="10"/>
      <c r="O395"/>
      <c r="P395"/>
      <c r="Q395"/>
      <c r="R395"/>
    </row>
    <row r="396" spans="2:18" ht="38.25" x14ac:dyDescent="0.25">
      <c r="B396" s="163" t="s">
        <v>1621</v>
      </c>
      <c r="C396" s="154" t="s">
        <v>1622</v>
      </c>
      <c r="D396" s="154" t="s">
        <v>45</v>
      </c>
      <c r="E396" s="154" t="s">
        <v>1623</v>
      </c>
      <c r="F396" s="155" t="s">
        <v>106</v>
      </c>
      <c r="G396" s="156">
        <v>1</v>
      </c>
      <c r="H396" s="157">
        <v>2735.49</v>
      </c>
      <c r="I396" s="205" t="s">
        <v>37</v>
      </c>
      <c r="J396" s="157">
        <f>TRUNC(TRUNC(H396 * C6, 2) + H396, 2)</f>
        <v>3410.06</v>
      </c>
      <c r="K396" s="157">
        <f t="shared" si="5"/>
        <v>3410.06</v>
      </c>
      <c r="L396" s="164">
        <f>K396 / K430</f>
        <v>1.7060373297413461E-3</v>
      </c>
      <c r="N396" s="10"/>
      <c r="O396"/>
      <c r="P396"/>
      <c r="Q396"/>
      <c r="R396"/>
    </row>
    <row r="397" spans="2:18" ht="38.25" x14ac:dyDescent="0.25">
      <c r="B397" s="163" t="s">
        <v>1624</v>
      </c>
      <c r="C397" s="154" t="s">
        <v>1625</v>
      </c>
      <c r="D397" s="154" t="s">
        <v>45</v>
      </c>
      <c r="E397" s="154" t="s">
        <v>1626</v>
      </c>
      <c r="F397" s="155" t="s">
        <v>106</v>
      </c>
      <c r="G397" s="156">
        <v>1</v>
      </c>
      <c r="H397" s="157">
        <v>3667.97</v>
      </c>
      <c r="I397" s="205" t="s">
        <v>37</v>
      </c>
      <c r="J397" s="157">
        <f>TRUNC(TRUNC(H397 * C6, 2) + H397, 2)</f>
        <v>4572.49</v>
      </c>
      <c r="K397" s="157">
        <f t="shared" ref="K397:K429" si="6">TRUNC(G397 * J397,2)</f>
        <v>4572.49</v>
      </c>
      <c r="L397" s="164">
        <f>K397 / K430</f>
        <v>2.2875957108874937E-3</v>
      </c>
      <c r="N397" s="10"/>
      <c r="O397"/>
      <c r="P397"/>
      <c r="Q397"/>
      <c r="R397"/>
    </row>
    <row r="398" spans="2:18" ht="38.25" x14ac:dyDescent="0.25">
      <c r="B398" s="163" t="s">
        <v>1627</v>
      </c>
      <c r="C398" s="154" t="s">
        <v>1628</v>
      </c>
      <c r="D398" s="154" t="s">
        <v>45</v>
      </c>
      <c r="E398" s="154" t="s">
        <v>1629</v>
      </c>
      <c r="F398" s="155" t="s">
        <v>106</v>
      </c>
      <c r="G398" s="156">
        <v>3</v>
      </c>
      <c r="H398" s="157">
        <v>5227.78</v>
      </c>
      <c r="I398" s="205" t="s">
        <v>37</v>
      </c>
      <c r="J398" s="157">
        <f>TRUNC(TRUNC(H398 * C6, 2) + H398, 2)</f>
        <v>6516.95</v>
      </c>
      <c r="K398" s="157">
        <f t="shared" si="6"/>
        <v>19550.849999999999</v>
      </c>
      <c r="L398" s="164">
        <f>K398 / K430</f>
        <v>9.7812003097228761E-3</v>
      </c>
      <c r="N398" s="10"/>
      <c r="O398"/>
      <c r="P398"/>
      <c r="Q398"/>
      <c r="R398"/>
    </row>
    <row r="399" spans="2:18" ht="25.5" x14ac:dyDescent="0.25">
      <c r="B399" s="165" t="s">
        <v>1630</v>
      </c>
      <c r="C399" s="158" t="s">
        <v>1631</v>
      </c>
      <c r="D399" s="158" t="s">
        <v>45</v>
      </c>
      <c r="E399" s="158" t="s">
        <v>1632</v>
      </c>
      <c r="F399" s="159" t="s">
        <v>51</v>
      </c>
      <c r="G399" s="160">
        <v>85.040999999999997</v>
      </c>
      <c r="H399" s="161">
        <v>7.12</v>
      </c>
      <c r="I399" s="206">
        <v>0.1527</v>
      </c>
      <c r="J399" s="161">
        <f>TRUNC(TRUNC(H399 * I399, 2) + H399, 2)</f>
        <v>8.1999999999999993</v>
      </c>
      <c r="K399" s="161">
        <f t="shared" si="6"/>
        <v>697.33</v>
      </c>
      <c r="L399" s="166">
        <f>K399 / K430</f>
        <v>3.4887099087656313E-4</v>
      </c>
      <c r="N399" s="10"/>
      <c r="O399"/>
      <c r="P399"/>
      <c r="Q399"/>
      <c r="R399"/>
    </row>
    <row r="400" spans="2:18" x14ac:dyDescent="0.25">
      <c r="B400" s="167" t="s">
        <v>23</v>
      </c>
      <c r="C400" s="151" t="s">
        <v>36</v>
      </c>
      <c r="D400" s="151"/>
      <c r="E400" s="151" t="s">
        <v>1633</v>
      </c>
      <c r="F400" s="152"/>
      <c r="G400" s="153">
        <v>1</v>
      </c>
      <c r="H400" s="153" t="s">
        <v>37</v>
      </c>
      <c r="I400" s="204" t="s">
        <v>37</v>
      </c>
      <c r="J400" s="162">
        <f>K401 + K402 + K403 + K404 + K405 + K406 + K407 + K408</f>
        <v>3720.9500000000003</v>
      </c>
      <c r="K400" s="162">
        <f t="shared" si="6"/>
        <v>3720.95</v>
      </c>
      <c r="L400" s="168">
        <f>K400 / K430</f>
        <v>1.8615741664665905E-3</v>
      </c>
      <c r="N400" s="10"/>
      <c r="O400"/>
      <c r="P400"/>
      <c r="Q400"/>
      <c r="R400"/>
    </row>
    <row r="401" spans="2:18" ht="25.5" x14ac:dyDescent="0.25">
      <c r="B401" s="163" t="s">
        <v>232</v>
      </c>
      <c r="C401" s="154" t="s">
        <v>1634</v>
      </c>
      <c r="D401" s="154" t="s">
        <v>45</v>
      </c>
      <c r="E401" s="154" t="s">
        <v>1635</v>
      </c>
      <c r="F401" s="155" t="s">
        <v>106</v>
      </c>
      <c r="G401" s="156">
        <v>5</v>
      </c>
      <c r="H401" s="157">
        <v>20.71</v>
      </c>
      <c r="I401" s="205" t="s">
        <v>37</v>
      </c>
      <c r="J401" s="157">
        <f>TRUNC(TRUNC(H401 * C6, 2) + H401, 2)</f>
        <v>25.81</v>
      </c>
      <c r="K401" s="157">
        <f t="shared" si="6"/>
        <v>129.05000000000001</v>
      </c>
      <c r="L401" s="164">
        <f>K401 / K430</f>
        <v>6.4563121294968629E-5</v>
      </c>
      <c r="N401" s="10"/>
      <c r="O401"/>
      <c r="P401"/>
      <c r="Q401"/>
      <c r="R401"/>
    </row>
    <row r="402" spans="2:18" ht="25.5" x14ac:dyDescent="0.25">
      <c r="B402" s="163" t="s">
        <v>233</v>
      </c>
      <c r="C402" s="154" t="s">
        <v>1636</v>
      </c>
      <c r="D402" s="154" t="s">
        <v>45</v>
      </c>
      <c r="E402" s="154" t="s">
        <v>1637</v>
      </c>
      <c r="F402" s="155" t="s">
        <v>62</v>
      </c>
      <c r="G402" s="156">
        <v>25</v>
      </c>
      <c r="H402" s="157">
        <v>71.17</v>
      </c>
      <c r="I402" s="205" t="s">
        <v>37</v>
      </c>
      <c r="J402" s="157">
        <f>TRUNC(TRUNC(H402 * C6, 2) + H402, 2)</f>
        <v>88.72</v>
      </c>
      <c r="K402" s="157">
        <f t="shared" si="6"/>
        <v>2218</v>
      </c>
      <c r="L402" s="164">
        <f>K402 / K430</f>
        <v>1.1096551959104254E-3</v>
      </c>
      <c r="N402" s="10"/>
      <c r="O402"/>
      <c r="P402"/>
      <c r="Q402"/>
      <c r="R402"/>
    </row>
    <row r="403" spans="2:18" ht="25.5" x14ac:dyDescent="0.25">
      <c r="B403" s="163" t="s">
        <v>1638</v>
      </c>
      <c r="C403" s="154" t="s">
        <v>228</v>
      </c>
      <c r="D403" s="154" t="s">
        <v>45</v>
      </c>
      <c r="E403" s="154" t="s">
        <v>229</v>
      </c>
      <c r="F403" s="155" t="s">
        <v>106</v>
      </c>
      <c r="G403" s="156">
        <v>5</v>
      </c>
      <c r="H403" s="157">
        <v>68.400000000000006</v>
      </c>
      <c r="I403" s="205" t="s">
        <v>37</v>
      </c>
      <c r="J403" s="157">
        <f>TRUNC(TRUNC(H403 * C6, 2) + H403, 2)</f>
        <v>85.26</v>
      </c>
      <c r="K403" s="157">
        <f t="shared" si="6"/>
        <v>426.3</v>
      </c>
      <c r="L403" s="164">
        <f>K403 / K430</f>
        <v>2.1327592877214355E-4</v>
      </c>
      <c r="N403" s="10"/>
      <c r="O403"/>
      <c r="P403"/>
      <c r="Q403"/>
      <c r="R403"/>
    </row>
    <row r="404" spans="2:18" ht="25.5" x14ac:dyDescent="0.25">
      <c r="B404" s="163" t="s">
        <v>1639</v>
      </c>
      <c r="C404" s="154" t="s">
        <v>1640</v>
      </c>
      <c r="D404" s="154" t="s">
        <v>45</v>
      </c>
      <c r="E404" s="154" t="s">
        <v>1641</v>
      </c>
      <c r="F404" s="155" t="s">
        <v>106</v>
      </c>
      <c r="G404" s="156">
        <v>1</v>
      </c>
      <c r="H404" s="157">
        <v>126.23</v>
      </c>
      <c r="I404" s="205" t="s">
        <v>37</v>
      </c>
      <c r="J404" s="157">
        <f>TRUNC(TRUNC(H404 * C6, 2) + H404, 2)</f>
        <v>157.35</v>
      </c>
      <c r="K404" s="157">
        <f t="shared" si="6"/>
        <v>157.35</v>
      </c>
      <c r="L404" s="164">
        <f>K404 / K430</f>
        <v>7.8721481098514631E-5</v>
      </c>
      <c r="N404" s="10"/>
      <c r="O404"/>
      <c r="P404"/>
      <c r="Q404"/>
      <c r="R404"/>
    </row>
    <row r="405" spans="2:18" ht="25.5" x14ac:dyDescent="0.25">
      <c r="B405" s="163" t="s">
        <v>1642</v>
      </c>
      <c r="C405" s="154" t="s">
        <v>1643</v>
      </c>
      <c r="D405" s="154" t="s">
        <v>45</v>
      </c>
      <c r="E405" s="154" t="s">
        <v>1644</v>
      </c>
      <c r="F405" s="155" t="s">
        <v>106</v>
      </c>
      <c r="G405" s="156">
        <v>1</v>
      </c>
      <c r="H405" s="157">
        <v>160.12</v>
      </c>
      <c r="I405" s="205" t="s">
        <v>37</v>
      </c>
      <c r="J405" s="157">
        <f>TRUNC(TRUNC(H405 * C6, 2) + H405, 2)</f>
        <v>199.6</v>
      </c>
      <c r="K405" s="157">
        <f t="shared" si="6"/>
        <v>199.6</v>
      </c>
      <c r="L405" s="164">
        <f>K405 / K430</f>
        <v>9.9858961723949926E-5</v>
      </c>
      <c r="N405" s="10"/>
      <c r="O405"/>
      <c r="P405"/>
      <c r="Q405"/>
      <c r="R405"/>
    </row>
    <row r="406" spans="2:18" ht="25.5" x14ac:dyDescent="0.25">
      <c r="B406" s="163" t="s">
        <v>1645</v>
      </c>
      <c r="C406" s="154" t="s">
        <v>189</v>
      </c>
      <c r="D406" s="154" t="s">
        <v>45</v>
      </c>
      <c r="E406" s="154" t="s">
        <v>190</v>
      </c>
      <c r="F406" s="155" t="s">
        <v>106</v>
      </c>
      <c r="G406" s="156">
        <v>5</v>
      </c>
      <c r="H406" s="157">
        <v>57.05</v>
      </c>
      <c r="I406" s="205" t="s">
        <v>37</v>
      </c>
      <c r="J406" s="157">
        <f>TRUNC(TRUNC(H406 * C6, 2) + H406, 2)</f>
        <v>71.11</v>
      </c>
      <c r="K406" s="157">
        <f t="shared" si="6"/>
        <v>355.55</v>
      </c>
      <c r="L406" s="164">
        <f>K406 / K430</f>
        <v>1.7788002926327854E-4</v>
      </c>
      <c r="N406" s="10"/>
      <c r="O406"/>
      <c r="P406"/>
      <c r="Q406"/>
      <c r="R406"/>
    </row>
    <row r="407" spans="2:18" ht="25.5" x14ac:dyDescent="0.25">
      <c r="B407" s="163" t="s">
        <v>1646</v>
      </c>
      <c r="C407" s="154" t="s">
        <v>1647</v>
      </c>
      <c r="D407" s="154" t="s">
        <v>45</v>
      </c>
      <c r="E407" s="154" t="s">
        <v>1648</v>
      </c>
      <c r="F407" s="155" t="s">
        <v>106</v>
      </c>
      <c r="G407" s="156">
        <v>3</v>
      </c>
      <c r="H407" s="157">
        <v>19.98</v>
      </c>
      <c r="I407" s="205" t="s">
        <v>37</v>
      </c>
      <c r="J407" s="157">
        <f>TRUNC(TRUNC(H407 * C6, 2) + H407, 2)</f>
        <v>24.9</v>
      </c>
      <c r="K407" s="157">
        <f t="shared" si="6"/>
        <v>74.7</v>
      </c>
      <c r="L407" s="164">
        <f>K407 / K430</f>
        <v>3.7372066336568434E-5</v>
      </c>
      <c r="N407" s="10"/>
      <c r="O407"/>
      <c r="P407"/>
      <c r="Q407"/>
      <c r="R407"/>
    </row>
    <row r="408" spans="2:18" ht="25.5" x14ac:dyDescent="0.25">
      <c r="B408" s="163" t="s">
        <v>1649</v>
      </c>
      <c r="C408" s="154" t="s">
        <v>745</v>
      </c>
      <c r="D408" s="154" t="s">
        <v>45</v>
      </c>
      <c r="E408" s="154" t="s">
        <v>746</v>
      </c>
      <c r="F408" s="155" t="s">
        <v>106</v>
      </c>
      <c r="G408" s="156">
        <v>5</v>
      </c>
      <c r="H408" s="157">
        <v>25.74</v>
      </c>
      <c r="I408" s="205" t="s">
        <v>37</v>
      </c>
      <c r="J408" s="157">
        <f>TRUNC(TRUNC(H408 * C6, 2) + H408, 2)</f>
        <v>32.08</v>
      </c>
      <c r="K408" s="157">
        <f t="shared" si="6"/>
        <v>160.4</v>
      </c>
      <c r="L408" s="164">
        <f>K408 / K430</f>
        <v>8.0247382066741328E-5</v>
      </c>
      <c r="N408" s="10"/>
      <c r="O408"/>
      <c r="P408"/>
      <c r="Q408"/>
      <c r="R408"/>
    </row>
    <row r="409" spans="2:18" x14ac:dyDescent="0.25">
      <c r="B409" s="167" t="s">
        <v>24</v>
      </c>
      <c r="C409" s="151" t="s">
        <v>36</v>
      </c>
      <c r="D409" s="151"/>
      <c r="E409" s="151" t="s">
        <v>1650</v>
      </c>
      <c r="F409" s="152"/>
      <c r="G409" s="153">
        <v>1</v>
      </c>
      <c r="H409" s="153" t="s">
        <v>37</v>
      </c>
      <c r="I409" s="204" t="s">
        <v>37</v>
      </c>
      <c r="J409" s="162">
        <f>K410 + K411 + K412 + K413 + K414</f>
        <v>1100.98</v>
      </c>
      <c r="K409" s="162">
        <f t="shared" si="6"/>
        <v>1100.98</v>
      </c>
      <c r="L409" s="168">
        <f>K409 / K430</f>
        <v>5.5081522885187567E-4</v>
      </c>
      <c r="N409" s="10"/>
      <c r="O409"/>
      <c r="P409"/>
      <c r="Q409"/>
      <c r="R409"/>
    </row>
    <row r="410" spans="2:18" ht="25.5" x14ac:dyDescent="0.25">
      <c r="B410" s="163" t="s">
        <v>234</v>
      </c>
      <c r="C410" s="154" t="s">
        <v>1651</v>
      </c>
      <c r="D410" s="154" t="s">
        <v>45</v>
      </c>
      <c r="E410" s="154" t="s">
        <v>1652</v>
      </c>
      <c r="F410" s="155" t="s">
        <v>106</v>
      </c>
      <c r="G410" s="156">
        <v>3</v>
      </c>
      <c r="H410" s="157">
        <v>18.03</v>
      </c>
      <c r="I410" s="205" t="s">
        <v>37</v>
      </c>
      <c r="J410" s="157">
        <f>TRUNC(TRUNC(H410 * C6, 2) + H410, 2)</f>
        <v>22.47</v>
      </c>
      <c r="K410" s="157">
        <f t="shared" si="6"/>
        <v>67.41</v>
      </c>
      <c r="L410" s="164">
        <f>K410 / K430</f>
        <v>3.3724912874806933E-5</v>
      </c>
      <c r="N410" s="10"/>
      <c r="O410"/>
      <c r="P410"/>
      <c r="Q410"/>
      <c r="R410"/>
    </row>
    <row r="411" spans="2:18" ht="25.5" x14ac:dyDescent="0.25">
      <c r="B411" s="163" t="s">
        <v>235</v>
      </c>
      <c r="C411" s="154" t="s">
        <v>1653</v>
      </c>
      <c r="D411" s="154" t="s">
        <v>45</v>
      </c>
      <c r="E411" s="154" t="s">
        <v>1654</v>
      </c>
      <c r="F411" s="155" t="s">
        <v>106</v>
      </c>
      <c r="G411" s="156">
        <v>3</v>
      </c>
      <c r="H411" s="157">
        <v>241.32</v>
      </c>
      <c r="I411" s="205" t="s">
        <v>37</v>
      </c>
      <c r="J411" s="157">
        <f>TRUNC(TRUNC(H411 * C6, 2) + H411, 2)</f>
        <v>300.82</v>
      </c>
      <c r="K411" s="157">
        <f t="shared" si="6"/>
        <v>902.46</v>
      </c>
      <c r="L411" s="164">
        <f>K411 / K430</f>
        <v>4.5149658615929787E-4</v>
      </c>
      <c r="N411" s="10"/>
      <c r="O411"/>
      <c r="P411"/>
      <c r="Q411"/>
      <c r="R411"/>
    </row>
    <row r="412" spans="2:18" x14ac:dyDescent="0.25">
      <c r="B412" s="163" t="s">
        <v>236</v>
      </c>
      <c r="C412" s="154" t="s">
        <v>1655</v>
      </c>
      <c r="D412" s="154" t="s">
        <v>1077</v>
      </c>
      <c r="E412" s="154" t="s">
        <v>1656</v>
      </c>
      <c r="F412" s="155" t="s">
        <v>106</v>
      </c>
      <c r="G412" s="156">
        <v>3</v>
      </c>
      <c r="H412" s="157">
        <v>11.72</v>
      </c>
      <c r="I412" s="205" t="s">
        <v>37</v>
      </c>
      <c r="J412" s="157">
        <f>TRUNC(TRUNC(H412 * C6, 2) + H412, 2)</f>
        <v>14.61</v>
      </c>
      <c r="K412" s="157">
        <f t="shared" si="6"/>
        <v>43.83</v>
      </c>
      <c r="L412" s="164">
        <f>K412 / K430</f>
        <v>2.1927947356516658E-5</v>
      </c>
      <c r="N412" s="10"/>
      <c r="O412"/>
      <c r="P412"/>
      <c r="Q412"/>
      <c r="R412"/>
    </row>
    <row r="413" spans="2:18" x14ac:dyDescent="0.25">
      <c r="B413" s="163" t="s">
        <v>237</v>
      </c>
      <c r="C413" s="154" t="s">
        <v>1657</v>
      </c>
      <c r="D413" s="154" t="s">
        <v>1077</v>
      </c>
      <c r="E413" s="154" t="s">
        <v>1658</v>
      </c>
      <c r="F413" s="155" t="s">
        <v>106</v>
      </c>
      <c r="G413" s="156">
        <v>3</v>
      </c>
      <c r="H413" s="157">
        <v>16.100000000000001</v>
      </c>
      <c r="I413" s="205" t="s">
        <v>37</v>
      </c>
      <c r="J413" s="157">
        <f>TRUNC(TRUNC(H413 * C6, 2) + H413, 2)</f>
        <v>20.07</v>
      </c>
      <c r="K413" s="157">
        <f t="shared" si="6"/>
        <v>60.21</v>
      </c>
      <c r="L413" s="164">
        <f>K413 / K430</f>
        <v>3.0122785998993112E-5</v>
      </c>
      <c r="N413" s="10"/>
      <c r="O413"/>
      <c r="P413"/>
      <c r="Q413"/>
      <c r="R413"/>
    </row>
    <row r="414" spans="2:18" x14ac:dyDescent="0.25">
      <c r="B414" s="163" t="s">
        <v>238</v>
      </c>
      <c r="C414" s="154" t="s">
        <v>1659</v>
      </c>
      <c r="D414" s="154" t="s">
        <v>1077</v>
      </c>
      <c r="E414" s="154" t="s">
        <v>1660</v>
      </c>
      <c r="F414" s="155" t="s">
        <v>106</v>
      </c>
      <c r="G414" s="156">
        <v>1</v>
      </c>
      <c r="H414" s="157">
        <v>21.72</v>
      </c>
      <c r="I414" s="205" t="s">
        <v>37</v>
      </c>
      <c r="J414" s="157">
        <f>TRUNC(TRUNC(H414 * C6, 2) + H414, 2)</f>
        <v>27.07</v>
      </c>
      <c r="K414" s="157">
        <f t="shared" si="6"/>
        <v>27.07</v>
      </c>
      <c r="L414" s="164">
        <f>K414 / K430</f>
        <v>1.3542996462261144E-5</v>
      </c>
      <c r="N414" s="10"/>
      <c r="O414"/>
      <c r="P414"/>
      <c r="Q414"/>
      <c r="R414"/>
    </row>
    <row r="415" spans="2:18" x14ac:dyDescent="0.25">
      <c r="B415" s="167" t="s">
        <v>25</v>
      </c>
      <c r="C415" s="151" t="s">
        <v>36</v>
      </c>
      <c r="D415" s="151"/>
      <c r="E415" s="151" t="s">
        <v>252</v>
      </c>
      <c r="F415" s="152"/>
      <c r="G415" s="153">
        <v>1</v>
      </c>
      <c r="H415" s="153" t="s">
        <v>37</v>
      </c>
      <c r="I415" s="204" t="s">
        <v>37</v>
      </c>
      <c r="J415" s="162">
        <f>K416 + K424</f>
        <v>12036.84</v>
      </c>
      <c r="K415" s="162">
        <f t="shared" si="6"/>
        <v>12036.84</v>
      </c>
      <c r="L415" s="168">
        <f>K415 / K430</f>
        <v>6.0219756755376221E-3</v>
      </c>
      <c r="N415" s="10"/>
      <c r="O415"/>
      <c r="P415"/>
      <c r="Q415"/>
      <c r="R415"/>
    </row>
    <row r="416" spans="2:18" x14ac:dyDescent="0.25">
      <c r="B416" s="167" t="s">
        <v>239</v>
      </c>
      <c r="C416" s="151" t="s">
        <v>36</v>
      </c>
      <c r="D416" s="151"/>
      <c r="E416" s="151" t="s">
        <v>1666</v>
      </c>
      <c r="F416" s="152"/>
      <c r="G416" s="153">
        <v>1</v>
      </c>
      <c r="H416" s="153" t="s">
        <v>37</v>
      </c>
      <c r="I416" s="204" t="s">
        <v>37</v>
      </c>
      <c r="J416" s="162">
        <f>K417 + K418 + K419 + K420 + K421 + K422 + K423</f>
        <v>9149.35</v>
      </c>
      <c r="K416" s="162">
        <f t="shared" si="6"/>
        <v>9149.35</v>
      </c>
      <c r="L416" s="168">
        <f>K416 / K430</f>
        <v>4.5773777126704475E-3</v>
      </c>
      <c r="N416" s="10"/>
      <c r="O416"/>
      <c r="P416"/>
      <c r="Q416"/>
      <c r="R416"/>
    </row>
    <row r="417" spans="2:18" ht="38.25" x14ac:dyDescent="0.25">
      <c r="B417" s="163" t="s">
        <v>2401</v>
      </c>
      <c r="C417" s="154" t="s">
        <v>1667</v>
      </c>
      <c r="D417" s="154" t="s">
        <v>40</v>
      </c>
      <c r="E417" s="154" t="s">
        <v>1668</v>
      </c>
      <c r="F417" s="155" t="s">
        <v>89</v>
      </c>
      <c r="G417" s="156">
        <v>42.393999999999998</v>
      </c>
      <c r="H417" s="157">
        <v>129.77000000000001</v>
      </c>
      <c r="I417" s="205" t="s">
        <v>37</v>
      </c>
      <c r="J417" s="157">
        <f>TRUNC(TRUNC(H417 * C6, 2) + H417, 2)</f>
        <v>161.77000000000001</v>
      </c>
      <c r="K417" s="157">
        <f t="shared" si="6"/>
        <v>6858.07</v>
      </c>
      <c r="L417" s="164">
        <f>K417 / K430</f>
        <v>3.4310608698906275E-3</v>
      </c>
      <c r="N417" s="10"/>
      <c r="O417"/>
      <c r="P417"/>
      <c r="Q417"/>
      <c r="R417"/>
    </row>
    <row r="418" spans="2:18" ht="25.5" x14ac:dyDescent="0.25">
      <c r="B418" s="163" t="s">
        <v>2402</v>
      </c>
      <c r="C418" s="154" t="s">
        <v>1669</v>
      </c>
      <c r="D418" s="154" t="s">
        <v>45</v>
      </c>
      <c r="E418" s="154" t="s">
        <v>1670</v>
      </c>
      <c r="F418" s="155" t="s">
        <v>67</v>
      </c>
      <c r="G418" s="156">
        <v>2.1195900000000001</v>
      </c>
      <c r="H418" s="157">
        <v>427.93</v>
      </c>
      <c r="I418" s="205" t="s">
        <v>37</v>
      </c>
      <c r="J418" s="157">
        <f>TRUNC(TRUNC(H418 * C6, 2) + H418, 2)</f>
        <v>533.45000000000005</v>
      </c>
      <c r="K418" s="157">
        <f t="shared" si="6"/>
        <v>1130.69</v>
      </c>
      <c r="L418" s="164">
        <f>K418 / K430</f>
        <v>5.656790051686019E-4</v>
      </c>
      <c r="N418" s="10"/>
      <c r="O418"/>
      <c r="P418"/>
      <c r="Q418"/>
      <c r="R418"/>
    </row>
    <row r="419" spans="2:18" ht="25.5" x14ac:dyDescent="0.25">
      <c r="B419" s="163" t="s">
        <v>2403</v>
      </c>
      <c r="C419" s="154" t="s">
        <v>1671</v>
      </c>
      <c r="D419" s="154" t="s">
        <v>40</v>
      </c>
      <c r="E419" s="154" t="s">
        <v>1672</v>
      </c>
      <c r="F419" s="155" t="s">
        <v>1123</v>
      </c>
      <c r="G419" s="156">
        <v>2.1195900000000001</v>
      </c>
      <c r="H419" s="157">
        <v>89.05</v>
      </c>
      <c r="I419" s="205" t="s">
        <v>37</v>
      </c>
      <c r="J419" s="157">
        <f>TRUNC(TRUNC(H419 * C6, 2) + H419, 2)</f>
        <v>111</v>
      </c>
      <c r="K419" s="157">
        <f t="shared" si="6"/>
        <v>235.27</v>
      </c>
      <c r="L419" s="164">
        <f>K419 / K430</f>
        <v>1.1770449862121093E-4</v>
      </c>
      <c r="N419" s="10"/>
      <c r="O419"/>
      <c r="P419"/>
      <c r="Q419"/>
      <c r="R419"/>
    </row>
    <row r="420" spans="2:18" ht="25.5" x14ac:dyDescent="0.25">
      <c r="B420" s="165" t="s">
        <v>2404</v>
      </c>
      <c r="C420" s="158" t="s">
        <v>1631</v>
      </c>
      <c r="D420" s="158" t="s">
        <v>45</v>
      </c>
      <c r="E420" s="158" t="s">
        <v>1632</v>
      </c>
      <c r="F420" s="159" t="s">
        <v>51</v>
      </c>
      <c r="G420" s="160">
        <v>6.14</v>
      </c>
      <c r="H420" s="161">
        <v>7.12</v>
      </c>
      <c r="I420" s="206">
        <v>0.1527</v>
      </c>
      <c r="J420" s="161">
        <f>TRUNC(TRUNC(H420 * I420, 2) + H420, 2)</f>
        <v>8.1999999999999993</v>
      </c>
      <c r="K420" s="161">
        <f t="shared" si="6"/>
        <v>50.34</v>
      </c>
      <c r="L420" s="166">
        <f>K420 / K430</f>
        <v>2.518487040673166E-5</v>
      </c>
      <c r="N420" s="10"/>
      <c r="O420"/>
      <c r="P420"/>
      <c r="Q420"/>
      <c r="R420"/>
    </row>
    <row r="421" spans="2:18" x14ac:dyDescent="0.25">
      <c r="B421" s="165" t="s">
        <v>2405</v>
      </c>
      <c r="C421" s="158" t="s">
        <v>1673</v>
      </c>
      <c r="D421" s="158" t="s">
        <v>45</v>
      </c>
      <c r="E421" s="158" t="s">
        <v>1674</v>
      </c>
      <c r="F421" s="159" t="s">
        <v>67</v>
      </c>
      <c r="G421" s="160">
        <v>1.8420000000000001</v>
      </c>
      <c r="H421" s="161">
        <v>280.70999999999998</v>
      </c>
      <c r="I421" s="206">
        <v>0.1527</v>
      </c>
      <c r="J421" s="161">
        <f>TRUNC(TRUNC(H421 * I421, 2) + H421, 2)</f>
        <v>323.57</v>
      </c>
      <c r="K421" s="161">
        <f t="shared" si="6"/>
        <v>596.01</v>
      </c>
      <c r="L421" s="166">
        <f>K421 / K430</f>
        <v>2.9818106100747193E-4</v>
      </c>
      <c r="N421" s="10"/>
      <c r="O421"/>
      <c r="P421"/>
      <c r="Q421"/>
      <c r="R421"/>
    </row>
    <row r="422" spans="2:18" x14ac:dyDescent="0.25">
      <c r="B422" s="163" t="s">
        <v>2406</v>
      </c>
      <c r="C422" s="154" t="s">
        <v>1675</v>
      </c>
      <c r="D422" s="154" t="s">
        <v>45</v>
      </c>
      <c r="E422" s="154" t="s">
        <v>1676</v>
      </c>
      <c r="F422" s="155" t="s">
        <v>51</v>
      </c>
      <c r="G422" s="156">
        <v>6.14</v>
      </c>
      <c r="H422" s="157">
        <v>7.78</v>
      </c>
      <c r="I422" s="205" t="s">
        <v>37</v>
      </c>
      <c r="J422" s="157">
        <f>TRUNC(TRUNC(H422 * C6, 2) + H422, 2)</f>
        <v>9.69</v>
      </c>
      <c r="K422" s="157">
        <f t="shared" si="6"/>
        <v>59.49</v>
      </c>
      <c r="L422" s="164">
        <f>K422 / K430</f>
        <v>2.9762573311411729E-5</v>
      </c>
      <c r="N422" s="10"/>
      <c r="O422"/>
      <c r="P422"/>
      <c r="Q422"/>
      <c r="R422"/>
    </row>
    <row r="423" spans="2:18" x14ac:dyDescent="0.25">
      <c r="B423" s="165" t="s">
        <v>2407</v>
      </c>
      <c r="C423" s="158" t="s">
        <v>1677</v>
      </c>
      <c r="D423" s="158" t="s">
        <v>45</v>
      </c>
      <c r="E423" s="158" t="s">
        <v>1678</v>
      </c>
      <c r="F423" s="159" t="s">
        <v>67</v>
      </c>
      <c r="G423" s="160">
        <v>0.24560000000000001</v>
      </c>
      <c r="H423" s="161">
        <v>775.28</v>
      </c>
      <c r="I423" s="206">
        <v>0.1527</v>
      </c>
      <c r="J423" s="161">
        <f>TRUNC(TRUNC(H423 * I423, 2) + H423, 2)</f>
        <v>893.66</v>
      </c>
      <c r="K423" s="161">
        <f t="shared" si="6"/>
        <v>219.48</v>
      </c>
      <c r="L423" s="166">
        <f>K423 / K430</f>
        <v>1.0980483426439142E-4</v>
      </c>
      <c r="N423" s="10"/>
      <c r="O423"/>
      <c r="P423"/>
      <c r="Q423"/>
      <c r="R423"/>
    </row>
    <row r="424" spans="2:18" x14ac:dyDescent="0.25">
      <c r="B424" s="167" t="s">
        <v>240</v>
      </c>
      <c r="C424" s="151" t="s">
        <v>36</v>
      </c>
      <c r="D424" s="151"/>
      <c r="E424" s="151" t="s">
        <v>1679</v>
      </c>
      <c r="F424" s="152"/>
      <c r="G424" s="153">
        <v>1</v>
      </c>
      <c r="H424" s="153" t="s">
        <v>37</v>
      </c>
      <c r="I424" s="204" t="s">
        <v>37</v>
      </c>
      <c r="J424" s="162">
        <f>K425 + K426</f>
        <v>2887.49</v>
      </c>
      <c r="K424" s="162">
        <f t="shared" si="6"/>
        <v>2887.49</v>
      </c>
      <c r="L424" s="168">
        <f>K424 / K430</f>
        <v>1.444597962867175E-3</v>
      </c>
      <c r="N424" s="10"/>
      <c r="O424"/>
      <c r="P424"/>
      <c r="Q424"/>
      <c r="R424"/>
    </row>
    <row r="425" spans="2:18" x14ac:dyDescent="0.25">
      <c r="B425" s="163" t="s">
        <v>2408</v>
      </c>
      <c r="C425" s="154" t="s">
        <v>1680</v>
      </c>
      <c r="D425" s="154" t="s">
        <v>40</v>
      </c>
      <c r="E425" s="154" t="s">
        <v>1681</v>
      </c>
      <c r="F425" s="155" t="s">
        <v>106</v>
      </c>
      <c r="G425" s="156">
        <v>357</v>
      </c>
      <c r="H425" s="157">
        <v>6.01</v>
      </c>
      <c r="I425" s="205" t="s">
        <v>37</v>
      </c>
      <c r="J425" s="157">
        <f>TRUNC(TRUNC(H425 * C6, 2) + H425, 2)</f>
        <v>7.49</v>
      </c>
      <c r="K425" s="157">
        <f t="shared" si="6"/>
        <v>2673.93</v>
      </c>
      <c r="L425" s="164">
        <f>K425 / K430</f>
        <v>1.3377548773673418E-3</v>
      </c>
      <c r="N425" s="10"/>
      <c r="O425"/>
      <c r="P425"/>
      <c r="Q425"/>
      <c r="R425"/>
    </row>
    <row r="426" spans="2:18" ht="25.5" x14ac:dyDescent="0.25">
      <c r="B426" s="163" t="s">
        <v>2409</v>
      </c>
      <c r="C426" s="154" t="s">
        <v>1682</v>
      </c>
      <c r="D426" s="154" t="s">
        <v>45</v>
      </c>
      <c r="E426" s="154" t="s">
        <v>1683</v>
      </c>
      <c r="F426" s="155" t="s">
        <v>106</v>
      </c>
      <c r="G426" s="156">
        <v>2</v>
      </c>
      <c r="H426" s="157">
        <v>85.66</v>
      </c>
      <c r="I426" s="205" t="s">
        <v>37</v>
      </c>
      <c r="J426" s="157">
        <f>TRUNC(TRUNC(H426 * C6, 2) + H426, 2)</f>
        <v>106.78</v>
      </c>
      <c r="K426" s="157">
        <f t="shared" si="6"/>
        <v>213.56</v>
      </c>
      <c r="L426" s="164">
        <f>K426 / K430</f>
        <v>1.068430854998334E-4</v>
      </c>
      <c r="N426" s="10"/>
      <c r="O426"/>
      <c r="P426"/>
      <c r="Q426"/>
      <c r="R426"/>
    </row>
    <row r="427" spans="2:18" x14ac:dyDescent="0.25">
      <c r="B427" s="167" t="s">
        <v>26</v>
      </c>
      <c r="C427" s="151" t="s">
        <v>36</v>
      </c>
      <c r="D427" s="151"/>
      <c r="E427" s="151" t="s">
        <v>1661</v>
      </c>
      <c r="F427" s="152"/>
      <c r="G427" s="153">
        <v>1</v>
      </c>
      <c r="H427" s="153" t="s">
        <v>37</v>
      </c>
      <c r="I427" s="204" t="s">
        <v>37</v>
      </c>
      <c r="J427" s="162">
        <f>K428 + K429</f>
        <v>18058.169999999998</v>
      </c>
      <c r="K427" s="162">
        <f t="shared" si="6"/>
        <v>18058.169999999998</v>
      </c>
      <c r="L427" s="168">
        <f>K427 / K430</f>
        <v>9.0344193729187412E-3</v>
      </c>
      <c r="N427" s="10"/>
      <c r="O427"/>
      <c r="P427"/>
      <c r="Q427"/>
      <c r="R427"/>
    </row>
    <row r="428" spans="2:18" x14ac:dyDescent="0.25">
      <c r="B428" s="163" t="s">
        <v>247</v>
      </c>
      <c r="C428" s="154" t="s">
        <v>1662</v>
      </c>
      <c r="D428" s="154" t="s">
        <v>40</v>
      </c>
      <c r="E428" s="154" t="s">
        <v>1663</v>
      </c>
      <c r="F428" s="155" t="s">
        <v>51</v>
      </c>
      <c r="G428" s="156">
        <v>1149</v>
      </c>
      <c r="H428" s="157">
        <v>3.48</v>
      </c>
      <c r="I428" s="205" t="s">
        <v>37</v>
      </c>
      <c r="J428" s="157">
        <f>TRUNC(TRUNC(H428 * C6, 2) + H428, 2)</f>
        <v>4.33</v>
      </c>
      <c r="K428" s="157">
        <f t="shared" si="6"/>
        <v>4975.17</v>
      </c>
      <c r="L428" s="164">
        <f>K428 / K430</f>
        <v>2.4890546623253704E-3</v>
      </c>
      <c r="N428" s="10"/>
      <c r="O428"/>
      <c r="P428"/>
      <c r="Q428"/>
      <c r="R428"/>
    </row>
    <row r="429" spans="2:18" ht="15.75" thickBot="1" x14ac:dyDescent="0.3">
      <c r="B429" s="222" t="s">
        <v>249</v>
      </c>
      <c r="C429" s="223" t="s">
        <v>1664</v>
      </c>
      <c r="D429" s="223" t="s">
        <v>40</v>
      </c>
      <c r="E429" s="223" t="s">
        <v>1665</v>
      </c>
      <c r="F429" s="224" t="s">
        <v>51</v>
      </c>
      <c r="G429" s="225">
        <v>3738</v>
      </c>
      <c r="H429" s="226">
        <v>2.81</v>
      </c>
      <c r="I429" s="227" t="s">
        <v>37</v>
      </c>
      <c r="J429" s="226">
        <f>TRUNC(TRUNC(H429 * C6, 2) + H429, 2)</f>
        <v>3.5</v>
      </c>
      <c r="K429" s="226">
        <f t="shared" si="6"/>
        <v>13083</v>
      </c>
      <c r="L429" s="228">
        <f>K429 / K430</f>
        <v>6.5453647105933712E-3</v>
      </c>
      <c r="N429" s="10"/>
      <c r="O429"/>
      <c r="P429"/>
      <c r="Q429"/>
      <c r="R429"/>
    </row>
    <row r="430" spans="2:18" ht="15.75" thickBot="1" x14ac:dyDescent="0.3">
      <c r="B430" s="219"/>
      <c r="C430" s="220"/>
      <c r="D430" s="220"/>
      <c r="E430" s="220"/>
      <c r="F430" s="220"/>
      <c r="G430" s="220"/>
      <c r="H430" s="220"/>
      <c r="I430" s="220"/>
      <c r="J430" s="220" t="s">
        <v>27</v>
      </c>
      <c r="K430" s="221">
        <f>+K427+K415+K409+K400+K284+K207+K153+K111+K95+K72+K65+K23+K18+K13</f>
        <v>1998819.0999999996</v>
      </c>
      <c r="L430" s="262">
        <f>+L427+L415+L409+L400+L284+L207+L153+L111+L95+L72+L65+L23+L18+L13</f>
        <v>1</v>
      </c>
    </row>
  </sheetData>
  <mergeCells count="3">
    <mergeCell ref="B2:L3"/>
    <mergeCell ref="B11:L11"/>
    <mergeCell ref="C4:L4"/>
  </mergeCells>
  <phoneticPr fontId="5" type="noConversion"/>
  <pageMargins left="0.25" right="0.25" top="0.75" bottom="0.75" header="0.3" footer="0.3"/>
  <pageSetup paperSize="9" scale="75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A52CB-ECC9-4875-B104-1BB646706896}">
  <sheetPr>
    <tabColor rgb="FF002060"/>
    <pageSetUpPr fitToPage="1"/>
  </sheetPr>
  <dimension ref="B1:Q3402"/>
  <sheetViews>
    <sheetView view="pageBreakPreview" zoomScale="60" zoomScaleNormal="100" workbookViewId="0">
      <selection activeCell="E22" sqref="E22"/>
    </sheetView>
  </sheetViews>
  <sheetFormatPr defaultRowHeight="15" x14ac:dyDescent="0.25"/>
  <cols>
    <col min="1" max="1" width="3.25" style="1" customWidth="1"/>
    <col min="2" max="2" width="12.75" style="1" bestFit="1" customWidth="1"/>
    <col min="3" max="3" width="14.75" style="1" bestFit="1" customWidth="1"/>
    <col min="4" max="4" width="6.75" style="1" bestFit="1" customWidth="1"/>
    <col min="5" max="5" width="77.125" style="1" customWidth="1"/>
    <col min="6" max="6" width="4.5" style="1" bestFit="1" customWidth="1"/>
    <col min="7" max="7" width="6.625" style="1" bestFit="1" customWidth="1"/>
    <col min="8" max="8" width="8.75" style="1" bestFit="1" customWidth="1"/>
    <col min="9" max="9" width="10.875" style="1" bestFit="1" customWidth="1"/>
    <col min="10" max="10" width="12.375" style="1" bestFit="1" customWidth="1"/>
    <col min="11" max="11" width="14.875" style="1" bestFit="1" customWidth="1"/>
    <col min="12" max="12" width="10.875" style="1" bestFit="1" customWidth="1"/>
    <col min="13" max="13" width="8.875" style="1" bestFit="1" customWidth="1"/>
    <col min="14" max="14" width="60.875" style="1" bestFit="1" customWidth="1"/>
    <col min="15" max="17" width="13.875" style="1" customWidth="1"/>
    <col min="18" max="16384" width="9" style="1"/>
  </cols>
  <sheetData>
    <row r="1" spans="2:17" ht="15.75" thickBot="1" x14ac:dyDescent="0.3"/>
    <row r="2" spans="2:17" ht="33" customHeight="1" x14ac:dyDescent="0.25">
      <c r="B2" s="313" t="s">
        <v>0</v>
      </c>
      <c r="C2" s="314"/>
      <c r="D2" s="314"/>
      <c r="E2" s="314"/>
      <c r="F2" s="314"/>
      <c r="G2" s="314"/>
      <c r="H2" s="314"/>
      <c r="I2" s="314"/>
      <c r="J2" s="314"/>
      <c r="K2" s="315"/>
    </row>
    <row r="3" spans="2:17" ht="33" customHeight="1" thickBot="1" x14ac:dyDescent="0.3">
      <c r="B3" s="316"/>
      <c r="C3" s="317"/>
      <c r="D3" s="317"/>
      <c r="E3" s="317"/>
      <c r="F3" s="317"/>
      <c r="G3" s="317"/>
      <c r="H3" s="317"/>
      <c r="I3" s="317"/>
      <c r="J3" s="317"/>
      <c r="K3" s="318"/>
    </row>
    <row r="4" spans="2:17" ht="30" customHeight="1" x14ac:dyDescent="0.25">
      <c r="B4" s="2" t="s">
        <v>1</v>
      </c>
      <c r="C4" s="319" t="str">
        <f>+ORC_SINT_ND!C4</f>
        <v>Contratação de empresa especializada para execução de obras de reforma, adequação, revitalização e implantação de cobertura metálica na Praça Ostelino Cardoso, distrito sede do município de Brasilândia/MS</v>
      </c>
      <c r="D4" s="319"/>
      <c r="E4" s="319"/>
      <c r="F4" s="319"/>
      <c r="G4" s="319"/>
      <c r="H4" s="319"/>
      <c r="I4" s="319"/>
      <c r="J4" s="319"/>
      <c r="K4" s="320"/>
    </row>
    <row r="5" spans="2:17" x14ac:dyDescent="0.25">
      <c r="B5" s="3" t="s">
        <v>2</v>
      </c>
      <c r="C5" s="89" t="s">
        <v>28</v>
      </c>
      <c r="D5" s="11"/>
      <c r="E5" s="11"/>
      <c r="F5" s="11"/>
      <c r="G5" s="11"/>
      <c r="H5" s="11"/>
      <c r="I5" s="11"/>
      <c r="J5" s="11"/>
      <c r="K5" s="12"/>
    </row>
    <row r="6" spans="2:17" x14ac:dyDescent="0.25">
      <c r="B6" s="3" t="s">
        <v>3</v>
      </c>
      <c r="C6" s="87">
        <f>BDI!E49</f>
        <v>0.24660000000000001</v>
      </c>
      <c r="D6" s="11"/>
      <c r="E6" s="11"/>
      <c r="F6" s="11"/>
      <c r="G6" s="11"/>
      <c r="H6" s="11"/>
      <c r="I6" s="11"/>
      <c r="J6" s="11"/>
      <c r="K6" s="12"/>
    </row>
    <row r="7" spans="2:17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2"/>
    </row>
    <row r="8" spans="2:17" ht="30" x14ac:dyDescent="0.25">
      <c r="B8" s="88" t="s">
        <v>5</v>
      </c>
      <c r="C8" s="87" t="s">
        <v>29</v>
      </c>
      <c r="D8" s="11"/>
      <c r="E8" s="11"/>
      <c r="F8" s="11"/>
      <c r="G8" s="11"/>
      <c r="H8" s="11"/>
      <c r="I8" s="11"/>
      <c r="J8" s="11"/>
      <c r="K8" s="12"/>
    </row>
    <row r="9" spans="2:17" x14ac:dyDescent="0.25">
      <c r="B9" s="3" t="s">
        <v>6</v>
      </c>
      <c r="C9" s="98" t="s">
        <v>346</v>
      </c>
      <c r="D9" s="11"/>
      <c r="E9" s="11"/>
      <c r="F9" s="11"/>
      <c r="G9" s="11"/>
      <c r="H9" s="11"/>
      <c r="I9" s="11"/>
      <c r="J9" s="11"/>
      <c r="K9" s="12"/>
    </row>
    <row r="10" spans="2:17" ht="15.75" thickBot="1" x14ac:dyDescent="0.3">
      <c r="B10" s="126"/>
      <c r="C10" s="127"/>
      <c r="D10" s="127"/>
      <c r="E10" s="127"/>
      <c r="F10" s="127"/>
      <c r="G10" s="127"/>
      <c r="H10" s="127"/>
      <c r="I10" s="127"/>
      <c r="J10" s="128" t="s">
        <v>7</v>
      </c>
      <c r="K10" s="129">
        <f>+ORC_SINT_ND!L10</f>
        <v>46112</v>
      </c>
    </row>
    <row r="11" spans="2:17" ht="21" thickBot="1" x14ac:dyDescent="0.35">
      <c r="B11" s="366" t="s">
        <v>348</v>
      </c>
      <c r="C11" s="367"/>
      <c r="D11" s="367"/>
      <c r="E11" s="367"/>
      <c r="F11" s="367"/>
      <c r="G11" s="367"/>
      <c r="H11" s="367"/>
      <c r="I11" s="367"/>
      <c r="J11" s="367"/>
      <c r="K11" s="368"/>
      <c r="N11"/>
      <c r="O11"/>
      <c r="P11"/>
      <c r="Q11"/>
    </row>
    <row r="12" spans="2:17" ht="15" customHeight="1" x14ac:dyDescent="0.25">
      <c r="B12" s="211" t="s">
        <v>13</v>
      </c>
      <c r="C12" s="212"/>
      <c r="D12" s="212"/>
      <c r="E12" s="212" t="s">
        <v>800</v>
      </c>
      <c r="F12" s="212"/>
      <c r="G12" s="369"/>
      <c r="H12" s="369"/>
      <c r="I12" s="214"/>
      <c r="J12" s="212"/>
      <c r="K12" s="218">
        <v>31180.92</v>
      </c>
      <c r="M12" s="10"/>
      <c r="N12"/>
      <c r="O12"/>
      <c r="P12"/>
      <c r="Q12"/>
    </row>
    <row r="13" spans="2:17" ht="25.5" customHeight="1" x14ac:dyDescent="0.25">
      <c r="B13" s="185" t="s">
        <v>38</v>
      </c>
      <c r="C13" s="172" t="s">
        <v>30</v>
      </c>
      <c r="D13" s="170" t="s">
        <v>31</v>
      </c>
      <c r="E13" s="170" t="s">
        <v>10</v>
      </c>
      <c r="F13" s="360" t="s">
        <v>349</v>
      </c>
      <c r="G13" s="360"/>
      <c r="H13" s="173" t="s">
        <v>32</v>
      </c>
      <c r="I13" s="172" t="s">
        <v>33</v>
      </c>
      <c r="J13" s="172" t="s">
        <v>34</v>
      </c>
      <c r="K13" s="186" t="s">
        <v>11</v>
      </c>
      <c r="M13" s="10"/>
      <c r="N13"/>
      <c r="O13"/>
      <c r="P13"/>
      <c r="Q13"/>
    </row>
    <row r="14" spans="2:17" ht="25.5" customHeight="1" x14ac:dyDescent="0.25">
      <c r="B14" s="163" t="s">
        <v>350</v>
      </c>
      <c r="C14" s="156" t="s">
        <v>49</v>
      </c>
      <c r="D14" s="154" t="s">
        <v>45</v>
      </c>
      <c r="E14" s="154" t="s">
        <v>50</v>
      </c>
      <c r="F14" s="361" t="s">
        <v>365</v>
      </c>
      <c r="G14" s="361"/>
      <c r="H14" s="155" t="s">
        <v>51</v>
      </c>
      <c r="I14" s="174">
        <v>1</v>
      </c>
      <c r="J14" s="157">
        <v>453.83</v>
      </c>
      <c r="K14" s="187">
        <v>453.83</v>
      </c>
      <c r="M14" s="10"/>
      <c r="N14"/>
      <c r="O14"/>
      <c r="P14"/>
      <c r="Q14"/>
    </row>
    <row r="15" spans="2:17" ht="25.5" customHeight="1" x14ac:dyDescent="0.25">
      <c r="B15" s="197" t="s">
        <v>366</v>
      </c>
      <c r="C15" s="177" t="s">
        <v>373</v>
      </c>
      <c r="D15" s="171" t="s">
        <v>45</v>
      </c>
      <c r="E15" s="171" t="s">
        <v>374</v>
      </c>
      <c r="F15" s="362" t="s">
        <v>372</v>
      </c>
      <c r="G15" s="362"/>
      <c r="H15" s="176" t="s">
        <v>54</v>
      </c>
      <c r="I15" s="179">
        <v>1.1186</v>
      </c>
      <c r="J15" s="178">
        <v>20.13</v>
      </c>
      <c r="K15" s="198">
        <v>22.51</v>
      </c>
      <c r="M15" s="10"/>
      <c r="N15"/>
      <c r="O15"/>
      <c r="P15"/>
      <c r="Q15"/>
    </row>
    <row r="16" spans="2:17" ht="25.5" customHeight="1" x14ac:dyDescent="0.25">
      <c r="B16" s="197" t="s">
        <v>366</v>
      </c>
      <c r="C16" s="177" t="s">
        <v>367</v>
      </c>
      <c r="D16" s="171" t="s">
        <v>45</v>
      </c>
      <c r="E16" s="171" t="s">
        <v>368</v>
      </c>
      <c r="F16" s="362" t="s">
        <v>369</v>
      </c>
      <c r="G16" s="362"/>
      <c r="H16" s="176" t="s">
        <v>51</v>
      </c>
      <c r="I16" s="179">
        <v>0.5</v>
      </c>
      <c r="J16" s="178">
        <v>20.81</v>
      </c>
      <c r="K16" s="198">
        <v>10.4</v>
      </c>
      <c r="M16" s="10"/>
      <c r="N16"/>
      <c r="O16"/>
      <c r="P16"/>
      <c r="Q16"/>
    </row>
    <row r="17" spans="2:17" ht="25.5" customHeight="1" x14ac:dyDescent="0.25">
      <c r="B17" s="197" t="s">
        <v>366</v>
      </c>
      <c r="C17" s="177" t="s">
        <v>370</v>
      </c>
      <c r="D17" s="171" t="s">
        <v>45</v>
      </c>
      <c r="E17" s="171" t="s">
        <v>371</v>
      </c>
      <c r="F17" s="362" t="s">
        <v>372</v>
      </c>
      <c r="G17" s="362"/>
      <c r="H17" s="176" t="s">
        <v>54</v>
      </c>
      <c r="I17" s="179">
        <v>0.37290000000000001</v>
      </c>
      <c r="J17" s="178">
        <v>24.58</v>
      </c>
      <c r="K17" s="198">
        <v>9.16</v>
      </c>
      <c r="M17" s="10"/>
      <c r="N17"/>
      <c r="O17"/>
      <c r="P17"/>
      <c r="Q17"/>
    </row>
    <row r="18" spans="2:17" ht="15" customHeight="1" x14ac:dyDescent="0.25">
      <c r="B18" s="188" t="s">
        <v>352</v>
      </c>
      <c r="C18" s="181" t="s">
        <v>382</v>
      </c>
      <c r="D18" s="169" t="s">
        <v>45</v>
      </c>
      <c r="E18" s="169" t="s">
        <v>383</v>
      </c>
      <c r="F18" s="363" t="s">
        <v>377</v>
      </c>
      <c r="G18" s="363"/>
      <c r="H18" s="180" t="s">
        <v>62</v>
      </c>
      <c r="I18" s="183">
        <v>3.2082999999999999</v>
      </c>
      <c r="J18" s="182">
        <v>3.45</v>
      </c>
      <c r="K18" s="189">
        <v>11.068635</v>
      </c>
      <c r="M18" s="10"/>
      <c r="N18"/>
      <c r="O18"/>
      <c r="P18"/>
      <c r="Q18"/>
    </row>
    <row r="19" spans="2:17" ht="15" customHeight="1" x14ac:dyDescent="0.25">
      <c r="B19" s="188" t="s">
        <v>352</v>
      </c>
      <c r="C19" s="181" t="s">
        <v>375</v>
      </c>
      <c r="D19" s="169" t="s">
        <v>45</v>
      </c>
      <c r="E19" s="169" t="s">
        <v>376</v>
      </c>
      <c r="F19" s="363" t="s">
        <v>377</v>
      </c>
      <c r="G19" s="363"/>
      <c r="H19" s="180" t="s">
        <v>71</v>
      </c>
      <c r="I19" s="183">
        <v>1.32E-2</v>
      </c>
      <c r="J19" s="182">
        <v>20.74</v>
      </c>
      <c r="K19" s="189">
        <v>0.27376800000000001</v>
      </c>
      <c r="M19" s="10"/>
      <c r="N19"/>
      <c r="O19"/>
      <c r="P19"/>
      <c r="Q19"/>
    </row>
    <row r="20" spans="2:17" ht="25.5" customHeight="1" x14ac:dyDescent="0.25">
      <c r="B20" s="188" t="s">
        <v>352</v>
      </c>
      <c r="C20" s="181" t="s">
        <v>378</v>
      </c>
      <c r="D20" s="169" t="s">
        <v>45</v>
      </c>
      <c r="E20" s="169" t="s">
        <v>379</v>
      </c>
      <c r="F20" s="363" t="s">
        <v>377</v>
      </c>
      <c r="G20" s="363"/>
      <c r="H20" s="180" t="s">
        <v>71</v>
      </c>
      <c r="I20" s="183">
        <v>1.1299999999999999E-2</v>
      </c>
      <c r="J20" s="182">
        <v>38.700000000000003</v>
      </c>
      <c r="K20" s="189">
        <v>0.43730999999999998</v>
      </c>
      <c r="M20" s="10"/>
      <c r="N20"/>
      <c r="O20"/>
      <c r="P20"/>
      <c r="Q20"/>
    </row>
    <row r="21" spans="2:17" ht="25.5" x14ac:dyDescent="0.25">
      <c r="B21" s="188" t="s">
        <v>352</v>
      </c>
      <c r="C21" s="181" t="s">
        <v>380</v>
      </c>
      <c r="D21" s="169" t="s">
        <v>45</v>
      </c>
      <c r="E21" s="169" t="s">
        <v>381</v>
      </c>
      <c r="F21" s="363" t="s">
        <v>377</v>
      </c>
      <c r="G21" s="363"/>
      <c r="H21" s="180" t="s">
        <v>51</v>
      </c>
      <c r="I21" s="183">
        <v>1</v>
      </c>
      <c r="J21" s="182">
        <v>400</v>
      </c>
      <c r="K21" s="189">
        <v>400</v>
      </c>
      <c r="M21" s="10"/>
      <c r="N21"/>
      <c r="O21"/>
      <c r="P21"/>
      <c r="Q21"/>
    </row>
    <row r="22" spans="2:17" ht="51" x14ac:dyDescent="0.25">
      <c r="B22" s="190"/>
      <c r="C22" s="263"/>
      <c r="D22" s="263"/>
      <c r="E22" s="263"/>
      <c r="F22" s="263" t="s">
        <v>356</v>
      </c>
      <c r="G22" s="264">
        <v>26.8</v>
      </c>
      <c r="H22" s="263" t="s">
        <v>357</v>
      </c>
      <c r="I22" s="264">
        <v>0</v>
      </c>
      <c r="J22" s="263" t="s">
        <v>358</v>
      </c>
      <c r="K22" s="191">
        <v>26.8</v>
      </c>
      <c r="M22" s="10"/>
      <c r="N22"/>
      <c r="O22"/>
      <c r="P22"/>
      <c r="Q22"/>
    </row>
    <row r="23" spans="2:17" ht="51" x14ac:dyDescent="0.25">
      <c r="B23" s="190"/>
      <c r="C23" s="263"/>
      <c r="D23" s="263"/>
      <c r="E23" s="263"/>
      <c r="F23" s="263" t="s">
        <v>359</v>
      </c>
      <c r="G23" s="264">
        <v>111.91</v>
      </c>
      <c r="H23" s="263"/>
      <c r="I23" s="359" t="s">
        <v>360</v>
      </c>
      <c r="J23" s="359"/>
      <c r="K23" s="191">
        <v>565.74</v>
      </c>
      <c r="M23" s="10"/>
      <c r="N23"/>
      <c r="O23"/>
      <c r="P23"/>
      <c r="Q23"/>
    </row>
    <row r="24" spans="2:17" ht="26.25" thickBot="1" x14ac:dyDescent="0.3">
      <c r="B24" s="192"/>
      <c r="C24" s="265"/>
      <c r="D24" s="265"/>
      <c r="E24" s="265"/>
      <c r="F24" s="265"/>
      <c r="G24" s="265"/>
      <c r="H24" s="265" t="s">
        <v>361</v>
      </c>
      <c r="I24" s="266" t="s">
        <v>384</v>
      </c>
      <c r="J24" s="265" t="s">
        <v>363</v>
      </c>
      <c r="K24" s="193">
        <v>4525.92</v>
      </c>
      <c r="M24" s="10"/>
      <c r="N24"/>
      <c r="O24"/>
      <c r="P24"/>
      <c r="Q24"/>
    </row>
    <row r="25" spans="2:17" ht="15" customHeight="1" thickTop="1" x14ac:dyDescent="0.25">
      <c r="B25" s="194"/>
      <c r="C25" s="175"/>
      <c r="D25" s="175"/>
      <c r="E25" s="175"/>
      <c r="F25" s="175"/>
      <c r="G25" s="175"/>
      <c r="H25" s="175"/>
      <c r="I25" s="175"/>
      <c r="J25" s="175"/>
      <c r="K25" s="195"/>
      <c r="M25" s="10"/>
      <c r="N25"/>
      <c r="O25"/>
      <c r="P25"/>
      <c r="Q25"/>
    </row>
    <row r="26" spans="2:17" ht="25.5" customHeight="1" x14ac:dyDescent="0.25">
      <c r="B26" s="185"/>
      <c r="C26" s="172" t="s">
        <v>30</v>
      </c>
      <c r="D26" s="170" t="s">
        <v>31</v>
      </c>
      <c r="E26" s="170" t="s">
        <v>10</v>
      </c>
      <c r="F26" s="360" t="s">
        <v>349</v>
      </c>
      <c r="G26" s="360"/>
      <c r="H26" s="173" t="s">
        <v>32</v>
      </c>
      <c r="I26" s="172" t="s">
        <v>33</v>
      </c>
      <c r="J26" s="172" t="s">
        <v>34</v>
      </c>
      <c r="K26" s="186" t="s">
        <v>11</v>
      </c>
      <c r="M26" s="10"/>
      <c r="N26"/>
      <c r="O26"/>
      <c r="P26"/>
      <c r="Q26"/>
    </row>
    <row r="27" spans="2:17" ht="25.5" customHeight="1" x14ac:dyDescent="0.25">
      <c r="B27" s="165" t="s">
        <v>352</v>
      </c>
      <c r="C27" s="160" t="s">
        <v>44</v>
      </c>
      <c r="D27" s="158" t="s">
        <v>45</v>
      </c>
      <c r="E27" s="158" t="s">
        <v>46</v>
      </c>
      <c r="F27" s="364" t="s">
        <v>355</v>
      </c>
      <c r="G27" s="364"/>
      <c r="H27" s="159" t="s">
        <v>47</v>
      </c>
      <c r="I27" s="184">
        <v>1</v>
      </c>
      <c r="J27" s="161">
        <v>662.1</v>
      </c>
      <c r="K27" s="196">
        <v>662.1</v>
      </c>
      <c r="M27" s="10"/>
      <c r="N27"/>
      <c r="O27"/>
      <c r="P27"/>
      <c r="Q27"/>
    </row>
    <row r="28" spans="2:17" ht="25.5" customHeight="1" x14ac:dyDescent="0.25">
      <c r="B28" s="190"/>
      <c r="C28" s="263"/>
      <c r="D28" s="263"/>
      <c r="E28" s="263"/>
      <c r="F28" s="263" t="s">
        <v>356</v>
      </c>
      <c r="G28" s="264">
        <v>0</v>
      </c>
      <c r="H28" s="263" t="s">
        <v>357</v>
      </c>
      <c r="I28" s="264">
        <v>0</v>
      </c>
      <c r="J28" s="263" t="s">
        <v>358</v>
      </c>
      <c r="K28" s="191">
        <v>0</v>
      </c>
      <c r="M28" s="10"/>
      <c r="N28"/>
      <c r="O28"/>
      <c r="P28"/>
      <c r="Q28"/>
    </row>
    <row r="29" spans="2:17" ht="25.5" customHeight="1" x14ac:dyDescent="0.25">
      <c r="B29" s="190"/>
      <c r="C29" s="263"/>
      <c r="D29" s="263"/>
      <c r="E29" s="263"/>
      <c r="F29" s="263" t="s">
        <v>359</v>
      </c>
      <c r="G29" s="264"/>
      <c r="H29" s="263"/>
      <c r="I29" s="359" t="s">
        <v>360</v>
      </c>
      <c r="J29" s="359"/>
      <c r="K29" s="191">
        <v>763.2</v>
      </c>
      <c r="M29" s="10"/>
      <c r="N29"/>
      <c r="O29"/>
      <c r="P29"/>
      <c r="Q29"/>
    </row>
    <row r="30" spans="2:17" ht="15" customHeight="1" thickBot="1" x14ac:dyDescent="0.3">
      <c r="B30" s="192"/>
      <c r="C30" s="265"/>
      <c r="D30" s="265"/>
      <c r="E30" s="265"/>
      <c r="F30" s="265"/>
      <c r="G30" s="265"/>
      <c r="H30" s="265" t="s">
        <v>361</v>
      </c>
      <c r="I30" s="266" t="s">
        <v>364</v>
      </c>
      <c r="J30" s="265" t="s">
        <v>363</v>
      </c>
      <c r="K30" s="193">
        <v>9158.4</v>
      </c>
      <c r="M30" s="10"/>
      <c r="N30"/>
      <c r="O30"/>
      <c r="P30"/>
      <c r="Q30"/>
    </row>
    <row r="31" spans="2:17" ht="15" customHeight="1" thickTop="1" x14ac:dyDescent="0.25">
      <c r="B31" s="194"/>
      <c r="C31" s="175"/>
      <c r="D31" s="175"/>
      <c r="E31" s="175"/>
      <c r="F31" s="175"/>
      <c r="G31" s="175"/>
      <c r="H31" s="175"/>
      <c r="I31" s="175"/>
      <c r="J31" s="175"/>
      <c r="K31" s="195"/>
      <c r="M31" s="10"/>
      <c r="N31"/>
      <c r="O31"/>
      <c r="P31"/>
      <c r="Q31"/>
    </row>
    <row r="32" spans="2:17" ht="15" customHeight="1" x14ac:dyDescent="0.25">
      <c r="B32" s="185" t="s">
        <v>48</v>
      </c>
      <c r="C32" s="172" t="s">
        <v>30</v>
      </c>
      <c r="D32" s="170" t="s">
        <v>31</v>
      </c>
      <c r="E32" s="170" t="s">
        <v>10</v>
      </c>
      <c r="F32" s="360" t="s">
        <v>349</v>
      </c>
      <c r="G32" s="360"/>
      <c r="H32" s="173" t="s">
        <v>32</v>
      </c>
      <c r="I32" s="172" t="s">
        <v>33</v>
      </c>
      <c r="J32" s="172" t="s">
        <v>34</v>
      </c>
      <c r="K32" s="186" t="s">
        <v>11</v>
      </c>
      <c r="M32" s="10"/>
      <c r="N32"/>
      <c r="O32"/>
      <c r="P32"/>
      <c r="Q32"/>
    </row>
    <row r="33" spans="2:17" ht="15" customHeight="1" x14ac:dyDescent="0.25">
      <c r="B33" s="163" t="s">
        <v>350</v>
      </c>
      <c r="C33" s="156" t="s">
        <v>39</v>
      </c>
      <c r="D33" s="154" t="s">
        <v>40</v>
      </c>
      <c r="E33" s="154" t="s">
        <v>41</v>
      </c>
      <c r="F33" s="361" t="s">
        <v>351</v>
      </c>
      <c r="G33" s="361"/>
      <c r="H33" s="155" t="s">
        <v>42</v>
      </c>
      <c r="I33" s="174">
        <v>1</v>
      </c>
      <c r="J33" s="157">
        <v>1940.56</v>
      </c>
      <c r="K33" s="187">
        <v>1940.56</v>
      </c>
      <c r="M33" s="10"/>
      <c r="N33"/>
      <c r="O33"/>
      <c r="P33"/>
      <c r="Q33"/>
    </row>
    <row r="34" spans="2:17" ht="25.5" customHeight="1" x14ac:dyDescent="0.25">
      <c r="B34" s="188" t="s">
        <v>352</v>
      </c>
      <c r="C34" s="181" t="s">
        <v>353</v>
      </c>
      <c r="D34" s="169" t="s">
        <v>40</v>
      </c>
      <c r="E34" s="169" t="s">
        <v>354</v>
      </c>
      <c r="F34" s="363" t="s">
        <v>355</v>
      </c>
      <c r="G34" s="363"/>
      <c r="H34" s="180" t="s">
        <v>47</v>
      </c>
      <c r="I34" s="183">
        <v>1</v>
      </c>
      <c r="J34" s="182">
        <v>1940.56</v>
      </c>
      <c r="K34" s="189">
        <v>1940.56</v>
      </c>
      <c r="M34" s="10"/>
      <c r="N34"/>
      <c r="O34"/>
      <c r="P34"/>
      <c r="Q34"/>
    </row>
    <row r="35" spans="2:17" ht="51" x14ac:dyDescent="0.25">
      <c r="B35" s="190"/>
      <c r="C35" s="263"/>
      <c r="D35" s="263"/>
      <c r="E35" s="263"/>
      <c r="F35" s="263" t="s">
        <v>356</v>
      </c>
      <c r="G35" s="264">
        <v>0</v>
      </c>
      <c r="H35" s="263" t="s">
        <v>357</v>
      </c>
      <c r="I35" s="264">
        <v>0</v>
      </c>
      <c r="J35" s="263" t="s">
        <v>358</v>
      </c>
      <c r="K35" s="191">
        <v>0</v>
      </c>
      <c r="M35" s="10"/>
      <c r="N35"/>
      <c r="O35"/>
      <c r="P35"/>
      <c r="Q35"/>
    </row>
    <row r="36" spans="2:17" ht="51" x14ac:dyDescent="0.25">
      <c r="B36" s="190"/>
      <c r="C36" s="263"/>
      <c r="D36" s="263"/>
      <c r="E36" s="263"/>
      <c r="F36" s="263" t="s">
        <v>359</v>
      </c>
      <c r="G36" s="264">
        <v>478.54</v>
      </c>
      <c r="H36" s="263"/>
      <c r="I36" s="359" t="s">
        <v>360</v>
      </c>
      <c r="J36" s="359"/>
      <c r="K36" s="191">
        <v>2419.1</v>
      </c>
      <c r="M36" s="10"/>
      <c r="N36"/>
      <c r="O36"/>
      <c r="P36"/>
      <c r="Q36"/>
    </row>
    <row r="37" spans="2:17" ht="26.25" thickBot="1" x14ac:dyDescent="0.3">
      <c r="B37" s="192"/>
      <c r="C37" s="265"/>
      <c r="D37" s="265"/>
      <c r="E37" s="265"/>
      <c r="F37" s="265"/>
      <c r="G37" s="265"/>
      <c r="H37" s="265" t="s">
        <v>361</v>
      </c>
      <c r="I37" s="266" t="s">
        <v>362</v>
      </c>
      <c r="J37" s="265" t="s">
        <v>363</v>
      </c>
      <c r="K37" s="193">
        <v>14514.6</v>
      </c>
      <c r="M37" s="10"/>
      <c r="N37"/>
      <c r="O37"/>
      <c r="P37"/>
      <c r="Q37"/>
    </row>
    <row r="38" spans="2:17" ht="15" customHeight="1" thickTop="1" x14ac:dyDescent="0.25">
      <c r="B38" s="194"/>
      <c r="C38" s="175"/>
      <c r="D38" s="175"/>
      <c r="E38" s="175"/>
      <c r="F38" s="175"/>
      <c r="G38" s="175"/>
      <c r="H38" s="175"/>
      <c r="I38" s="175"/>
      <c r="J38" s="175"/>
      <c r="K38" s="195"/>
      <c r="M38" s="10"/>
      <c r="N38"/>
      <c r="O38"/>
      <c r="P38"/>
      <c r="Q38"/>
    </row>
    <row r="39" spans="2:17" ht="25.5" customHeight="1" x14ac:dyDescent="0.25">
      <c r="B39" s="185"/>
      <c r="C39" s="172" t="s">
        <v>30</v>
      </c>
      <c r="D39" s="170" t="s">
        <v>31</v>
      </c>
      <c r="E39" s="170" t="s">
        <v>10</v>
      </c>
      <c r="F39" s="360" t="s">
        <v>349</v>
      </c>
      <c r="G39" s="360"/>
      <c r="H39" s="173" t="s">
        <v>32</v>
      </c>
      <c r="I39" s="172" t="s">
        <v>33</v>
      </c>
      <c r="J39" s="172" t="s">
        <v>34</v>
      </c>
      <c r="K39" s="186" t="s">
        <v>11</v>
      </c>
      <c r="M39" s="10"/>
      <c r="N39"/>
      <c r="O39"/>
      <c r="P39"/>
      <c r="Q39"/>
    </row>
    <row r="40" spans="2:17" ht="25.5" customHeight="1" x14ac:dyDescent="0.25">
      <c r="B40" s="165" t="s">
        <v>352</v>
      </c>
      <c r="C40" s="160" t="s">
        <v>801</v>
      </c>
      <c r="D40" s="158" t="s">
        <v>45</v>
      </c>
      <c r="E40" s="158" t="s">
        <v>802</v>
      </c>
      <c r="F40" s="364" t="s">
        <v>377</v>
      </c>
      <c r="G40" s="364"/>
      <c r="H40" s="159" t="s">
        <v>106</v>
      </c>
      <c r="I40" s="184">
        <v>1</v>
      </c>
      <c r="J40" s="161">
        <v>43.12</v>
      </c>
      <c r="K40" s="196">
        <v>43.12</v>
      </c>
      <c r="M40" s="10"/>
      <c r="N40"/>
      <c r="O40"/>
      <c r="P40"/>
      <c r="Q40"/>
    </row>
    <row r="41" spans="2:17" ht="25.5" customHeight="1" x14ac:dyDescent="0.25">
      <c r="B41" s="190"/>
      <c r="C41" s="263"/>
      <c r="D41" s="263"/>
      <c r="E41" s="263"/>
      <c r="F41" s="263" t="s">
        <v>356</v>
      </c>
      <c r="G41" s="264">
        <v>0</v>
      </c>
      <c r="H41" s="263" t="s">
        <v>357</v>
      </c>
      <c r="I41" s="264">
        <v>0</v>
      </c>
      <c r="J41" s="263" t="s">
        <v>358</v>
      </c>
      <c r="K41" s="191">
        <v>0</v>
      </c>
      <c r="M41" s="10"/>
      <c r="N41"/>
      <c r="O41"/>
      <c r="P41"/>
      <c r="Q41"/>
    </row>
    <row r="42" spans="2:17" ht="25.5" customHeight="1" x14ac:dyDescent="0.25">
      <c r="B42" s="190"/>
      <c r="C42" s="263"/>
      <c r="D42" s="263"/>
      <c r="E42" s="263"/>
      <c r="F42" s="263" t="s">
        <v>359</v>
      </c>
      <c r="G42" s="264"/>
      <c r="H42" s="263"/>
      <c r="I42" s="359" t="s">
        <v>360</v>
      </c>
      <c r="J42" s="359"/>
      <c r="K42" s="191">
        <v>49.7</v>
      </c>
      <c r="M42" s="10"/>
      <c r="N42"/>
      <c r="O42"/>
      <c r="P42"/>
      <c r="Q42"/>
    </row>
    <row r="43" spans="2:17" ht="26.25" thickBot="1" x14ac:dyDescent="0.3">
      <c r="B43" s="192"/>
      <c r="C43" s="265"/>
      <c r="D43" s="265"/>
      <c r="E43" s="265"/>
      <c r="F43" s="265"/>
      <c r="G43" s="265"/>
      <c r="H43" s="265" t="s">
        <v>361</v>
      </c>
      <c r="I43" s="266" t="s">
        <v>1684</v>
      </c>
      <c r="J43" s="265" t="s">
        <v>363</v>
      </c>
      <c r="K43" s="193">
        <v>2982</v>
      </c>
      <c r="M43" s="10"/>
      <c r="N43"/>
      <c r="O43"/>
      <c r="P43"/>
      <c r="Q43"/>
    </row>
    <row r="44" spans="2:17" ht="15.75" thickTop="1" x14ac:dyDescent="0.25">
      <c r="B44" s="194"/>
      <c r="C44" s="175"/>
      <c r="D44" s="175"/>
      <c r="E44" s="175"/>
      <c r="F44" s="175"/>
      <c r="G44" s="175"/>
      <c r="H44" s="175"/>
      <c r="I44" s="175"/>
      <c r="J44" s="175"/>
      <c r="K44" s="195"/>
      <c r="M44" s="10"/>
      <c r="N44"/>
      <c r="O44"/>
      <c r="P44"/>
      <c r="Q44"/>
    </row>
    <row r="45" spans="2:17" x14ac:dyDescent="0.25">
      <c r="B45" s="167" t="s">
        <v>14</v>
      </c>
      <c r="C45" s="151"/>
      <c r="D45" s="151"/>
      <c r="E45" s="151" t="s">
        <v>803</v>
      </c>
      <c r="F45" s="151"/>
      <c r="G45" s="365"/>
      <c r="H45" s="365"/>
      <c r="I45" s="153"/>
      <c r="J45" s="151"/>
      <c r="K45" s="199">
        <v>93625.2</v>
      </c>
      <c r="M45" s="10"/>
      <c r="N45"/>
      <c r="O45"/>
      <c r="P45"/>
      <c r="Q45"/>
    </row>
    <row r="46" spans="2:17" ht="15" customHeight="1" x14ac:dyDescent="0.25">
      <c r="B46" s="185" t="s">
        <v>53</v>
      </c>
      <c r="C46" s="172" t="s">
        <v>30</v>
      </c>
      <c r="D46" s="170" t="s">
        <v>31</v>
      </c>
      <c r="E46" s="170" t="s">
        <v>10</v>
      </c>
      <c r="F46" s="360" t="s">
        <v>349</v>
      </c>
      <c r="G46" s="360"/>
      <c r="H46" s="173" t="s">
        <v>32</v>
      </c>
      <c r="I46" s="172" t="s">
        <v>33</v>
      </c>
      <c r="J46" s="172" t="s">
        <v>34</v>
      </c>
      <c r="K46" s="186" t="s">
        <v>11</v>
      </c>
      <c r="M46" s="10"/>
      <c r="N46"/>
      <c r="O46"/>
      <c r="P46"/>
      <c r="Q46"/>
    </row>
    <row r="47" spans="2:17" ht="15" customHeight="1" x14ac:dyDescent="0.25">
      <c r="B47" s="163" t="s">
        <v>350</v>
      </c>
      <c r="C47" s="156" t="s">
        <v>804</v>
      </c>
      <c r="D47" s="154" t="s">
        <v>45</v>
      </c>
      <c r="E47" s="154" t="s">
        <v>805</v>
      </c>
      <c r="F47" s="361" t="s">
        <v>372</v>
      </c>
      <c r="G47" s="361"/>
      <c r="H47" s="155" t="s">
        <v>54</v>
      </c>
      <c r="I47" s="174">
        <v>1</v>
      </c>
      <c r="J47" s="157">
        <v>121</v>
      </c>
      <c r="K47" s="187">
        <v>121</v>
      </c>
      <c r="M47" s="10"/>
      <c r="N47"/>
      <c r="O47"/>
      <c r="P47"/>
      <c r="Q47"/>
    </row>
    <row r="48" spans="2:17" ht="15" customHeight="1" x14ac:dyDescent="0.25">
      <c r="B48" s="197" t="s">
        <v>366</v>
      </c>
      <c r="C48" s="177" t="s">
        <v>1685</v>
      </c>
      <c r="D48" s="171" t="s">
        <v>45</v>
      </c>
      <c r="E48" s="171" t="s">
        <v>1686</v>
      </c>
      <c r="F48" s="362" t="s">
        <v>372</v>
      </c>
      <c r="G48" s="362"/>
      <c r="H48" s="176" t="s">
        <v>54</v>
      </c>
      <c r="I48" s="179">
        <v>1</v>
      </c>
      <c r="J48" s="178">
        <v>1.7</v>
      </c>
      <c r="K48" s="198">
        <v>1.7</v>
      </c>
      <c r="M48" s="10"/>
      <c r="N48"/>
      <c r="O48"/>
      <c r="P48"/>
      <c r="Q48"/>
    </row>
    <row r="49" spans="2:17" ht="15" customHeight="1" x14ac:dyDescent="0.25">
      <c r="B49" s="188" t="s">
        <v>352</v>
      </c>
      <c r="C49" s="181" t="s">
        <v>1687</v>
      </c>
      <c r="D49" s="169" t="s">
        <v>45</v>
      </c>
      <c r="E49" s="169" t="s">
        <v>1688</v>
      </c>
      <c r="F49" s="363" t="s">
        <v>402</v>
      </c>
      <c r="G49" s="363"/>
      <c r="H49" s="180" t="s">
        <v>54</v>
      </c>
      <c r="I49" s="183">
        <v>1</v>
      </c>
      <c r="J49" s="182">
        <v>115.41</v>
      </c>
      <c r="K49" s="189">
        <v>115.41</v>
      </c>
      <c r="M49" s="10"/>
      <c r="N49"/>
      <c r="O49"/>
      <c r="P49"/>
      <c r="Q49"/>
    </row>
    <row r="50" spans="2:17" ht="25.5" customHeight="1" x14ac:dyDescent="0.25">
      <c r="B50" s="188" t="s">
        <v>352</v>
      </c>
      <c r="C50" s="181" t="s">
        <v>400</v>
      </c>
      <c r="D50" s="169" t="s">
        <v>45</v>
      </c>
      <c r="E50" s="169" t="s">
        <v>401</v>
      </c>
      <c r="F50" s="363" t="s">
        <v>393</v>
      </c>
      <c r="G50" s="363"/>
      <c r="H50" s="180" t="s">
        <v>54</v>
      </c>
      <c r="I50" s="183">
        <v>1</v>
      </c>
      <c r="J50" s="182">
        <v>1.43</v>
      </c>
      <c r="K50" s="189">
        <v>1.43</v>
      </c>
      <c r="M50" s="10"/>
      <c r="N50"/>
      <c r="O50"/>
      <c r="P50"/>
      <c r="Q50"/>
    </row>
    <row r="51" spans="2:17" ht="15" customHeight="1" x14ac:dyDescent="0.25">
      <c r="B51" s="188" t="s">
        <v>352</v>
      </c>
      <c r="C51" s="181" t="s">
        <v>396</v>
      </c>
      <c r="D51" s="169" t="s">
        <v>45</v>
      </c>
      <c r="E51" s="169" t="s">
        <v>397</v>
      </c>
      <c r="F51" s="363" t="s">
        <v>393</v>
      </c>
      <c r="G51" s="363"/>
      <c r="H51" s="180" t="s">
        <v>54</v>
      </c>
      <c r="I51" s="183">
        <v>1</v>
      </c>
      <c r="J51" s="182">
        <v>0.08</v>
      </c>
      <c r="K51" s="189">
        <v>0.08</v>
      </c>
      <c r="M51" s="10"/>
      <c r="N51"/>
      <c r="O51"/>
      <c r="P51"/>
      <c r="Q51"/>
    </row>
    <row r="52" spans="2:17" ht="15" customHeight="1" x14ac:dyDescent="0.25">
      <c r="B52" s="188" t="s">
        <v>352</v>
      </c>
      <c r="C52" s="181" t="s">
        <v>398</v>
      </c>
      <c r="D52" s="169" t="s">
        <v>45</v>
      </c>
      <c r="E52" s="169" t="s">
        <v>399</v>
      </c>
      <c r="F52" s="363" t="s">
        <v>393</v>
      </c>
      <c r="G52" s="363"/>
      <c r="H52" s="180" t="s">
        <v>54</v>
      </c>
      <c r="I52" s="183">
        <v>1</v>
      </c>
      <c r="J52" s="182">
        <v>0.01</v>
      </c>
      <c r="K52" s="189">
        <v>0.01</v>
      </c>
      <c r="M52" s="10"/>
      <c r="N52"/>
      <c r="O52"/>
      <c r="P52"/>
      <c r="Q52"/>
    </row>
    <row r="53" spans="2:17" ht="15" customHeight="1" x14ac:dyDescent="0.25">
      <c r="B53" s="188" t="s">
        <v>352</v>
      </c>
      <c r="C53" s="181" t="s">
        <v>394</v>
      </c>
      <c r="D53" s="169" t="s">
        <v>45</v>
      </c>
      <c r="E53" s="169" t="s">
        <v>395</v>
      </c>
      <c r="F53" s="363" t="s">
        <v>393</v>
      </c>
      <c r="G53" s="363"/>
      <c r="H53" s="180" t="s">
        <v>54</v>
      </c>
      <c r="I53" s="183">
        <v>1</v>
      </c>
      <c r="J53" s="182">
        <v>1.6</v>
      </c>
      <c r="K53" s="189">
        <v>1.6</v>
      </c>
      <c r="M53" s="10"/>
      <c r="N53"/>
      <c r="O53"/>
      <c r="P53"/>
      <c r="Q53"/>
    </row>
    <row r="54" spans="2:17" ht="25.5" customHeight="1" x14ac:dyDescent="0.25">
      <c r="B54" s="188" t="s">
        <v>352</v>
      </c>
      <c r="C54" s="181" t="s">
        <v>391</v>
      </c>
      <c r="D54" s="169" t="s">
        <v>45</v>
      </c>
      <c r="E54" s="169" t="s">
        <v>392</v>
      </c>
      <c r="F54" s="363" t="s">
        <v>393</v>
      </c>
      <c r="G54" s="363"/>
      <c r="H54" s="180" t="s">
        <v>54</v>
      </c>
      <c r="I54" s="183">
        <v>1</v>
      </c>
      <c r="J54" s="182">
        <v>0.77</v>
      </c>
      <c r="K54" s="189">
        <v>0.77</v>
      </c>
      <c r="M54" s="10"/>
      <c r="N54"/>
      <c r="O54"/>
      <c r="P54"/>
      <c r="Q54"/>
    </row>
    <row r="55" spans="2:17" ht="15" customHeight="1" x14ac:dyDescent="0.25">
      <c r="B55" s="190"/>
      <c r="C55" s="263"/>
      <c r="D55" s="263"/>
      <c r="E55" s="263"/>
      <c r="F55" s="263" t="s">
        <v>356</v>
      </c>
      <c r="G55" s="264">
        <v>117.11</v>
      </c>
      <c r="H55" s="263" t="s">
        <v>357</v>
      </c>
      <c r="I55" s="264">
        <v>0</v>
      </c>
      <c r="J55" s="263" t="s">
        <v>358</v>
      </c>
      <c r="K55" s="191">
        <v>117.11</v>
      </c>
      <c r="M55" s="10"/>
      <c r="N55"/>
      <c r="O55"/>
      <c r="P55"/>
      <c r="Q55"/>
    </row>
    <row r="56" spans="2:17" ht="15" customHeight="1" x14ac:dyDescent="0.25">
      <c r="B56" s="190"/>
      <c r="C56" s="263"/>
      <c r="D56" s="263"/>
      <c r="E56" s="263"/>
      <c r="F56" s="263" t="s">
        <v>359</v>
      </c>
      <c r="G56" s="264">
        <v>29.83</v>
      </c>
      <c r="H56" s="263"/>
      <c r="I56" s="359" t="s">
        <v>360</v>
      </c>
      <c r="J56" s="359"/>
      <c r="K56" s="191">
        <v>150.83000000000001</v>
      </c>
      <c r="M56" s="10"/>
      <c r="N56"/>
      <c r="O56"/>
      <c r="P56"/>
      <c r="Q56"/>
    </row>
    <row r="57" spans="2:17" ht="26.25" thickBot="1" x14ac:dyDescent="0.3">
      <c r="B57" s="192"/>
      <c r="C57" s="265"/>
      <c r="D57" s="265"/>
      <c r="E57" s="265"/>
      <c r="F57" s="265"/>
      <c r="G57" s="265"/>
      <c r="H57" s="265" t="s">
        <v>361</v>
      </c>
      <c r="I57" s="266" t="s">
        <v>1689</v>
      </c>
      <c r="J57" s="265" t="s">
        <v>363</v>
      </c>
      <c r="K57" s="193">
        <v>18099.599999999999</v>
      </c>
      <c r="M57" s="10"/>
      <c r="N57"/>
      <c r="O57"/>
      <c r="P57"/>
      <c r="Q57"/>
    </row>
    <row r="58" spans="2:17" ht="15.75" thickTop="1" x14ac:dyDescent="0.25">
      <c r="B58" s="194"/>
      <c r="C58" s="175"/>
      <c r="D58" s="175"/>
      <c r="E58" s="175"/>
      <c r="F58" s="175"/>
      <c r="G58" s="175"/>
      <c r="H58" s="175"/>
      <c r="I58" s="175"/>
      <c r="J58" s="175"/>
      <c r="K58" s="195"/>
      <c r="M58" s="10"/>
      <c r="N58"/>
      <c r="O58"/>
      <c r="P58"/>
      <c r="Q58"/>
    </row>
    <row r="59" spans="2:17" ht="15" customHeight="1" x14ac:dyDescent="0.25">
      <c r="B59" s="185" t="s">
        <v>55</v>
      </c>
      <c r="C59" s="172" t="s">
        <v>30</v>
      </c>
      <c r="D59" s="170" t="s">
        <v>31</v>
      </c>
      <c r="E59" s="170" t="s">
        <v>10</v>
      </c>
      <c r="F59" s="360" t="s">
        <v>349</v>
      </c>
      <c r="G59" s="360"/>
      <c r="H59" s="173" t="s">
        <v>32</v>
      </c>
      <c r="I59" s="172" t="s">
        <v>33</v>
      </c>
      <c r="J59" s="172" t="s">
        <v>34</v>
      </c>
      <c r="K59" s="186" t="s">
        <v>11</v>
      </c>
      <c r="M59" s="10"/>
      <c r="N59"/>
      <c r="O59"/>
      <c r="P59"/>
      <c r="Q59"/>
    </row>
    <row r="60" spans="2:17" ht="15" customHeight="1" x14ac:dyDescent="0.25">
      <c r="B60" s="163" t="s">
        <v>350</v>
      </c>
      <c r="C60" s="156" t="s">
        <v>806</v>
      </c>
      <c r="D60" s="154" t="s">
        <v>45</v>
      </c>
      <c r="E60" s="154" t="s">
        <v>807</v>
      </c>
      <c r="F60" s="361" t="s">
        <v>372</v>
      </c>
      <c r="G60" s="361"/>
      <c r="H60" s="155" t="s">
        <v>54</v>
      </c>
      <c r="I60" s="174">
        <v>1</v>
      </c>
      <c r="J60" s="157">
        <v>118.49</v>
      </c>
      <c r="K60" s="187">
        <v>118.49</v>
      </c>
      <c r="M60" s="10"/>
      <c r="N60"/>
      <c r="O60"/>
      <c r="P60"/>
      <c r="Q60"/>
    </row>
    <row r="61" spans="2:17" ht="15" customHeight="1" x14ac:dyDescent="0.25">
      <c r="B61" s="197" t="s">
        <v>366</v>
      </c>
      <c r="C61" s="177" t="s">
        <v>1690</v>
      </c>
      <c r="D61" s="171" t="s">
        <v>45</v>
      </c>
      <c r="E61" s="171" t="s">
        <v>1691</v>
      </c>
      <c r="F61" s="362" t="s">
        <v>372</v>
      </c>
      <c r="G61" s="362"/>
      <c r="H61" s="176" t="s">
        <v>54</v>
      </c>
      <c r="I61" s="179">
        <v>1</v>
      </c>
      <c r="J61" s="178">
        <v>0.94</v>
      </c>
      <c r="K61" s="198">
        <v>0.94</v>
      </c>
      <c r="M61" s="10"/>
      <c r="N61"/>
      <c r="O61"/>
      <c r="P61"/>
      <c r="Q61"/>
    </row>
    <row r="62" spans="2:17" ht="15" customHeight="1" x14ac:dyDescent="0.25">
      <c r="B62" s="188" t="s">
        <v>352</v>
      </c>
      <c r="C62" s="181" t="s">
        <v>394</v>
      </c>
      <c r="D62" s="169" t="s">
        <v>45</v>
      </c>
      <c r="E62" s="169" t="s">
        <v>395</v>
      </c>
      <c r="F62" s="363" t="s">
        <v>393</v>
      </c>
      <c r="G62" s="363"/>
      <c r="H62" s="180" t="s">
        <v>54</v>
      </c>
      <c r="I62" s="183">
        <v>1</v>
      </c>
      <c r="J62" s="182">
        <v>1.6</v>
      </c>
      <c r="K62" s="189">
        <v>1.6</v>
      </c>
      <c r="M62" s="10"/>
      <c r="N62"/>
      <c r="O62"/>
      <c r="P62"/>
      <c r="Q62"/>
    </row>
    <row r="63" spans="2:17" ht="25.5" customHeight="1" x14ac:dyDescent="0.25">
      <c r="B63" s="188" t="s">
        <v>352</v>
      </c>
      <c r="C63" s="181" t="s">
        <v>396</v>
      </c>
      <c r="D63" s="169" t="s">
        <v>45</v>
      </c>
      <c r="E63" s="169" t="s">
        <v>397</v>
      </c>
      <c r="F63" s="363" t="s">
        <v>393</v>
      </c>
      <c r="G63" s="363"/>
      <c r="H63" s="180" t="s">
        <v>54</v>
      </c>
      <c r="I63" s="183">
        <v>1</v>
      </c>
      <c r="J63" s="182">
        <v>0.08</v>
      </c>
      <c r="K63" s="189">
        <v>0.08</v>
      </c>
      <c r="M63" s="10"/>
      <c r="N63"/>
      <c r="O63"/>
      <c r="P63"/>
      <c r="Q63"/>
    </row>
    <row r="64" spans="2:17" ht="15" customHeight="1" x14ac:dyDescent="0.25">
      <c r="B64" s="188" t="s">
        <v>352</v>
      </c>
      <c r="C64" s="181" t="s">
        <v>391</v>
      </c>
      <c r="D64" s="169" t="s">
        <v>45</v>
      </c>
      <c r="E64" s="169" t="s">
        <v>392</v>
      </c>
      <c r="F64" s="363" t="s">
        <v>393</v>
      </c>
      <c r="G64" s="363"/>
      <c r="H64" s="180" t="s">
        <v>54</v>
      </c>
      <c r="I64" s="183">
        <v>1</v>
      </c>
      <c r="J64" s="182">
        <v>0.77</v>
      </c>
      <c r="K64" s="189">
        <v>0.77</v>
      </c>
      <c r="M64" s="10"/>
      <c r="N64"/>
      <c r="O64"/>
      <c r="P64"/>
      <c r="Q64"/>
    </row>
    <row r="65" spans="2:17" ht="15" customHeight="1" x14ac:dyDescent="0.25">
      <c r="B65" s="188" t="s">
        <v>352</v>
      </c>
      <c r="C65" s="181" t="s">
        <v>400</v>
      </c>
      <c r="D65" s="169" t="s">
        <v>45</v>
      </c>
      <c r="E65" s="169" t="s">
        <v>401</v>
      </c>
      <c r="F65" s="363" t="s">
        <v>393</v>
      </c>
      <c r="G65" s="363"/>
      <c r="H65" s="180" t="s">
        <v>54</v>
      </c>
      <c r="I65" s="183">
        <v>1</v>
      </c>
      <c r="J65" s="182">
        <v>1.43</v>
      </c>
      <c r="K65" s="189">
        <v>1.43</v>
      </c>
      <c r="M65" s="10"/>
      <c r="N65"/>
      <c r="O65"/>
      <c r="P65"/>
      <c r="Q65"/>
    </row>
    <row r="66" spans="2:17" ht="25.5" customHeight="1" x14ac:dyDescent="0.25">
      <c r="B66" s="188" t="s">
        <v>352</v>
      </c>
      <c r="C66" s="181" t="s">
        <v>398</v>
      </c>
      <c r="D66" s="169" t="s">
        <v>45</v>
      </c>
      <c r="E66" s="169" t="s">
        <v>399</v>
      </c>
      <c r="F66" s="363" t="s">
        <v>393</v>
      </c>
      <c r="G66" s="363"/>
      <c r="H66" s="180" t="s">
        <v>54</v>
      </c>
      <c r="I66" s="183">
        <v>1</v>
      </c>
      <c r="J66" s="182">
        <v>0.01</v>
      </c>
      <c r="K66" s="189">
        <v>0.01</v>
      </c>
      <c r="M66" s="10"/>
      <c r="N66"/>
      <c r="O66"/>
      <c r="P66"/>
      <c r="Q66"/>
    </row>
    <row r="67" spans="2:17" ht="15" customHeight="1" x14ac:dyDescent="0.25">
      <c r="B67" s="188" t="s">
        <v>352</v>
      </c>
      <c r="C67" s="181" t="s">
        <v>1692</v>
      </c>
      <c r="D67" s="169" t="s">
        <v>45</v>
      </c>
      <c r="E67" s="169" t="s">
        <v>1693</v>
      </c>
      <c r="F67" s="363" t="s">
        <v>402</v>
      </c>
      <c r="G67" s="363"/>
      <c r="H67" s="180" t="s">
        <v>54</v>
      </c>
      <c r="I67" s="183">
        <v>1</v>
      </c>
      <c r="J67" s="182">
        <v>113.66</v>
      </c>
      <c r="K67" s="189">
        <v>113.66</v>
      </c>
      <c r="M67" s="10"/>
      <c r="N67"/>
      <c r="O67"/>
      <c r="P67"/>
      <c r="Q67"/>
    </row>
    <row r="68" spans="2:17" ht="25.5" customHeight="1" x14ac:dyDescent="0.25">
      <c r="B68" s="190"/>
      <c r="C68" s="263"/>
      <c r="D68" s="263"/>
      <c r="E68" s="263"/>
      <c r="F68" s="263" t="s">
        <v>356</v>
      </c>
      <c r="G68" s="264">
        <v>114.6</v>
      </c>
      <c r="H68" s="263" t="s">
        <v>357</v>
      </c>
      <c r="I68" s="264">
        <v>0</v>
      </c>
      <c r="J68" s="263" t="s">
        <v>358</v>
      </c>
      <c r="K68" s="191">
        <v>114.6</v>
      </c>
      <c r="M68" s="10"/>
      <c r="N68"/>
      <c r="O68"/>
      <c r="P68"/>
      <c r="Q68"/>
    </row>
    <row r="69" spans="2:17" ht="15" customHeight="1" x14ac:dyDescent="0.25">
      <c r="B69" s="190"/>
      <c r="C69" s="263"/>
      <c r="D69" s="263"/>
      <c r="E69" s="263"/>
      <c r="F69" s="263" t="s">
        <v>359</v>
      </c>
      <c r="G69" s="264">
        <v>29.21</v>
      </c>
      <c r="H69" s="263"/>
      <c r="I69" s="359" t="s">
        <v>360</v>
      </c>
      <c r="J69" s="359"/>
      <c r="K69" s="191">
        <v>147.69999999999999</v>
      </c>
      <c r="M69" s="10"/>
      <c r="N69"/>
      <c r="O69"/>
      <c r="P69"/>
      <c r="Q69"/>
    </row>
    <row r="70" spans="2:17" ht="15" customHeight="1" thickBot="1" x14ac:dyDescent="0.3">
      <c r="B70" s="192"/>
      <c r="C70" s="265"/>
      <c r="D70" s="265"/>
      <c r="E70" s="265"/>
      <c r="F70" s="265"/>
      <c r="G70" s="265"/>
      <c r="H70" s="265" t="s">
        <v>361</v>
      </c>
      <c r="I70" s="266" t="s">
        <v>1689</v>
      </c>
      <c r="J70" s="265" t="s">
        <v>363</v>
      </c>
      <c r="K70" s="193">
        <v>17724</v>
      </c>
      <c r="M70" s="10"/>
      <c r="N70"/>
      <c r="O70"/>
      <c r="P70"/>
      <c r="Q70"/>
    </row>
    <row r="71" spans="2:17" ht="15.75" thickTop="1" x14ac:dyDescent="0.25">
      <c r="B71" s="194"/>
      <c r="C71" s="175"/>
      <c r="D71" s="175"/>
      <c r="E71" s="175"/>
      <c r="F71" s="175"/>
      <c r="G71" s="175"/>
      <c r="H71" s="175"/>
      <c r="I71" s="175"/>
      <c r="J71" s="175"/>
      <c r="K71" s="195"/>
      <c r="M71" s="10"/>
      <c r="N71"/>
      <c r="O71"/>
      <c r="P71"/>
      <c r="Q71"/>
    </row>
    <row r="72" spans="2:17" ht="15" customHeight="1" x14ac:dyDescent="0.25">
      <c r="B72" s="185" t="s">
        <v>56</v>
      </c>
      <c r="C72" s="172" t="s">
        <v>30</v>
      </c>
      <c r="D72" s="170" t="s">
        <v>31</v>
      </c>
      <c r="E72" s="170" t="s">
        <v>10</v>
      </c>
      <c r="F72" s="360" t="s">
        <v>349</v>
      </c>
      <c r="G72" s="360"/>
      <c r="H72" s="173" t="s">
        <v>32</v>
      </c>
      <c r="I72" s="172" t="s">
        <v>33</v>
      </c>
      <c r="J72" s="172" t="s">
        <v>34</v>
      </c>
      <c r="K72" s="186" t="s">
        <v>11</v>
      </c>
      <c r="M72" s="10"/>
      <c r="N72"/>
      <c r="O72"/>
      <c r="P72"/>
      <c r="Q72"/>
    </row>
    <row r="73" spans="2:17" ht="15" customHeight="1" x14ac:dyDescent="0.25">
      <c r="B73" s="163" t="s">
        <v>350</v>
      </c>
      <c r="C73" s="156" t="s">
        <v>808</v>
      </c>
      <c r="D73" s="154" t="s">
        <v>45</v>
      </c>
      <c r="E73" s="154" t="s">
        <v>809</v>
      </c>
      <c r="F73" s="361" t="s">
        <v>372</v>
      </c>
      <c r="G73" s="361"/>
      <c r="H73" s="155" t="s">
        <v>54</v>
      </c>
      <c r="I73" s="174">
        <v>1</v>
      </c>
      <c r="J73" s="157">
        <v>38.630000000000003</v>
      </c>
      <c r="K73" s="187">
        <v>38.630000000000003</v>
      </c>
      <c r="M73" s="10"/>
      <c r="N73"/>
      <c r="O73"/>
      <c r="P73"/>
      <c r="Q73"/>
    </row>
    <row r="74" spans="2:17" ht="25.5" customHeight="1" x14ac:dyDescent="0.25">
      <c r="B74" s="197" t="s">
        <v>366</v>
      </c>
      <c r="C74" s="177" t="s">
        <v>1694</v>
      </c>
      <c r="D74" s="171" t="s">
        <v>45</v>
      </c>
      <c r="E74" s="171" t="s">
        <v>1695</v>
      </c>
      <c r="F74" s="362" t="s">
        <v>372</v>
      </c>
      <c r="G74" s="362"/>
      <c r="H74" s="176" t="s">
        <v>54</v>
      </c>
      <c r="I74" s="179">
        <v>1</v>
      </c>
      <c r="J74" s="178">
        <v>0.68</v>
      </c>
      <c r="K74" s="198">
        <v>0.68</v>
      </c>
      <c r="M74" s="10"/>
      <c r="N74"/>
      <c r="O74"/>
      <c r="P74"/>
      <c r="Q74"/>
    </row>
    <row r="75" spans="2:17" ht="15" customHeight="1" x14ac:dyDescent="0.25">
      <c r="B75" s="188" t="s">
        <v>352</v>
      </c>
      <c r="C75" s="181" t="s">
        <v>1696</v>
      </c>
      <c r="D75" s="169" t="s">
        <v>45</v>
      </c>
      <c r="E75" s="169" t="s">
        <v>1697</v>
      </c>
      <c r="F75" s="363" t="s">
        <v>402</v>
      </c>
      <c r="G75" s="363"/>
      <c r="H75" s="180" t="s">
        <v>54</v>
      </c>
      <c r="I75" s="183">
        <v>1</v>
      </c>
      <c r="J75" s="182">
        <v>32.46</v>
      </c>
      <c r="K75" s="189">
        <v>32.46</v>
      </c>
      <c r="M75" s="10"/>
      <c r="N75"/>
      <c r="O75"/>
      <c r="P75"/>
      <c r="Q75"/>
    </row>
    <row r="76" spans="2:17" ht="15" customHeight="1" x14ac:dyDescent="0.25">
      <c r="B76" s="188" t="s">
        <v>352</v>
      </c>
      <c r="C76" s="181" t="s">
        <v>407</v>
      </c>
      <c r="D76" s="169" t="s">
        <v>45</v>
      </c>
      <c r="E76" s="169" t="s">
        <v>408</v>
      </c>
      <c r="F76" s="363" t="s">
        <v>393</v>
      </c>
      <c r="G76" s="363"/>
      <c r="H76" s="180" t="s">
        <v>54</v>
      </c>
      <c r="I76" s="183">
        <v>1</v>
      </c>
      <c r="J76" s="182">
        <v>1.02</v>
      </c>
      <c r="K76" s="189">
        <v>1.02</v>
      </c>
      <c r="M76" s="10"/>
      <c r="N76"/>
      <c r="O76"/>
      <c r="P76"/>
      <c r="Q76"/>
    </row>
    <row r="77" spans="2:17" ht="25.5" customHeight="1" x14ac:dyDescent="0.25">
      <c r="B77" s="188" t="s">
        <v>352</v>
      </c>
      <c r="C77" s="181" t="s">
        <v>396</v>
      </c>
      <c r="D77" s="169" t="s">
        <v>45</v>
      </c>
      <c r="E77" s="169" t="s">
        <v>397</v>
      </c>
      <c r="F77" s="363" t="s">
        <v>393</v>
      </c>
      <c r="G77" s="363"/>
      <c r="H77" s="180" t="s">
        <v>54</v>
      </c>
      <c r="I77" s="183">
        <v>1</v>
      </c>
      <c r="J77" s="182">
        <v>0.08</v>
      </c>
      <c r="K77" s="189">
        <v>0.08</v>
      </c>
      <c r="M77" s="10"/>
      <c r="N77"/>
      <c r="O77"/>
      <c r="P77"/>
      <c r="Q77"/>
    </row>
    <row r="78" spans="2:17" ht="15" customHeight="1" x14ac:dyDescent="0.25">
      <c r="B78" s="188" t="s">
        <v>352</v>
      </c>
      <c r="C78" s="181" t="s">
        <v>403</v>
      </c>
      <c r="D78" s="169" t="s">
        <v>45</v>
      </c>
      <c r="E78" s="169" t="s">
        <v>404</v>
      </c>
      <c r="F78" s="363" t="s">
        <v>393</v>
      </c>
      <c r="G78" s="363"/>
      <c r="H78" s="180" t="s">
        <v>54</v>
      </c>
      <c r="I78" s="183">
        <v>1</v>
      </c>
      <c r="J78" s="182">
        <v>1.28</v>
      </c>
      <c r="K78" s="189">
        <v>1.28</v>
      </c>
      <c r="M78" s="10"/>
      <c r="N78"/>
      <c r="O78"/>
      <c r="P78"/>
      <c r="Q78"/>
    </row>
    <row r="79" spans="2:17" ht="25.5" customHeight="1" x14ac:dyDescent="0.25">
      <c r="B79" s="188" t="s">
        <v>352</v>
      </c>
      <c r="C79" s="181" t="s">
        <v>394</v>
      </c>
      <c r="D79" s="169" t="s">
        <v>45</v>
      </c>
      <c r="E79" s="169" t="s">
        <v>395</v>
      </c>
      <c r="F79" s="363" t="s">
        <v>393</v>
      </c>
      <c r="G79" s="363"/>
      <c r="H79" s="180" t="s">
        <v>54</v>
      </c>
      <c r="I79" s="183">
        <v>1</v>
      </c>
      <c r="J79" s="182">
        <v>1.6</v>
      </c>
      <c r="K79" s="189">
        <v>1.6</v>
      </c>
      <c r="M79" s="10"/>
      <c r="N79"/>
      <c r="O79"/>
      <c r="P79"/>
      <c r="Q79"/>
    </row>
    <row r="80" spans="2:17" ht="15" customHeight="1" x14ac:dyDescent="0.25">
      <c r="B80" s="188" t="s">
        <v>352</v>
      </c>
      <c r="C80" s="181" t="s">
        <v>405</v>
      </c>
      <c r="D80" s="169" t="s">
        <v>45</v>
      </c>
      <c r="E80" s="169" t="s">
        <v>406</v>
      </c>
      <c r="F80" s="363" t="s">
        <v>393</v>
      </c>
      <c r="G80" s="363"/>
      <c r="H80" s="180" t="s">
        <v>54</v>
      </c>
      <c r="I80" s="183">
        <v>1</v>
      </c>
      <c r="J80" s="182">
        <v>0.08</v>
      </c>
      <c r="K80" s="189">
        <v>0.08</v>
      </c>
      <c r="M80" s="10"/>
      <c r="N80"/>
      <c r="O80"/>
      <c r="P80"/>
      <c r="Q80"/>
    </row>
    <row r="81" spans="2:17" ht="15" customHeight="1" x14ac:dyDescent="0.25">
      <c r="B81" s="188" t="s">
        <v>352</v>
      </c>
      <c r="C81" s="181" t="s">
        <v>400</v>
      </c>
      <c r="D81" s="169" t="s">
        <v>45</v>
      </c>
      <c r="E81" s="169" t="s">
        <v>401</v>
      </c>
      <c r="F81" s="363" t="s">
        <v>393</v>
      </c>
      <c r="G81" s="363"/>
      <c r="H81" s="180" t="s">
        <v>54</v>
      </c>
      <c r="I81" s="183">
        <v>1</v>
      </c>
      <c r="J81" s="182">
        <v>1.43</v>
      </c>
      <c r="K81" s="189">
        <v>1.43</v>
      </c>
      <c r="M81" s="10"/>
      <c r="N81"/>
      <c r="O81"/>
      <c r="P81"/>
      <c r="Q81"/>
    </row>
    <row r="82" spans="2:17" ht="15" customHeight="1" x14ac:dyDescent="0.25">
      <c r="B82" s="190"/>
      <c r="C82" s="263"/>
      <c r="D82" s="263"/>
      <c r="E82" s="263"/>
      <c r="F82" s="263" t="s">
        <v>356</v>
      </c>
      <c r="G82" s="264">
        <v>33.14</v>
      </c>
      <c r="H82" s="263" t="s">
        <v>357</v>
      </c>
      <c r="I82" s="264">
        <v>0</v>
      </c>
      <c r="J82" s="263" t="s">
        <v>358</v>
      </c>
      <c r="K82" s="191">
        <v>33.14</v>
      </c>
      <c r="M82" s="10"/>
      <c r="N82"/>
      <c r="O82"/>
      <c r="P82"/>
      <c r="Q82"/>
    </row>
    <row r="83" spans="2:17" ht="15" customHeight="1" x14ac:dyDescent="0.25">
      <c r="B83" s="190"/>
      <c r="C83" s="263"/>
      <c r="D83" s="263"/>
      <c r="E83" s="263"/>
      <c r="F83" s="263" t="s">
        <v>359</v>
      </c>
      <c r="G83" s="264">
        <v>9.52</v>
      </c>
      <c r="H83" s="263"/>
      <c r="I83" s="359" t="s">
        <v>360</v>
      </c>
      <c r="J83" s="359"/>
      <c r="K83" s="191">
        <v>48.15</v>
      </c>
      <c r="M83" s="10"/>
      <c r="N83"/>
      <c r="O83"/>
      <c r="P83"/>
      <c r="Q83"/>
    </row>
    <row r="84" spans="2:17" ht="15" customHeight="1" thickBot="1" x14ac:dyDescent="0.3">
      <c r="B84" s="192"/>
      <c r="C84" s="265"/>
      <c r="D84" s="265"/>
      <c r="E84" s="265"/>
      <c r="F84" s="265"/>
      <c r="G84" s="265"/>
      <c r="H84" s="265" t="s">
        <v>361</v>
      </c>
      <c r="I84" s="266" t="s">
        <v>1698</v>
      </c>
      <c r="J84" s="265" t="s">
        <v>363</v>
      </c>
      <c r="K84" s="193">
        <v>34668</v>
      </c>
      <c r="M84" s="10"/>
      <c r="N84"/>
      <c r="O84"/>
      <c r="P84"/>
      <c r="Q84"/>
    </row>
    <row r="85" spans="2:17" ht="15.75" thickTop="1" x14ac:dyDescent="0.25">
      <c r="B85" s="194"/>
      <c r="C85" s="175"/>
      <c r="D85" s="175"/>
      <c r="E85" s="175"/>
      <c r="F85" s="175"/>
      <c r="G85" s="175"/>
      <c r="H85" s="175"/>
      <c r="I85" s="175"/>
      <c r="J85" s="175"/>
      <c r="K85" s="195"/>
      <c r="M85" s="10"/>
      <c r="N85"/>
      <c r="O85"/>
      <c r="P85"/>
      <c r="Q85"/>
    </row>
    <row r="86" spans="2:17" ht="15" customHeight="1" x14ac:dyDescent="0.25">
      <c r="B86" s="185" t="s">
        <v>810</v>
      </c>
      <c r="C86" s="172" t="s">
        <v>30</v>
      </c>
      <c r="D86" s="170" t="s">
        <v>31</v>
      </c>
      <c r="E86" s="170" t="s">
        <v>10</v>
      </c>
      <c r="F86" s="360" t="s">
        <v>349</v>
      </c>
      <c r="G86" s="360"/>
      <c r="H86" s="173" t="s">
        <v>32</v>
      </c>
      <c r="I86" s="172" t="s">
        <v>33</v>
      </c>
      <c r="J86" s="172" t="s">
        <v>34</v>
      </c>
      <c r="K86" s="186" t="s">
        <v>11</v>
      </c>
      <c r="M86" s="10"/>
      <c r="N86"/>
      <c r="O86"/>
      <c r="P86"/>
      <c r="Q86"/>
    </row>
    <row r="87" spans="2:17" ht="15" customHeight="1" x14ac:dyDescent="0.25">
      <c r="B87" s="163" t="s">
        <v>350</v>
      </c>
      <c r="C87" s="156" t="s">
        <v>57</v>
      </c>
      <c r="D87" s="154" t="s">
        <v>45</v>
      </c>
      <c r="E87" s="154" t="s">
        <v>58</v>
      </c>
      <c r="F87" s="361" t="s">
        <v>372</v>
      </c>
      <c r="G87" s="361"/>
      <c r="H87" s="155" t="s">
        <v>54</v>
      </c>
      <c r="I87" s="174">
        <v>1</v>
      </c>
      <c r="J87" s="157">
        <v>25.78</v>
      </c>
      <c r="K87" s="187">
        <v>25.78</v>
      </c>
      <c r="M87" s="10"/>
      <c r="N87"/>
      <c r="O87"/>
      <c r="P87"/>
      <c r="Q87"/>
    </row>
    <row r="88" spans="2:17" ht="25.5" customHeight="1" x14ac:dyDescent="0.25">
      <c r="B88" s="197" t="s">
        <v>366</v>
      </c>
      <c r="C88" s="177" t="s">
        <v>409</v>
      </c>
      <c r="D88" s="171" t="s">
        <v>45</v>
      </c>
      <c r="E88" s="171" t="s">
        <v>410</v>
      </c>
      <c r="F88" s="362" t="s">
        <v>372</v>
      </c>
      <c r="G88" s="362"/>
      <c r="H88" s="176" t="s">
        <v>54</v>
      </c>
      <c r="I88" s="179">
        <v>1</v>
      </c>
      <c r="J88" s="178">
        <v>0.43</v>
      </c>
      <c r="K88" s="198">
        <v>0.43</v>
      </c>
      <c r="M88" s="10"/>
      <c r="N88"/>
      <c r="O88"/>
      <c r="P88"/>
      <c r="Q88"/>
    </row>
    <row r="89" spans="2:17" ht="25.5" customHeight="1" x14ac:dyDescent="0.25">
      <c r="B89" s="188" t="s">
        <v>352</v>
      </c>
      <c r="C89" s="181" t="s">
        <v>411</v>
      </c>
      <c r="D89" s="169" t="s">
        <v>45</v>
      </c>
      <c r="E89" s="169" t="s">
        <v>412</v>
      </c>
      <c r="F89" s="363" t="s">
        <v>393</v>
      </c>
      <c r="G89" s="363"/>
      <c r="H89" s="180" t="s">
        <v>54</v>
      </c>
      <c r="I89" s="183">
        <v>1</v>
      </c>
      <c r="J89" s="182">
        <v>0.06</v>
      </c>
      <c r="K89" s="189">
        <v>0.06</v>
      </c>
      <c r="M89" s="10"/>
      <c r="N89"/>
      <c r="O89"/>
      <c r="P89"/>
      <c r="Q89"/>
    </row>
    <row r="90" spans="2:17" ht="15" customHeight="1" x14ac:dyDescent="0.25">
      <c r="B90" s="188" t="s">
        <v>352</v>
      </c>
      <c r="C90" s="181" t="s">
        <v>415</v>
      </c>
      <c r="D90" s="169" t="s">
        <v>45</v>
      </c>
      <c r="E90" s="169" t="s">
        <v>416</v>
      </c>
      <c r="F90" s="363" t="s">
        <v>402</v>
      </c>
      <c r="G90" s="363"/>
      <c r="H90" s="180" t="s">
        <v>54</v>
      </c>
      <c r="I90" s="183">
        <v>1</v>
      </c>
      <c r="J90" s="182">
        <v>20.350000000000001</v>
      </c>
      <c r="K90" s="189">
        <v>20.350000000000001</v>
      </c>
      <c r="M90" s="10"/>
      <c r="N90"/>
      <c r="O90"/>
      <c r="P90"/>
      <c r="Q90"/>
    </row>
    <row r="91" spans="2:17" ht="15" customHeight="1" x14ac:dyDescent="0.25">
      <c r="B91" s="188" t="s">
        <v>352</v>
      </c>
      <c r="C91" s="181" t="s">
        <v>413</v>
      </c>
      <c r="D91" s="169" t="s">
        <v>45</v>
      </c>
      <c r="E91" s="169" t="s">
        <v>414</v>
      </c>
      <c r="F91" s="363" t="s">
        <v>393</v>
      </c>
      <c r="G91" s="363"/>
      <c r="H91" s="180" t="s">
        <v>54</v>
      </c>
      <c r="I91" s="183">
        <v>1</v>
      </c>
      <c r="J91" s="182">
        <v>0.81</v>
      </c>
      <c r="K91" s="189">
        <v>0.81</v>
      </c>
      <c r="M91" s="10"/>
      <c r="N91"/>
      <c r="O91"/>
      <c r="P91"/>
      <c r="Q91"/>
    </row>
    <row r="92" spans="2:17" ht="25.5" customHeight="1" x14ac:dyDescent="0.25">
      <c r="B92" s="188" t="s">
        <v>352</v>
      </c>
      <c r="C92" s="181" t="s">
        <v>394</v>
      </c>
      <c r="D92" s="169" t="s">
        <v>45</v>
      </c>
      <c r="E92" s="169" t="s">
        <v>395</v>
      </c>
      <c r="F92" s="363" t="s">
        <v>393</v>
      </c>
      <c r="G92" s="363"/>
      <c r="H92" s="180" t="s">
        <v>54</v>
      </c>
      <c r="I92" s="183">
        <v>1</v>
      </c>
      <c r="J92" s="182">
        <v>1.6</v>
      </c>
      <c r="K92" s="189">
        <v>1.6</v>
      </c>
      <c r="M92" s="10"/>
      <c r="N92"/>
      <c r="O92"/>
      <c r="P92"/>
      <c r="Q92"/>
    </row>
    <row r="93" spans="2:17" ht="25.5" customHeight="1" x14ac:dyDescent="0.25">
      <c r="B93" s="188" t="s">
        <v>352</v>
      </c>
      <c r="C93" s="181" t="s">
        <v>407</v>
      </c>
      <c r="D93" s="169" t="s">
        <v>45</v>
      </c>
      <c r="E93" s="169" t="s">
        <v>408</v>
      </c>
      <c r="F93" s="363" t="s">
        <v>393</v>
      </c>
      <c r="G93" s="363"/>
      <c r="H93" s="180" t="s">
        <v>54</v>
      </c>
      <c r="I93" s="183">
        <v>1</v>
      </c>
      <c r="J93" s="182">
        <v>1.02</v>
      </c>
      <c r="K93" s="189">
        <v>1.02</v>
      </c>
      <c r="M93" s="10"/>
      <c r="N93"/>
      <c r="O93"/>
      <c r="P93"/>
      <c r="Q93"/>
    </row>
    <row r="94" spans="2:17" ht="25.5" customHeight="1" x14ac:dyDescent="0.25">
      <c r="B94" s="188" t="s">
        <v>352</v>
      </c>
      <c r="C94" s="181" t="s">
        <v>396</v>
      </c>
      <c r="D94" s="169" t="s">
        <v>45</v>
      </c>
      <c r="E94" s="169" t="s">
        <v>397</v>
      </c>
      <c r="F94" s="363" t="s">
        <v>393</v>
      </c>
      <c r="G94" s="363"/>
      <c r="H94" s="180" t="s">
        <v>54</v>
      </c>
      <c r="I94" s="183">
        <v>1</v>
      </c>
      <c r="J94" s="182">
        <v>0.08</v>
      </c>
      <c r="K94" s="189">
        <v>0.08</v>
      </c>
      <c r="M94" s="10"/>
      <c r="N94"/>
      <c r="O94"/>
      <c r="P94"/>
      <c r="Q94"/>
    </row>
    <row r="95" spans="2:17" ht="25.5" customHeight="1" x14ac:dyDescent="0.25">
      <c r="B95" s="188" t="s">
        <v>352</v>
      </c>
      <c r="C95" s="181" t="s">
        <v>400</v>
      </c>
      <c r="D95" s="169" t="s">
        <v>45</v>
      </c>
      <c r="E95" s="169" t="s">
        <v>401</v>
      </c>
      <c r="F95" s="363" t="s">
        <v>393</v>
      </c>
      <c r="G95" s="363"/>
      <c r="H95" s="180" t="s">
        <v>54</v>
      </c>
      <c r="I95" s="183">
        <v>1</v>
      </c>
      <c r="J95" s="182">
        <v>1.43</v>
      </c>
      <c r="K95" s="189">
        <v>1.43</v>
      </c>
      <c r="M95" s="10"/>
      <c r="N95"/>
      <c r="O95"/>
      <c r="P95"/>
      <c r="Q95"/>
    </row>
    <row r="96" spans="2:17" ht="25.5" customHeight="1" x14ac:dyDescent="0.25">
      <c r="B96" s="190"/>
      <c r="C96" s="263"/>
      <c r="D96" s="263"/>
      <c r="E96" s="263"/>
      <c r="F96" s="263" t="s">
        <v>356</v>
      </c>
      <c r="G96" s="264">
        <v>20.78</v>
      </c>
      <c r="H96" s="263" t="s">
        <v>357</v>
      </c>
      <c r="I96" s="264">
        <v>0</v>
      </c>
      <c r="J96" s="263" t="s">
        <v>358</v>
      </c>
      <c r="K96" s="191">
        <v>20.78</v>
      </c>
      <c r="M96" s="10"/>
      <c r="N96"/>
      <c r="O96"/>
      <c r="P96"/>
      <c r="Q96"/>
    </row>
    <row r="97" spans="2:17" ht="25.5" customHeight="1" x14ac:dyDescent="0.25">
      <c r="B97" s="190"/>
      <c r="C97" s="263"/>
      <c r="D97" s="263"/>
      <c r="E97" s="263"/>
      <c r="F97" s="263" t="s">
        <v>359</v>
      </c>
      <c r="G97" s="264">
        <v>6.35</v>
      </c>
      <c r="H97" s="263"/>
      <c r="I97" s="359" t="s">
        <v>360</v>
      </c>
      <c r="J97" s="359"/>
      <c r="K97" s="191">
        <v>32.130000000000003</v>
      </c>
      <c r="M97" s="10"/>
      <c r="N97"/>
      <c r="O97"/>
      <c r="P97"/>
      <c r="Q97"/>
    </row>
    <row r="98" spans="2:17" ht="26.25" thickBot="1" x14ac:dyDescent="0.3">
      <c r="B98" s="192"/>
      <c r="C98" s="265"/>
      <c r="D98" s="265"/>
      <c r="E98" s="265"/>
      <c r="F98" s="265"/>
      <c r="G98" s="265"/>
      <c r="H98" s="265" t="s">
        <v>361</v>
      </c>
      <c r="I98" s="266" t="s">
        <v>1698</v>
      </c>
      <c r="J98" s="265" t="s">
        <v>363</v>
      </c>
      <c r="K98" s="193">
        <v>23133.599999999999</v>
      </c>
      <c r="M98" s="10"/>
      <c r="N98"/>
      <c r="O98"/>
      <c r="P98"/>
      <c r="Q98"/>
    </row>
    <row r="99" spans="2:17" ht="15" customHeight="1" thickTop="1" x14ac:dyDescent="0.25">
      <c r="B99" s="194"/>
      <c r="C99" s="175"/>
      <c r="D99" s="175"/>
      <c r="E99" s="175"/>
      <c r="F99" s="175"/>
      <c r="G99" s="175"/>
      <c r="H99" s="175"/>
      <c r="I99" s="175"/>
      <c r="J99" s="175"/>
      <c r="K99" s="195"/>
      <c r="M99" s="10"/>
      <c r="N99"/>
      <c r="O99"/>
      <c r="P99"/>
      <c r="Q99"/>
    </row>
    <row r="100" spans="2:17" x14ac:dyDescent="0.25">
      <c r="B100" s="167" t="s">
        <v>15</v>
      </c>
      <c r="C100" s="151"/>
      <c r="D100" s="151"/>
      <c r="E100" s="151" t="s">
        <v>811</v>
      </c>
      <c r="F100" s="151"/>
      <c r="G100" s="365"/>
      <c r="H100" s="365"/>
      <c r="I100" s="153"/>
      <c r="J100" s="151"/>
      <c r="K100" s="199">
        <v>31522.639999999999</v>
      </c>
      <c r="M100" s="10"/>
      <c r="N100"/>
      <c r="O100"/>
      <c r="P100"/>
      <c r="Q100"/>
    </row>
    <row r="101" spans="2:17" ht="15" customHeight="1" x14ac:dyDescent="0.25">
      <c r="B101" s="167" t="s">
        <v>60</v>
      </c>
      <c r="C101" s="151"/>
      <c r="D101" s="151"/>
      <c r="E101" s="151" t="s">
        <v>812</v>
      </c>
      <c r="F101" s="151"/>
      <c r="G101" s="365"/>
      <c r="H101" s="365"/>
      <c r="I101" s="153"/>
      <c r="J101" s="151"/>
      <c r="K101" s="199">
        <v>16999.78</v>
      </c>
      <c r="M101" s="10"/>
      <c r="N101"/>
      <c r="O101"/>
      <c r="P101"/>
      <c r="Q101"/>
    </row>
    <row r="102" spans="2:17" ht="15" customHeight="1" x14ac:dyDescent="0.25">
      <c r="B102" s="185" t="s">
        <v>61</v>
      </c>
      <c r="C102" s="172" t="s">
        <v>30</v>
      </c>
      <c r="D102" s="170" t="s">
        <v>31</v>
      </c>
      <c r="E102" s="170" t="s">
        <v>10</v>
      </c>
      <c r="F102" s="360" t="s">
        <v>349</v>
      </c>
      <c r="G102" s="360"/>
      <c r="H102" s="173" t="s">
        <v>32</v>
      </c>
      <c r="I102" s="172" t="s">
        <v>33</v>
      </c>
      <c r="J102" s="172" t="s">
        <v>34</v>
      </c>
      <c r="K102" s="186" t="s">
        <v>11</v>
      </c>
      <c r="M102" s="10"/>
      <c r="N102"/>
      <c r="O102"/>
      <c r="P102"/>
      <c r="Q102"/>
    </row>
    <row r="103" spans="2:17" ht="25.5" customHeight="1" x14ac:dyDescent="0.25">
      <c r="B103" s="163" t="s">
        <v>350</v>
      </c>
      <c r="C103" s="156" t="s">
        <v>813</v>
      </c>
      <c r="D103" s="154" t="s">
        <v>45</v>
      </c>
      <c r="E103" s="154" t="s">
        <v>814</v>
      </c>
      <c r="F103" s="361" t="s">
        <v>1699</v>
      </c>
      <c r="G103" s="361"/>
      <c r="H103" s="155" t="s">
        <v>67</v>
      </c>
      <c r="I103" s="174">
        <v>1</v>
      </c>
      <c r="J103" s="157">
        <v>104.5</v>
      </c>
      <c r="K103" s="187">
        <v>104.5</v>
      </c>
      <c r="M103" s="10"/>
      <c r="N103"/>
      <c r="O103"/>
      <c r="P103"/>
      <c r="Q103"/>
    </row>
    <row r="104" spans="2:17" ht="25.5" customHeight="1" x14ac:dyDescent="0.25">
      <c r="B104" s="197" t="s">
        <v>366</v>
      </c>
      <c r="C104" s="177" t="s">
        <v>1700</v>
      </c>
      <c r="D104" s="171" t="s">
        <v>45</v>
      </c>
      <c r="E104" s="171" t="s">
        <v>1701</v>
      </c>
      <c r="F104" s="362" t="s">
        <v>386</v>
      </c>
      <c r="G104" s="362"/>
      <c r="H104" s="176" t="s">
        <v>387</v>
      </c>
      <c r="I104" s="179">
        <v>0.86950000000000005</v>
      </c>
      <c r="J104" s="178">
        <v>8.9</v>
      </c>
      <c r="K104" s="198">
        <v>7.73</v>
      </c>
      <c r="M104" s="10"/>
      <c r="N104"/>
      <c r="O104"/>
      <c r="P104"/>
      <c r="Q104"/>
    </row>
    <row r="105" spans="2:17" ht="25.5" customHeight="1" x14ac:dyDescent="0.25">
      <c r="B105" s="197" t="s">
        <v>366</v>
      </c>
      <c r="C105" s="177" t="s">
        <v>1702</v>
      </c>
      <c r="D105" s="171" t="s">
        <v>45</v>
      </c>
      <c r="E105" s="171" t="s">
        <v>1703</v>
      </c>
      <c r="F105" s="362" t="s">
        <v>386</v>
      </c>
      <c r="G105" s="362"/>
      <c r="H105" s="176" t="s">
        <v>390</v>
      </c>
      <c r="I105" s="179">
        <v>1.137</v>
      </c>
      <c r="J105" s="178">
        <v>24.7</v>
      </c>
      <c r="K105" s="198">
        <v>28.08</v>
      </c>
      <c r="M105" s="10"/>
      <c r="N105"/>
      <c r="O105"/>
      <c r="P105"/>
      <c r="Q105"/>
    </row>
    <row r="106" spans="2:17" ht="25.5" customHeight="1" x14ac:dyDescent="0.25">
      <c r="B106" s="197" t="s">
        <v>366</v>
      </c>
      <c r="C106" s="177" t="s">
        <v>1704</v>
      </c>
      <c r="D106" s="171" t="s">
        <v>45</v>
      </c>
      <c r="E106" s="171" t="s">
        <v>1705</v>
      </c>
      <c r="F106" s="362" t="s">
        <v>386</v>
      </c>
      <c r="G106" s="362"/>
      <c r="H106" s="176" t="s">
        <v>387</v>
      </c>
      <c r="I106" s="179">
        <v>0.86950000000000005</v>
      </c>
      <c r="J106" s="178">
        <v>24.06</v>
      </c>
      <c r="K106" s="198">
        <v>20.92</v>
      </c>
      <c r="M106" s="10"/>
      <c r="N106"/>
      <c r="O106"/>
      <c r="P106"/>
      <c r="Q106"/>
    </row>
    <row r="107" spans="2:17" ht="15" customHeight="1" x14ac:dyDescent="0.25">
      <c r="B107" s="197" t="s">
        <v>366</v>
      </c>
      <c r="C107" s="177" t="s">
        <v>373</v>
      </c>
      <c r="D107" s="171" t="s">
        <v>45</v>
      </c>
      <c r="E107" s="171" t="s">
        <v>374</v>
      </c>
      <c r="F107" s="362" t="s">
        <v>372</v>
      </c>
      <c r="G107" s="362"/>
      <c r="H107" s="176" t="s">
        <v>54</v>
      </c>
      <c r="I107" s="179">
        <v>0.44790000000000002</v>
      </c>
      <c r="J107" s="178">
        <v>20.13</v>
      </c>
      <c r="K107" s="198">
        <v>9.01</v>
      </c>
      <c r="M107" s="10"/>
      <c r="N107"/>
      <c r="O107"/>
      <c r="P107"/>
      <c r="Q107"/>
    </row>
    <row r="108" spans="2:17" ht="15" customHeight="1" x14ac:dyDescent="0.25">
      <c r="B108" s="197" t="s">
        <v>366</v>
      </c>
      <c r="C108" s="177" t="s">
        <v>436</v>
      </c>
      <c r="D108" s="171" t="s">
        <v>45</v>
      </c>
      <c r="E108" s="171" t="s">
        <v>437</v>
      </c>
      <c r="F108" s="362" t="s">
        <v>372</v>
      </c>
      <c r="G108" s="362"/>
      <c r="H108" s="176" t="s">
        <v>54</v>
      </c>
      <c r="I108" s="179">
        <v>7.22E-2</v>
      </c>
      <c r="J108" s="178">
        <v>24.97</v>
      </c>
      <c r="K108" s="198">
        <v>1.8</v>
      </c>
      <c r="M108" s="10"/>
      <c r="N108"/>
      <c r="O108"/>
      <c r="P108"/>
      <c r="Q108"/>
    </row>
    <row r="109" spans="2:17" ht="25.5" customHeight="1" x14ac:dyDescent="0.25">
      <c r="B109" s="197" t="s">
        <v>366</v>
      </c>
      <c r="C109" s="177" t="s">
        <v>1706</v>
      </c>
      <c r="D109" s="171" t="s">
        <v>45</v>
      </c>
      <c r="E109" s="171" t="s">
        <v>1707</v>
      </c>
      <c r="F109" s="362" t="s">
        <v>386</v>
      </c>
      <c r="G109" s="362"/>
      <c r="H109" s="176" t="s">
        <v>390</v>
      </c>
      <c r="I109" s="179">
        <v>1.137</v>
      </c>
      <c r="J109" s="178">
        <v>32.51</v>
      </c>
      <c r="K109" s="198">
        <v>36.96</v>
      </c>
      <c r="M109" s="10"/>
      <c r="N109"/>
      <c r="O109"/>
      <c r="P109"/>
      <c r="Q109"/>
    </row>
    <row r="110" spans="2:17" ht="25.5" customHeight="1" x14ac:dyDescent="0.25">
      <c r="B110" s="190"/>
      <c r="C110" s="263"/>
      <c r="D110" s="263"/>
      <c r="E110" s="263"/>
      <c r="F110" s="263" t="s">
        <v>356</v>
      </c>
      <c r="G110" s="264">
        <v>44.55</v>
      </c>
      <c r="H110" s="263" t="s">
        <v>357</v>
      </c>
      <c r="I110" s="264">
        <v>0</v>
      </c>
      <c r="J110" s="263" t="s">
        <v>358</v>
      </c>
      <c r="K110" s="191">
        <v>44.55</v>
      </c>
      <c r="M110" s="10"/>
      <c r="N110"/>
      <c r="O110"/>
      <c r="P110"/>
      <c r="Q110"/>
    </row>
    <row r="111" spans="2:17" ht="25.5" customHeight="1" x14ac:dyDescent="0.25">
      <c r="B111" s="190"/>
      <c r="C111" s="263"/>
      <c r="D111" s="263"/>
      <c r="E111" s="263"/>
      <c r="F111" s="263" t="s">
        <v>359</v>
      </c>
      <c r="G111" s="264">
        <v>25.76</v>
      </c>
      <c r="H111" s="263"/>
      <c r="I111" s="359" t="s">
        <v>360</v>
      </c>
      <c r="J111" s="359"/>
      <c r="K111" s="191">
        <v>130.26</v>
      </c>
      <c r="M111" s="10"/>
      <c r="N111"/>
      <c r="O111"/>
      <c r="P111"/>
      <c r="Q111"/>
    </row>
    <row r="112" spans="2:17" ht="25.5" customHeight="1" thickBot="1" x14ac:dyDescent="0.3">
      <c r="B112" s="192"/>
      <c r="C112" s="265"/>
      <c r="D112" s="265"/>
      <c r="E112" s="265"/>
      <c r="F112" s="265"/>
      <c r="G112" s="265"/>
      <c r="H112" s="265" t="s">
        <v>361</v>
      </c>
      <c r="I112" s="266" t="s">
        <v>1708</v>
      </c>
      <c r="J112" s="265" t="s">
        <v>363</v>
      </c>
      <c r="K112" s="193">
        <v>12272.62</v>
      </c>
      <c r="M112" s="10"/>
      <c r="N112"/>
      <c r="O112"/>
      <c r="P112"/>
      <c r="Q112"/>
    </row>
    <row r="113" spans="2:17" ht="25.5" customHeight="1" thickTop="1" x14ac:dyDescent="0.25">
      <c r="B113" s="194"/>
      <c r="C113" s="175"/>
      <c r="D113" s="175"/>
      <c r="E113" s="175"/>
      <c r="F113" s="175"/>
      <c r="G113" s="175"/>
      <c r="H113" s="175"/>
      <c r="I113" s="175"/>
      <c r="J113" s="175"/>
      <c r="K113" s="195"/>
      <c r="M113" s="10"/>
      <c r="N113"/>
      <c r="O113"/>
      <c r="P113"/>
      <c r="Q113"/>
    </row>
    <row r="114" spans="2:17" ht="15" customHeight="1" x14ac:dyDescent="0.25">
      <c r="B114" s="185" t="s">
        <v>63</v>
      </c>
      <c r="C114" s="172" t="s">
        <v>30</v>
      </c>
      <c r="D114" s="170" t="s">
        <v>31</v>
      </c>
      <c r="E114" s="170" t="s">
        <v>10</v>
      </c>
      <c r="F114" s="360" t="s">
        <v>349</v>
      </c>
      <c r="G114" s="360"/>
      <c r="H114" s="173" t="s">
        <v>32</v>
      </c>
      <c r="I114" s="172" t="s">
        <v>33</v>
      </c>
      <c r="J114" s="172" t="s">
        <v>34</v>
      </c>
      <c r="K114" s="186" t="s">
        <v>11</v>
      </c>
      <c r="M114" s="10"/>
      <c r="N114"/>
      <c r="O114"/>
      <c r="P114"/>
      <c r="Q114"/>
    </row>
    <row r="115" spans="2:17" ht="15" customHeight="1" x14ac:dyDescent="0.25">
      <c r="B115" s="163" t="s">
        <v>350</v>
      </c>
      <c r="C115" s="156" t="s">
        <v>815</v>
      </c>
      <c r="D115" s="154" t="s">
        <v>45</v>
      </c>
      <c r="E115" s="154" t="s">
        <v>816</v>
      </c>
      <c r="F115" s="361" t="s">
        <v>1699</v>
      </c>
      <c r="G115" s="361"/>
      <c r="H115" s="155" t="s">
        <v>67</v>
      </c>
      <c r="I115" s="174">
        <v>1</v>
      </c>
      <c r="J115" s="157">
        <v>181.07</v>
      </c>
      <c r="K115" s="187">
        <v>181.07</v>
      </c>
      <c r="M115" s="10"/>
      <c r="N115"/>
      <c r="O115"/>
      <c r="P115"/>
      <c r="Q115"/>
    </row>
    <row r="116" spans="2:17" ht="15" customHeight="1" x14ac:dyDescent="0.25">
      <c r="B116" s="197" t="s">
        <v>366</v>
      </c>
      <c r="C116" s="177" t="s">
        <v>1709</v>
      </c>
      <c r="D116" s="171" t="s">
        <v>45</v>
      </c>
      <c r="E116" s="171" t="s">
        <v>1710</v>
      </c>
      <c r="F116" s="362" t="s">
        <v>386</v>
      </c>
      <c r="G116" s="362"/>
      <c r="H116" s="176" t="s">
        <v>390</v>
      </c>
      <c r="I116" s="179">
        <v>3.2467999999999999</v>
      </c>
      <c r="J116" s="178">
        <v>27.5</v>
      </c>
      <c r="K116" s="198">
        <v>89.28</v>
      </c>
      <c r="M116" s="10"/>
      <c r="N116"/>
      <c r="O116"/>
      <c r="P116"/>
      <c r="Q116"/>
    </row>
    <row r="117" spans="2:17" ht="25.5" customHeight="1" x14ac:dyDescent="0.25">
      <c r="B117" s="197" t="s">
        <v>366</v>
      </c>
      <c r="C117" s="177" t="s">
        <v>436</v>
      </c>
      <c r="D117" s="171" t="s">
        <v>45</v>
      </c>
      <c r="E117" s="171" t="s">
        <v>437</v>
      </c>
      <c r="F117" s="362" t="s">
        <v>372</v>
      </c>
      <c r="G117" s="362"/>
      <c r="H117" s="176" t="s">
        <v>54</v>
      </c>
      <c r="I117" s="179">
        <v>0.2034</v>
      </c>
      <c r="J117" s="178">
        <v>24.97</v>
      </c>
      <c r="K117" s="198">
        <v>5.07</v>
      </c>
      <c r="M117" s="10"/>
      <c r="N117"/>
      <c r="O117"/>
      <c r="P117"/>
      <c r="Q117"/>
    </row>
    <row r="118" spans="2:17" ht="25.5" customHeight="1" x14ac:dyDescent="0.25">
      <c r="B118" s="197" t="s">
        <v>366</v>
      </c>
      <c r="C118" s="177" t="s">
        <v>373</v>
      </c>
      <c r="D118" s="171" t="s">
        <v>45</v>
      </c>
      <c r="E118" s="171" t="s">
        <v>374</v>
      </c>
      <c r="F118" s="362" t="s">
        <v>372</v>
      </c>
      <c r="G118" s="362"/>
      <c r="H118" s="176" t="s">
        <v>54</v>
      </c>
      <c r="I118" s="179">
        <v>1.2608999999999999</v>
      </c>
      <c r="J118" s="178">
        <v>20.13</v>
      </c>
      <c r="K118" s="198">
        <v>25.38</v>
      </c>
      <c r="M118" s="10"/>
      <c r="N118"/>
      <c r="O118"/>
      <c r="P118"/>
      <c r="Q118"/>
    </row>
    <row r="119" spans="2:17" ht="25.5" customHeight="1" x14ac:dyDescent="0.25">
      <c r="B119" s="197" t="s">
        <v>366</v>
      </c>
      <c r="C119" s="177" t="s">
        <v>1711</v>
      </c>
      <c r="D119" s="171" t="s">
        <v>45</v>
      </c>
      <c r="E119" s="171" t="s">
        <v>1712</v>
      </c>
      <c r="F119" s="362" t="s">
        <v>386</v>
      </c>
      <c r="G119" s="362"/>
      <c r="H119" s="176" t="s">
        <v>387</v>
      </c>
      <c r="I119" s="179">
        <v>2.504</v>
      </c>
      <c r="J119" s="178">
        <v>24.5</v>
      </c>
      <c r="K119" s="198">
        <v>61.34</v>
      </c>
      <c r="M119" s="10"/>
      <c r="N119"/>
      <c r="O119"/>
      <c r="P119"/>
      <c r="Q119"/>
    </row>
    <row r="120" spans="2:17" ht="51" x14ac:dyDescent="0.25">
      <c r="B120" s="190"/>
      <c r="C120" s="263"/>
      <c r="D120" s="263"/>
      <c r="E120" s="263"/>
      <c r="F120" s="263" t="s">
        <v>356</v>
      </c>
      <c r="G120" s="264">
        <v>127.32</v>
      </c>
      <c r="H120" s="263" t="s">
        <v>357</v>
      </c>
      <c r="I120" s="264">
        <v>0</v>
      </c>
      <c r="J120" s="263" t="s">
        <v>358</v>
      </c>
      <c r="K120" s="191">
        <v>127.32</v>
      </c>
      <c r="M120" s="10"/>
      <c r="N120"/>
      <c r="O120"/>
      <c r="P120"/>
      <c r="Q120"/>
    </row>
    <row r="121" spans="2:17" ht="51" x14ac:dyDescent="0.25">
      <c r="B121" s="190"/>
      <c r="C121" s="263"/>
      <c r="D121" s="263"/>
      <c r="E121" s="263"/>
      <c r="F121" s="263" t="s">
        <v>359</v>
      </c>
      <c r="G121" s="264">
        <v>44.65</v>
      </c>
      <c r="H121" s="263"/>
      <c r="I121" s="359" t="s">
        <v>360</v>
      </c>
      <c r="J121" s="359"/>
      <c r="K121" s="191">
        <v>225.72</v>
      </c>
      <c r="M121" s="10"/>
      <c r="N121"/>
      <c r="O121"/>
      <c r="P121"/>
      <c r="Q121"/>
    </row>
    <row r="122" spans="2:17" ht="15" customHeight="1" thickBot="1" x14ac:dyDescent="0.3">
      <c r="B122" s="192"/>
      <c r="C122" s="265"/>
      <c r="D122" s="265"/>
      <c r="E122" s="265"/>
      <c r="F122" s="265"/>
      <c r="G122" s="265"/>
      <c r="H122" s="265" t="s">
        <v>361</v>
      </c>
      <c r="I122" s="266" t="s">
        <v>1713</v>
      </c>
      <c r="J122" s="265" t="s">
        <v>363</v>
      </c>
      <c r="K122" s="193">
        <v>2402.42</v>
      </c>
      <c r="M122" s="10"/>
      <c r="N122"/>
      <c r="O122"/>
      <c r="P122"/>
      <c r="Q122"/>
    </row>
    <row r="123" spans="2:17" ht="15" customHeight="1" thickTop="1" x14ac:dyDescent="0.25">
      <c r="B123" s="194"/>
      <c r="C123" s="175"/>
      <c r="D123" s="175"/>
      <c r="E123" s="175"/>
      <c r="F123" s="175"/>
      <c r="G123" s="175"/>
      <c r="H123" s="175"/>
      <c r="I123" s="175"/>
      <c r="J123" s="175"/>
      <c r="K123" s="195"/>
      <c r="M123" s="10"/>
      <c r="N123"/>
      <c r="O123"/>
      <c r="P123"/>
      <c r="Q123"/>
    </row>
    <row r="124" spans="2:17" ht="25.5" customHeight="1" x14ac:dyDescent="0.25">
      <c r="B124" s="185" t="s">
        <v>64</v>
      </c>
      <c r="C124" s="172" t="s">
        <v>30</v>
      </c>
      <c r="D124" s="170" t="s">
        <v>31</v>
      </c>
      <c r="E124" s="170" t="s">
        <v>10</v>
      </c>
      <c r="F124" s="360" t="s">
        <v>349</v>
      </c>
      <c r="G124" s="360"/>
      <c r="H124" s="173" t="s">
        <v>32</v>
      </c>
      <c r="I124" s="172" t="s">
        <v>33</v>
      </c>
      <c r="J124" s="172" t="s">
        <v>34</v>
      </c>
      <c r="K124" s="186" t="s">
        <v>11</v>
      </c>
      <c r="M124" s="10"/>
      <c r="N124"/>
      <c r="O124"/>
      <c r="P124"/>
      <c r="Q124"/>
    </row>
    <row r="125" spans="2:17" ht="38.25" customHeight="1" x14ac:dyDescent="0.25">
      <c r="B125" s="163" t="s">
        <v>350</v>
      </c>
      <c r="C125" s="156" t="s">
        <v>817</v>
      </c>
      <c r="D125" s="154" t="s">
        <v>45</v>
      </c>
      <c r="E125" s="154" t="s">
        <v>818</v>
      </c>
      <c r="F125" s="361" t="s">
        <v>1714</v>
      </c>
      <c r="G125" s="361"/>
      <c r="H125" s="155" t="s">
        <v>67</v>
      </c>
      <c r="I125" s="174">
        <v>1</v>
      </c>
      <c r="J125" s="157">
        <v>8.6199999999999992</v>
      </c>
      <c r="K125" s="187">
        <v>8.6199999999999992</v>
      </c>
      <c r="M125" s="10"/>
      <c r="N125"/>
      <c r="O125"/>
      <c r="P125"/>
      <c r="Q125"/>
    </row>
    <row r="126" spans="2:17" ht="38.25" customHeight="1" x14ac:dyDescent="0.25">
      <c r="B126" s="197" t="s">
        <v>366</v>
      </c>
      <c r="C126" s="177" t="s">
        <v>1715</v>
      </c>
      <c r="D126" s="171" t="s">
        <v>45</v>
      </c>
      <c r="E126" s="171" t="s">
        <v>1716</v>
      </c>
      <c r="F126" s="362" t="s">
        <v>386</v>
      </c>
      <c r="G126" s="362"/>
      <c r="H126" s="176" t="s">
        <v>390</v>
      </c>
      <c r="I126" s="179">
        <v>1.5299999999999999E-2</v>
      </c>
      <c r="J126" s="178">
        <v>357.19</v>
      </c>
      <c r="K126" s="198">
        <v>5.46</v>
      </c>
      <c r="M126" s="10"/>
      <c r="N126"/>
      <c r="O126"/>
      <c r="P126"/>
      <c r="Q126"/>
    </row>
    <row r="127" spans="2:17" ht="25.5" customHeight="1" x14ac:dyDescent="0.25">
      <c r="B127" s="197" t="s">
        <v>366</v>
      </c>
      <c r="C127" s="177" t="s">
        <v>1717</v>
      </c>
      <c r="D127" s="171" t="s">
        <v>45</v>
      </c>
      <c r="E127" s="171" t="s">
        <v>1718</v>
      </c>
      <c r="F127" s="362" t="s">
        <v>386</v>
      </c>
      <c r="G127" s="362"/>
      <c r="H127" s="176" t="s">
        <v>390</v>
      </c>
      <c r="I127" s="179">
        <v>8.3000000000000001E-3</v>
      </c>
      <c r="J127" s="178">
        <v>206.92</v>
      </c>
      <c r="K127" s="198">
        <v>1.71</v>
      </c>
      <c r="M127" s="10"/>
      <c r="N127"/>
      <c r="O127"/>
      <c r="P127"/>
      <c r="Q127"/>
    </row>
    <row r="128" spans="2:17" ht="25.5" customHeight="1" x14ac:dyDescent="0.25">
      <c r="B128" s="197" t="s">
        <v>366</v>
      </c>
      <c r="C128" s="177" t="s">
        <v>1719</v>
      </c>
      <c r="D128" s="171" t="s">
        <v>45</v>
      </c>
      <c r="E128" s="171" t="s">
        <v>1720</v>
      </c>
      <c r="F128" s="362" t="s">
        <v>386</v>
      </c>
      <c r="G128" s="362"/>
      <c r="H128" s="176" t="s">
        <v>387</v>
      </c>
      <c r="I128" s="179">
        <v>7.4000000000000003E-3</v>
      </c>
      <c r="J128" s="178">
        <v>86.71</v>
      </c>
      <c r="K128" s="198">
        <v>0.64</v>
      </c>
      <c r="M128" s="10"/>
      <c r="N128"/>
      <c r="O128"/>
      <c r="P128"/>
      <c r="Q128"/>
    </row>
    <row r="129" spans="2:17" ht="15" customHeight="1" x14ac:dyDescent="0.25">
      <c r="B129" s="197" t="s">
        <v>366</v>
      </c>
      <c r="C129" s="177" t="s">
        <v>1721</v>
      </c>
      <c r="D129" s="171" t="s">
        <v>45</v>
      </c>
      <c r="E129" s="171" t="s">
        <v>1722</v>
      </c>
      <c r="F129" s="362" t="s">
        <v>386</v>
      </c>
      <c r="G129" s="362"/>
      <c r="H129" s="176" t="s">
        <v>387</v>
      </c>
      <c r="I129" s="179">
        <v>9.4999999999999998E-3</v>
      </c>
      <c r="J129" s="178">
        <v>85.64</v>
      </c>
      <c r="K129" s="198">
        <v>0.81</v>
      </c>
      <c r="M129" s="10"/>
      <c r="N129"/>
      <c r="O129"/>
      <c r="P129"/>
      <c r="Q129"/>
    </row>
    <row r="130" spans="2:17" ht="25.5" customHeight="1" x14ac:dyDescent="0.25">
      <c r="B130" s="190"/>
      <c r="C130" s="263"/>
      <c r="D130" s="263"/>
      <c r="E130" s="263"/>
      <c r="F130" s="263" t="s">
        <v>356</v>
      </c>
      <c r="G130" s="264">
        <v>0.85</v>
      </c>
      <c r="H130" s="263" t="s">
        <v>357</v>
      </c>
      <c r="I130" s="264">
        <v>0</v>
      </c>
      <c r="J130" s="263" t="s">
        <v>358</v>
      </c>
      <c r="K130" s="191">
        <v>0.85</v>
      </c>
      <c r="M130" s="10"/>
      <c r="N130"/>
      <c r="O130"/>
      <c r="P130"/>
      <c r="Q130"/>
    </row>
    <row r="131" spans="2:17" ht="25.5" customHeight="1" x14ac:dyDescent="0.25">
      <c r="B131" s="190"/>
      <c r="C131" s="263"/>
      <c r="D131" s="263"/>
      <c r="E131" s="263"/>
      <c r="F131" s="263" t="s">
        <v>359</v>
      </c>
      <c r="G131" s="264">
        <v>2.12</v>
      </c>
      <c r="H131" s="263"/>
      <c r="I131" s="359" t="s">
        <v>360</v>
      </c>
      <c r="J131" s="359"/>
      <c r="K131" s="191">
        <v>10.74</v>
      </c>
      <c r="M131" s="10"/>
      <c r="N131"/>
      <c r="O131"/>
      <c r="P131"/>
      <c r="Q131"/>
    </row>
    <row r="132" spans="2:17" ht="25.5" customHeight="1" thickBot="1" x14ac:dyDescent="0.3">
      <c r="B132" s="192"/>
      <c r="C132" s="265"/>
      <c r="D132" s="265"/>
      <c r="E132" s="265"/>
      <c r="F132" s="265"/>
      <c r="G132" s="265"/>
      <c r="H132" s="265" t="s">
        <v>361</v>
      </c>
      <c r="I132" s="266" t="s">
        <v>1723</v>
      </c>
      <c r="J132" s="265" t="s">
        <v>363</v>
      </c>
      <c r="K132" s="193">
        <v>1464.05</v>
      </c>
      <c r="M132" s="10"/>
      <c r="N132"/>
      <c r="O132"/>
      <c r="P132"/>
      <c r="Q132"/>
    </row>
    <row r="133" spans="2:17" ht="25.5" customHeight="1" thickTop="1" x14ac:dyDescent="0.25">
      <c r="B133" s="194"/>
      <c r="C133" s="175"/>
      <c r="D133" s="175"/>
      <c r="E133" s="175"/>
      <c r="F133" s="175"/>
      <c r="G133" s="175"/>
      <c r="H133" s="175"/>
      <c r="I133" s="175"/>
      <c r="J133" s="175"/>
      <c r="K133" s="195"/>
      <c r="M133" s="10"/>
      <c r="N133"/>
      <c r="O133"/>
      <c r="P133"/>
      <c r="Q133"/>
    </row>
    <row r="134" spans="2:17" ht="25.5" customHeight="1" x14ac:dyDescent="0.25">
      <c r="B134" s="185" t="s">
        <v>68</v>
      </c>
      <c r="C134" s="172" t="s">
        <v>30</v>
      </c>
      <c r="D134" s="170" t="s">
        <v>31</v>
      </c>
      <c r="E134" s="170" t="s">
        <v>10</v>
      </c>
      <c r="F134" s="360" t="s">
        <v>349</v>
      </c>
      <c r="G134" s="360"/>
      <c r="H134" s="173" t="s">
        <v>32</v>
      </c>
      <c r="I134" s="172" t="s">
        <v>33</v>
      </c>
      <c r="J134" s="172" t="s">
        <v>34</v>
      </c>
      <c r="K134" s="186" t="s">
        <v>11</v>
      </c>
      <c r="M134" s="10"/>
      <c r="N134"/>
      <c r="O134"/>
      <c r="P134"/>
      <c r="Q134"/>
    </row>
    <row r="135" spans="2:17" ht="25.5" customHeight="1" x14ac:dyDescent="0.25">
      <c r="B135" s="163" t="s">
        <v>350</v>
      </c>
      <c r="C135" s="156" t="s">
        <v>819</v>
      </c>
      <c r="D135" s="154" t="s">
        <v>45</v>
      </c>
      <c r="E135" s="154" t="s">
        <v>820</v>
      </c>
      <c r="F135" s="361" t="s">
        <v>1714</v>
      </c>
      <c r="G135" s="361"/>
      <c r="H135" s="155" t="s">
        <v>821</v>
      </c>
      <c r="I135" s="174">
        <v>1</v>
      </c>
      <c r="J135" s="157">
        <v>1.81</v>
      </c>
      <c r="K135" s="187">
        <v>1.81</v>
      </c>
      <c r="M135" s="10"/>
      <c r="N135"/>
      <c r="O135"/>
      <c r="P135"/>
      <c r="Q135"/>
    </row>
    <row r="136" spans="2:17" ht="38.25" customHeight="1" x14ac:dyDescent="0.25">
      <c r="B136" s="197" t="s">
        <v>366</v>
      </c>
      <c r="C136" s="177" t="s">
        <v>1721</v>
      </c>
      <c r="D136" s="171" t="s">
        <v>45</v>
      </c>
      <c r="E136" s="171" t="s">
        <v>1722</v>
      </c>
      <c r="F136" s="362" t="s">
        <v>386</v>
      </c>
      <c r="G136" s="362"/>
      <c r="H136" s="176" t="s">
        <v>387</v>
      </c>
      <c r="I136" s="179">
        <v>2E-3</v>
      </c>
      <c r="J136" s="178">
        <v>85.64</v>
      </c>
      <c r="K136" s="198">
        <v>0.17</v>
      </c>
      <c r="M136" s="10"/>
      <c r="N136"/>
      <c r="O136"/>
      <c r="P136"/>
      <c r="Q136"/>
    </row>
    <row r="137" spans="2:17" ht="38.25" customHeight="1" x14ac:dyDescent="0.25">
      <c r="B137" s="197" t="s">
        <v>366</v>
      </c>
      <c r="C137" s="177" t="s">
        <v>1715</v>
      </c>
      <c r="D137" s="171" t="s">
        <v>45</v>
      </c>
      <c r="E137" s="171" t="s">
        <v>1716</v>
      </c>
      <c r="F137" s="362" t="s">
        <v>386</v>
      </c>
      <c r="G137" s="362"/>
      <c r="H137" s="176" t="s">
        <v>390</v>
      </c>
      <c r="I137" s="179">
        <v>4.5999999999999999E-3</v>
      </c>
      <c r="J137" s="178">
        <v>357.19</v>
      </c>
      <c r="K137" s="198">
        <v>1.64</v>
      </c>
      <c r="M137" s="10"/>
      <c r="N137"/>
      <c r="O137"/>
      <c r="P137"/>
      <c r="Q137"/>
    </row>
    <row r="138" spans="2:17" ht="51" x14ac:dyDescent="0.25">
      <c r="B138" s="190"/>
      <c r="C138" s="263"/>
      <c r="D138" s="263"/>
      <c r="E138" s="263"/>
      <c r="F138" s="263" t="s">
        <v>356</v>
      </c>
      <c r="G138" s="264">
        <v>0.11</v>
      </c>
      <c r="H138" s="263" t="s">
        <v>357</v>
      </c>
      <c r="I138" s="264">
        <v>0</v>
      </c>
      <c r="J138" s="263" t="s">
        <v>358</v>
      </c>
      <c r="K138" s="191">
        <v>0.11</v>
      </c>
      <c r="M138" s="10"/>
      <c r="N138"/>
      <c r="O138"/>
      <c r="P138"/>
      <c r="Q138"/>
    </row>
    <row r="139" spans="2:17" ht="15" customHeight="1" x14ac:dyDescent="0.25">
      <c r="B139" s="190"/>
      <c r="C139" s="263"/>
      <c r="D139" s="263"/>
      <c r="E139" s="263"/>
      <c r="F139" s="263" t="s">
        <v>359</v>
      </c>
      <c r="G139" s="264">
        <v>0.44</v>
      </c>
      <c r="H139" s="263"/>
      <c r="I139" s="359" t="s">
        <v>360</v>
      </c>
      <c r="J139" s="359"/>
      <c r="K139" s="191">
        <v>2.25</v>
      </c>
      <c r="M139" s="10"/>
      <c r="N139"/>
      <c r="O139"/>
      <c r="P139"/>
      <c r="Q139"/>
    </row>
    <row r="140" spans="2:17" ht="25.5" customHeight="1" thickBot="1" x14ac:dyDescent="0.3">
      <c r="B140" s="192"/>
      <c r="C140" s="265"/>
      <c r="D140" s="265"/>
      <c r="E140" s="265"/>
      <c r="F140" s="265"/>
      <c r="G140" s="265"/>
      <c r="H140" s="265" t="s">
        <v>361</v>
      </c>
      <c r="I140" s="266" t="s">
        <v>1724</v>
      </c>
      <c r="J140" s="265" t="s">
        <v>363</v>
      </c>
      <c r="K140" s="193">
        <v>860.69</v>
      </c>
      <c r="M140" s="10"/>
      <c r="N140"/>
      <c r="O140"/>
      <c r="P140"/>
      <c r="Q140"/>
    </row>
    <row r="141" spans="2:17" ht="25.5" customHeight="1" thickTop="1" x14ac:dyDescent="0.25">
      <c r="B141" s="194"/>
      <c r="C141" s="175"/>
      <c r="D141" s="175"/>
      <c r="E141" s="175"/>
      <c r="F141" s="175"/>
      <c r="G141" s="175"/>
      <c r="H141" s="175"/>
      <c r="I141" s="175"/>
      <c r="J141" s="175"/>
      <c r="K141" s="195"/>
      <c r="M141" s="10"/>
      <c r="N141"/>
      <c r="O141"/>
      <c r="P141"/>
      <c r="Q141"/>
    </row>
    <row r="142" spans="2:17" ht="25.5" customHeight="1" x14ac:dyDescent="0.25">
      <c r="B142" s="167" t="s">
        <v>822</v>
      </c>
      <c r="C142" s="151"/>
      <c r="D142" s="151"/>
      <c r="E142" s="151" t="s">
        <v>823</v>
      </c>
      <c r="F142" s="151"/>
      <c r="G142" s="365"/>
      <c r="H142" s="365"/>
      <c r="I142" s="153"/>
      <c r="J142" s="151"/>
      <c r="K142" s="199">
        <v>1162.76</v>
      </c>
      <c r="M142" s="10"/>
      <c r="N142"/>
      <c r="O142"/>
      <c r="P142"/>
      <c r="Q142"/>
    </row>
    <row r="143" spans="2:17" ht="25.5" customHeight="1" x14ac:dyDescent="0.25">
      <c r="B143" s="167" t="s">
        <v>824</v>
      </c>
      <c r="C143" s="151"/>
      <c r="D143" s="151"/>
      <c r="E143" s="151" t="s">
        <v>825</v>
      </c>
      <c r="F143" s="151"/>
      <c r="G143" s="365"/>
      <c r="H143" s="365"/>
      <c r="I143" s="153"/>
      <c r="J143" s="151"/>
      <c r="K143" s="199">
        <v>1045.06</v>
      </c>
      <c r="M143" s="10"/>
      <c r="N143"/>
      <c r="O143"/>
      <c r="P143"/>
      <c r="Q143"/>
    </row>
    <row r="144" spans="2:17" ht="25.5" customHeight="1" x14ac:dyDescent="0.25">
      <c r="B144" s="185" t="s">
        <v>826</v>
      </c>
      <c r="C144" s="172" t="s">
        <v>30</v>
      </c>
      <c r="D144" s="170" t="s">
        <v>31</v>
      </c>
      <c r="E144" s="170" t="s">
        <v>10</v>
      </c>
      <c r="F144" s="360" t="s">
        <v>349</v>
      </c>
      <c r="G144" s="360"/>
      <c r="H144" s="173" t="s">
        <v>32</v>
      </c>
      <c r="I144" s="172" t="s">
        <v>33</v>
      </c>
      <c r="J144" s="172" t="s">
        <v>34</v>
      </c>
      <c r="K144" s="186" t="s">
        <v>11</v>
      </c>
      <c r="M144" s="10"/>
      <c r="N144"/>
      <c r="O144"/>
      <c r="P144"/>
      <c r="Q144"/>
    </row>
    <row r="145" spans="2:17" ht="15" customHeight="1" x14ac:dyDescent="0.25">
      <c r="B145" s="163" t="s">
        <v>350</v>
      </c>
      <c r="C145" s="156" t="s">
        <v>827</v>
      </c>
      <c r="D145" s="154" t="s">
        <v>45</v>
      </c>
      <c r="E145" s="154" t="s">
        <v>828</v>
      </c>
      <c r="F145" s="361" t="s">
        <v>1699</v>
      </c>
      <c r="G145" s="361"/>
      <c r="H145" s="155" t="s">
        <v>106</v>
      </c>
      <c r="I145" s="174">
        <v>1</v>
      </c>
      <c r="J145" s="157">
        <v>11.75</v>
      </c>
      <c r="K145" s="187">
        <v>11.75</v>
      </c>
      <c r="M145" s="10"/>
      <c r="N145"/>
      <c r="O145"/>
      <c r="P145"/>
      <c r="Q145"/>
    </row>
    <row r="146" spans="2:17" ht="15" customHeight="1" x14ac:dyDescent="0.25">
      <c r="B146" s="197" t="s">
        <v>366</v>
      </c>
      <c r="C146" s="177" t="s">
        <v>542</v>
      </c>
      <c r="D146" s="171" t="s">
        <v>45</v>
      </c>
      <c r="E146" s="171" t="s">
        <v>543</v>
      </c>
      <c r="F146" s="362" t="s">
        <v>372</v>
      </c>
      <c r="G146" s="362"/>
      <c r="H146" s="176" t="s">
        <v>54</v>
      </c>
      <c r="I146" s="179">
        <v>0.14480000000000001</v>
      </c>
      <c r="J146" s="178">
        <v>24.27</v>
      </c>
      <c r="K146" s="198">
        <v>3.51</v>
      </c>
      <c r="M146" s="10"/>
      <c r="N146"/>
      <c r="O146"/>
      <c r="P146"/>
      <c r="Q146"/>
    </row>
    <row r="147" spans="2:17" ht="15" customHeight="1" x14ac:dyDescent="0.25">
      <c r="B147" s="197" t="s">
        <v>366</v>
      </c>
      <c r="C147" s="177" t="s">
        <v>373</v>
      </c>
      <c r="D147" s="171" t="s">
        <v>45</v>
      </c>
      <c r="E147" s="171" t="s">
        <v>374</v>
      </c>
      <c r="F147" s="362" t="s">
        <v>372</v>
      </c>
      <c r="G147" s="362"/>
      <c r="H147" s="176" t="s">
        <v>54</v>
      </c>
      <c r="I147" s="179">
        <v>0.40960000000000002</v>
      </c>
      <c r="J147" s="178">
        <v>20.13</v>
      </c>
      <c r="K147" s="198">
        <v>8.24</v>
      </c>
      <c r="M147" s="10"/>
      <c r="N147"/>
      <c r="O147"/>
      <c r="P147"/>
      <c r="Q147"/>
    </row>
    <row r="148" spans="2:17" ht="15" customHeight="1" x14ac:dyDescent="0.25">
      <c r="B148" s="190"/>
      <c r="C148" s="263"/>
      <c r="D148" s="263"/>
      <c r="E148" s="263"/>
      <c r="F148" s="263" t="s">
        <v>356</v>
      </c>
      <c r="G148" s="264">
        <v>8.43</v>
      </c>
      <c r="H148" s="263" t="s">
        <v>357</v>
      </c>
      <c r="I148" s="264">
        <v>0</v>
      </c>
      <c r="J148" s="263" t="s">
        <v>358</v>
      </c>
      <c r="K148" s="191">
        <v>8.43</v>
      </c>
      <c r="M148" s="10"/>
      <c r="N148"/>
      <c r="O148"/>
      <c r="P148"/>
      <c r="Q148"/>
    </row>
    <row r="149" spans="2:17" ht="15" customHeight="1" x14ac:dyDescent="0.25">
      <c r="B149" s="190"/>
      <c r="C149" s="263"/>
      <c r="D149" s="263"/>
      <c r="E149" s="263"/>
      <c r="F149" s="263" t="s">
        <v>359</v>
      </c>
      <c r="G149" s="264">
        <v>2.89</v>
      </c>
      <c r="H149" s="263"/>
      <c r="I149" s="359" t="s">
        <v>360</v>
      </c>
      <c r="J149" s="359"/>
      <c r="K149" s="191">
        <v>14.64</v>
      </c>
      <c r="M149" s="10"/>
      <c r="N149"/>
      <c r="O149"/>
      <c r="P149"/>
      <c r="Q149"/>
    </row>
    <row r="150" spans="2:17" ht="26.25" thickBot="1" x14ac:dyDescent="0.3">
      <c r="B150" s="192"/>
      <c r="C150" s="265"/>
      <c r="D150" s="265"/>
      <c r="E150" s="265"/>
      <c r="F150" s="265"/>
      <c r="G150" s="265"/>
      <c r="H150" s="265" t="s">
        <v>361</v>
      </c>
      <c r="I150" s="266" t="s">
        <v>384</v>
      </c>
      <c r="J150" s="265" t="s">
        <v>363</v>
      </c>
      <c r="K150" s="193">
        <v>117.12</v>
      </c>
      <c r="M150" s="10"/>
      <c r="N150"/>
      <c r="O150"/>
      <c r="P150"/>
      <c r="Q150"/>
    </row>
    <row r="151" spans="2:17" ht="15.75" thickTop="1" x14ac:dyDescent="0.25">
      <c r="B151" s="194"/>
      <c r="C151" s="175"/>
      <c r="D151" s="175"/>
      <c r="E151" s="175"/>
      <c r="F151" s="175"/>
      <c r="G151" s="175"/>
      <c r="H151" s="175"/>
      <c r="I151" s="175"/>
      <c r="J151" s="175"/>
      <c r="K151" s="195"/>
      <c r="M151" s="10"/>
      <c r="N151"/>
      <c r="O151"/>
      <c r="P151"/>
      <c r="Q151"/>
    </row>
    <row r="152" spans="2:17" ht="15" customHeight="1" x14ac:dyDescent="0.25">
      <c r="B152" s="185" t="s">
        <v>829</v>
      </c>
      <c r="C152" s="172" t="s">
        <v>30</v>
      </c>
      <c r="D152" s="170" t="s">
        <v>31</v>
      </c>
      <c r="E152" s="170" t="s">
        <v>10</v>
      </c>
      <c r="F152" s="360" t="s">
        <v>349</v>
      </c>
      <c r="G152" s="360"/>
      <c r="H152" s="173" t="s">
        <v>32</v>
      </c>
      <c r="I152" s="172" t="s">
        <v>33</v>
      </c>
      <c r="J152" s="172" t="s">
        <v>34</v>
      </c>
      <c r="K152" s="186" t="s">
        <v>11</v>
      </c>
      <c r="M152" s="10"/>
      <c r="N152"/>
      <c r="O152"/>
      <c r="P152"/>
      <c r="Q152"/>
    </row>
    <row r="153" spans="2:17" ht="15" customHeight="1" x14ac:dyDescent="0.25">
      <c r="B153" s="163" t="s">
        <v>350</v>
      </c>
      <c r="C153" s="156" t="s">
        <v>830</v>
      </c>
      <c r="D153" s="154" t="s">
        <v>45</v>
      </c>
      <c r="E153" s="154" t="s">
        <v>831</v>
      </c>
      <c r="F153" s="361" t="s">
        <v>1699</v>
      </c>
      <c r="G153" s="361"/>
      <c r="H153" s="155" t="s">
        <v>106</v>
      </c>
      <c r="I153" s="174">
        <v>1</v>
      </c>
      <c r="J153" s="157">
        <v>1.46</v>
      </c>
      <c r="K153" s="187">
        <v>1.46</v>
      </c>
      <c r="M153" s="10"/>
      <c r="N153"/>
      <c r="O153"/>
      <c r="P153"/>
      <c r="Q153"/>
    </row>
    <row r="154" spans="2:17" ht="25.5" customHeight="1" x14ac:dyDescent="0.25">
      <c r="B154" s="197" t="s">
        <v>366</v>
      </c>
      <c r="C154" s="177" t="s">
        <v>542</v>
      </c>
      <c r="D154" s="171" t="s">
        <v>45</v>
      </c>
      <c r="E154" s="171" t="s">
        <v>543</v>
      </c>
      <c r="F154" s="362" t="s">
        <v>372</v>
      </c>
      <c r="G154" s="362"/>
      <c r="H154" s="176" t="s">
        <v>54</v>
      </c>
      <c r="I154" s="179">
        <v>1.8100000000000002E-2</v>
      </c>
      <c r="J154" s="178">
        <v>24.27</v>
      </c>
      <c r="K154" s="198">
        <v>0.43</v>
      </c>
      <c r="M154" s="10"/>
      <c r="N154"/>
      <c r="O154"/>
      <c r="P154"/>
      <c r="Q154"/>
    </row>
    <row r="155" spans="2:17" ht="15" customHeight="1" x14ac:dyDescent="0.25">
      <c r="B155" s="197" t="s">
        <v>366</v>
      </c>
      <c r="C155" s="177" t="s">
        <v>373</v>
      </c>
      <c r="D155" s="171" t="s">
        <v>45</v>
      </c>
      <c r="E155" s="171" t="s">
        <v>374</v>
      </c>
      <c r="F155" s="362" t="s">
        <v>372</v>
      </c>
      <c r="G155" s="362"/>
      <c r="H155" s="176" t="s">
        <v>54</v>
      </c>
      <c r="I155" s="179">
        <v>5.1200000000000002E-2</v>
      </c>
      <c r="J155" s="178">
        <v>20.13</v>
      </c>
      <c r="K155" s="198">
        <v>1.03</v>
      </c>
      <c r="M155" s="10"/>
      <c r="N155"/>
      <c r="O155"/>
      <c r="P155"/>
      <c r="Q155"/>
    </row>
    <row r="156" spans="2:17" ht="15" customHeight="1" x14ac:dyDescent="0.25">
      <c r="B156" s="190"/>
      <c r="C156" s="263"/>
      <c r="D156" s="263"/>
      <c r="E156" s="263"/>
      <c r="F156" s="263" t="s">
        <v>356</v>
      </c>
      <c r="G156" s="264">
        <v>1.04</v>
      </c>
      <c r="H156" s="263" t="s">
        <v>357</v>
      </c>
      <c r="I156" s="264">
        <v>0</v>
      </c>
      <c r="J156" s="263" t="s">
        <v>358</v>
      </c>
      <c r="K156" s="191">
        <v>1.04</v>
      </c>
      <c r="M156" s="10"/>
      <c r="N156"/>
      <c r="O156"/>
      <c r="P156"/>
      <c r="Q156"/>
    </row>
    <row r="157" spans="2:17" ht="25.5" customHeight="1" x14ac:dyDescent="0.25">
      <c r="B157" s="190"/>
      <c r="C157" s="263"/>
      <c r="D157" s="263"/>
      <c r="E157" s="263"/>
      <c r="F157" s="263" t="s">
        <v>359</v>
      </c>
      <c r="G157" s="264">
        <v>0.36</v>
      </c>
      <c r="H157" s="263"/>
      <c r="I157" s="359" t="s">
        <v>360</v>
      </c>
      <c r="J157" s="359"/>
      <c r="K157" s="191">
        <v>1.82</v>
      </c>
      <c r="M157" s="10"/>
      <c r="N157"/>
      <c r="O157"/>
      <c r="P157"/>
      <c r="Q157"/>
    </row>
    <row r="158" spans="2:17" ht="25.5" customHeight="1" thickBot="1" x14ac:dyDescent="0.3">
      <c r="B158" s="192"/>
      <c r="C158" s="265"/>
      <c r="D158" s="265"/>
      <c r="E158" s="265"/>
      <c r="F158" s="265"/>
      <c r="G158" s="265"/>
      <c r="H158" s="265" t="s">
        <v>361</v>
      </c>
      <c r="I158" s="266" t="s">
        <v>384</v>
      </c>
      <c r="J158" s="265" t="s">
        <v>363</v>
      </c>
      <c r="K158" s="193">
        <v>14.56</v>
      </c>
      <c r="M158" s="10"/>
      <c r="N158"/>
      <c r="O158"/>
      <c r="P158"/>
      <c r="Q158"/>
    </row>
    <row r="159" spans="2:17" ht="25.5" customHeight="1" thickTop="1" x14ac:dyDescent="0.25">
      <c r="B159" s="194"/>
      <c r="C159" s="175"/>
      <c r="D159" s="175"/>
      <c r="E159" s="175"/>
      <c r="F159" s="175"/>
      <c r="G159" s="175"/>
      <c r="H159" s="175"/>
      <c r="I159" s="175"/>
      <c r="J159" s="175"/>
      <c r="K159" s="195"/>
      <c r="M159" s="10"/>
      <c r="N159"/>
      <c r="O159"/>
      <c r="P159"/>
      <c r="Q159"/>
    </row>
    <row r="160" spans="2:17" ht="15" customHeight="1" x14ac:dyDescent="0.25">
      <c r="B160" s="185" t="s">
        <v>832</v>
      </c>
      <c r="C160" s="172" t="s">
        <v>30</v>
      </c>
      <c r="D160" s="170" t="s">
        <v>31</v>
      </c>
      <c r="E160" s="170" t="s">
        <v>10</v>
      </c>
      <c r="F160" s="360" t="s">
        <v>349</v>
      </c>
      <c r="G160" s="360"/>
      <c r="H160" s="173" t="s">
        <v>32</v>
      </c>
      <c r="I160" s="172" t="s">
        <v>33</v>
      </c>
      <c r="J160" s="172" t="s">
        <v>34</v>
      </c>
      <c r="K160" s="186" t="s">
        <v>11</v>
      </c>
      <c r="M160" s="10"/>
      <c r="N160"/>
      <c r="O160"/>
      <c r="P160"/>
      <c r="Q160"/>
    </row>
    <row r="161" spans="2:17" ht="15" customHeight="1" x14ac:dyDescent="0.25">
      <c r="B161" s="163" t="s">
        <v>350</v>
      </c>
      <c r="C161" s="156" t="s">
        <v>833</v>
      </c>
      <c r="D161" s="154" t="s">
        <v>45</v>
      </c>
      <c r="E161" s="154" t="s">
        <v>834</v>
      </c>
      <c r="F161" s="361" t="s">
        <v>1699</v>
      </c>
      <c r="G161" s="361"/>
      <c r="H161" s="155" t="s">
        <v>51</v>
      </c>
      <c r="I161" s="174">
        <v>1</v>
      </c>
      <c r="J161" s="157">
        <v>8.89</v>
      </c>
      <c r="K161" s="187">
        <v>8.89</v>
      </c>
      <c r="M161" s="10"/>
      <c r="N161"/>
      <c r="O161"/>
      <c r="P161"/>
      <c r="Q161"/>
    </row>
    <row r="162" spans="2:17" ht="25.5" customHeight="1" x14ac:dyDescent="0.25">
      <c r="B162" s="197" t="s">
        <v>366</v>
      </c>
      <c r="C162" s="177" t="s">
        <v>373</v>
      </c>
      <c r="D162" s="171" t="s">
        <v>45</v>
      </c>
      <c r="E162" s="171" t="s">
        <v>374</v>
      </c>
      <c r="F162" s="362" t="s">
        <v>372</v>
      </c>
      <c r="G162" s="362"/>
      <c r="H162" s="176" t="s">
        <v>54</v>
      </c>
      <c r="I162" s="179">
        <v>0.3075</v>
      </c>
      <c r="J162" s="178">
        <v>20.13</v>
      </c>
      <c r="K162" s="198">
        <v>6.18</v>
      </c>
      <c r="M162" s="10"/>
      <c r="N162"/>
      <c r="O162"/>
      <c r="P162"/>
      <c r="Q162"/>
    </row>
    <row r="163" spans="2:17" ht="25.5" customHeight="1" x14ac:dyDescent="0.25">
      <c r="B163" s="197" t="s">
        <v>366</v>
      </c>
      <c r="C163" s="177" t="s">
        <v>436</v>
      </c>
      <c r="D163" s="171" t="s">
        <v>45</v>
      </c>
      <c r="E163" s="171" t="s">
        <v>437</v>
      </c>
      <c r="F163" s="362" t="s">
        <v>372</v>
      </c>
      <c r="G163" s="362"/>
      <c r="H163" s="176" t="s">
        <v>54</v>
      </c>
      <c r="I163" s="179">
        <v>0.1087</v>
      </c>
      <c r="J163" s="178">
        <v>24.97</v>
      </c>
      <c r="K163" s="198">
        <v>2.71</v>
      </c>
      <c r="M163" s="10"/>
      <c r="N163"/>
      <c r="O163"/>
      <c r="P163"/>
      <c r="Q163"/>
    </row>
    <row r="164" spans="2:17" ht="51" x14ac:dyDescent="0.25">
      <c r="B164" s="190"/>
      <c r="C164" s="263"/>
      <c r="D164" s="263"/>
      <c r="E164" s="263"/>
      <c r="F164" s="263" t="s">
        <v>356</v>
      </c>
      <c r="G164" s="264">
        <v>6.33</v>
      </c>
      <c r="H164" s="263" t="s">
        <v>357</v>
      </c>
      <c r="I164" s="264">
        <v>0</v>
      </c>
      <c r="J164" s="263" t="s">
        <v>358</v>
      </c>
      <c r="K164" s="191">
        <v>6.33</v>
      </c>
      <c r="M164" s="10"/>
      <c r="N164"/>
      <c r="O164"/>
      <c r="P164"/>
      <c r="Q164"/>
    </row>
    <row r="165" spans="2:17" ht="51" x14ac:dyDescent="0.25">
      <c r="B165" s="190"/>
      <c r="C165" s="263"/>
      <c r="D165" s="263"/>
      <c r="E165" s="263"/>
      <c r="F165" s="263" t="s">
        <v>359</v>
      </c>
      <c r="G165" s="264">
        <v>2.19</v>
      </c>
      <c r="H165" s="263"/>
      <c r="I165" s="359" t="s">
        <v>360</v>
      </c>
      <c r="J165" s="359"/>
      <c r="K165" s="191">
        <v>11.08</v>
      </c>
      <c r="M165" s="10"/>
      <c r="N165"/>
      <c r="O165"/>
      <c r="P165"/>
      <c r="Q165"/>
    </row>
    <row r="166" spans="2:17" ht="15" customHeight="1" thickBot="1" x14ac:dyDescent="0.3">
      <c r="B166" s="192"/>
      <c r="C166" s="265"/>
      <c r="D166" s="265"/>
      <c r="E166" s="265"/>
      <c r="F166" s="265"/>
      <c r="G166" s="265"/>
      <c r="H166" s="265" t="s">
        <v>361</v>
      </c>
      <c r="I166" s="266" t="s">
        <v>535</v>
      </c>
      <c r="J166" s="265" t="s">
        <v>363</v>
      </c>
      <c r="K166" s="193">
        <v>74.45</v>
      </c>
      <c r="M166" s="10"/>
      <c r="N166"/>
      <c r="O166"/>
      <c r="P166"/>
      <c r="Q166"/>
    </row>
    <row r="167" spans="2:17" ht="25.5" customHeight="1" thickTop="1" x14ac:dyDescent="0.25">
      <c r="B167" s="194"/>
      <c r="C167" s="175"/>
      <c r="D167" s="175"/>
      <c r="E167" s="175"/>
      <c r="F167" s="175"/>
      <c r="G167" s="175"/>
      <c r="H167" s="175"/>
      <c r="I167" s="175"/>
      <c r="J167" s="175"/>
      <c r="K167" s="195"/>
      <c r="M167" s="10"/>
      <c r="N167"/>
      <c r="O167"/>
      <c r="P167"/>
      <c r="Q167"/>
    </row>
    <row r="168" spans="2:17" ht="25.5" customHeight="1" x14ac:dyDescent="0.25">
      <c r="B168" s="185" t="s">
        <v>835</v>
      </c>
      <c r="C168" s="172" t="s">
        <v>30</v>
      </c>
      <c r="D168" s="170" t="s">
        <v>31</v>
      </c>
      <c r="E168" s="170" t="s">
        <v>10</v>
      </c>
      <c r="F168" s="360" t="s">
        <v>349</v>
      </c>
      <c r="G168" s="360"/>
      <c r="H168" s="173" t="s">
        <v>32</v>
      </c>
      <c r="I168" s="172" t="s">
        <v>33</v>
      </c>
      <c r="J168" s="172" t="s">
        <v>34</v>
      </c>
      <c r="K168" s="186" t="s">
        <v>11</v>
      </c>
      <c r="M168" s="10"/>
      <c r="N168"/>
      <c r="O168"/>
      <c r="P168"/>
      <c r="Q168"/>
    </row>
    <row r="169" spans="2:17" ht="25.5" customHeight="1" x14ac:dyDescent="0.25">
      <c r="B169" s="163" t="s">
        <v>350</v>
      </c>
      <c r="C169" s="156" t="s">
        <v>836</v>
      </c>
      <c r="D169" s="154" t="s">
        <v>45</v>
      </c>
      <c r="E169" s="154" t="s">
        <v>837</v>
      </c>
      <c r="F169" s="361" t="s">
        <v>1699</v>
      </c>
      <c r="G169" s="361"/>
      <c r="H169" s="155" t="s">
        <v>51</v>
      </c>
      <c r="I169" s="174">
        <v>1</v>
      </c>
      <c r="J169" s="157">
        <v>6.61</v>
      </c>
      <c r="K169" s="187">
        <v>6.61</v>
      </c>
      <c r="M169" s="10"/>
      <c r="N169"/>
      <c r="O169"/>
      <c r="P169"/>
      <c r="Q169"/>
    </row>
    <row r="170" spans="2:17" ht="25.5" customHeight="1" x14ac:dyDescent="0.25">
      <c r="B170" s="197" t="s">
        <v>366</v>
      </c>
      <c r="C170" s="177" t="s">
        <v>1711</v>
      </c>
      <c r="D170" s="171" t="s">
        <v>45</v>
      </c>
      <c r="E170" s="171" t="s">
        <v>1712</v>
      </c>
      <c r="F170" s="362" t="s">
        <v>386</v>
      </c>
      <c r="G170" s="362"/>
      <c r="H170" s="176" t="s">
        <v>387</v>
      </c>
      <c r="I170" s="179">
        <v>6.0299999999999999E-2</v>
      </c>
      <c r="J170" s="178">
        <v>24.5</v>
      </c>
      <c r="K170" s="198">
        <v>1.47</v>
      </c>
      <c r="M170" s="10"/>
      <c r="N170"/>
      <c r="O170"/>
      <c r="P170"/>
      <c r="Q170"/>
    </row>
    <row r="171" spans="2:17" ht="25.5" customHeight="1" x14ac:dyDescent="0.25">
      <c r="B171" s="197" t="s">
        <v>366</v>
      </c>
      <c r="C171" s="177" t="s">
        <v>1709</v>
      </c>
      <c r="D171" s="171" t="s">
        <v>45</v>
      </c>
      <c r="E171" s="171" t="s">
        <v>1710</v>
      </c>
      <c r="F171" s="362" t="s">
        <v>386</v>
      </c>
      <c r="G171" s="362"/>
      <c r="H171" s="176" t="s">
        <v>390</v>
      </c>
      <c r="I171" s="179">
        <v>7.8799999999999995E-2</v>
      </c>
      <c r="J171" s="178">
        <v>27.5</v>
      </c>
      <c r="K171" s="198">
        <v>2.16</v>
      </c>
      <c r="M171" s="10"/>
      <c r="N171"/>
      <c r="O171"/>
      <c r="P171"/>
      <c r="Q171"/>
    </row>
    <row r="172" spans="2:17" ht="15" customHeight="1" x14ac:dyDescent="0.25">
      <c r="B172" s="197" t="s">
        <v>366</v>
      </c>
      <c r="C172" s="177" t="s">
        <v>507</v>
      </c>
      <c r="D172" s="171" t="s">
        <v>45</v>
      </c>
      <c r="E172" s="171" t="s">
        <v>508</v>
      </c>
      <c r="F172" s="362" t="s">
        <v>372</v>
      </c>
      <c r="G172" s="362"/>
      <c r="H172" s="176" t="s">
        <v>54</v>
      </c>
      <c r="I172" s="179">
        <v>3.2300000000000002E-2</v>
      </c>
      <c r="J172" s="178">
        <v>24.86</v>
      </c>
      <c r="K172" s="198">
        <v>0.8</v>
      </c>
      <c r="M172" s="10"/>
      <c r="N172"/>
      <c r="O172"/>
      <c r="P172"/>
      <c r="Q172"/>
    </row>
    <row r="173" spans="2:17" ht="25.5" customHeight="1" x14ac:dyDescent="0.25">
      <c r="B173" s="197" t="s">
        <v>366</v>
      </c>
      <c r="C173" s="177" t="s">
        <v>373</v>
      </c>
      <c r="D173" s="171" t="s">
        <v>45</v>
      </c>
      <c r="E173" s="171" t="s">
        <v>374</v>
      </c>
      <c r="F173" s="362" t="s">
        <v>372</v>
      </c>
      <c r="G173" s="362"/>
      <c r="H173" s="176" t="s">
        <v>54</v>
      </c>
      <c r="I173" s="179">
        <v>0.1085</v>
      </c>
      <c r="J173" s="178">
        <v>20.13</v>
      </c>
      <c r="K173" s="198">
        <v>2.1800000000000002</v>
      </c>
      <c r="M173" s="10"/>
      <c r="N173"/>
      <c r="O173"/>
      <c r="P173"/>
      <c r="Q173"/>
    </row>
    <row r="174" spans="2:17" ht="51" x14ac:dyDescent="0.25">
      <c r="B174" s="190"/>
      <c r="C174" s="263"/>
      <c r="D174" s="263"/>
      <c r="E174" s="263"/>
      <c r="F174" s="263" t="s">
        <v>356</v>
      </c>
      <c r="G174" s="264">
        <v>4.67</v>
      </c>
      <c r="H174" s="263" t="s">
        <v>357</v>
      </c>
      <c r="I174" s="264">
        <v>0</v>
      </c>
      <c r="J174" s="263" t="s">
        <v>358</v>
      </c>
      <c r="K174" s="191">
        <v>4.67</v>
      </c>
      <c r="M174" s="10"/>
      <c r="N174"/>
      <c r="O174"/>
      <c r="P174"/>
      <c r="Q174"/>
    </row>
    <row r="175" spans="2:17" ht="51" x14ac:dyDescent="0.25">
      <c r="B175" s="190"/>
      <c r="C175" s="263"/>
      <c r="D175" s="263"/>
      <c r="E175" s="263"/>
      <c r="F175" s="263" t="s">
        <v>359</v>
      </c>
      <c r="G175" s="264">
        <v>1.63</v>
      </c>
      <c r="H175" s="263"/>
      <c r="I175" s="359" t="s">
        <v>360</v>
      </c>
      <c r="J175" s="359"/>
      <c r="K175" s="191">
        <v>8.24</v>
      </c>
      <c r="M175" s="10"/>
      <c r="N175"/>
      <c r="O175"/>
      <c r="P175"/>
      <c r="Q175"/>
    </row>
    <row r="176" spans="2:17" ht="26.25" thickBot="1" x14ac:dyDescent="0.3">
      <c r="B176" s="192"/>
      <c r="C176" s="265"/>
      <c r="D176" s="265"/>
      <c r="E176" s="265"/>
      <c r="F176" s="265"/>
      <c r="G176" s="265"/>
      <c r="H176" s="265" t="s">
        <v>361</v>
      </c>
      <c r="I176" s="266" t="s">
        <v>1725</v>
      </c>
      <c r="J176" s="265" t="s">
        <v>363</v>
      </c>
      <c r="K176" s="193">
        <v>600.38</v>
      </c>
      <c r="M176" s="10"/>
      <c r="N176"/>
      <c r="O176"/>
      <c r="P176"/>
      <c r="Q176"/>
    </row>
    <row r="177" spans="2:17" ht="15" customHeight="1" thickTop="1" x14ac:dyDescent="0.25">
      <c r="B177" s="194"/>
      <c r="C177" s="175"/>
      <c r="D177" s="175"/>
      <c r="E177" s="175"/>
      <c r="F177" s="175"/>
      <c r="G177" s="175"/>
      <c r="H177" s="175"/>
      <c r="I177" s="175"/>
      <c r="J177" s="175"/>
      <c r="K177" s="195"/>
      <c r="M177" s="10"/>
      <c r="N177"/>
      <c r="O177"/>
      <c r="P177"/>
      <c r="Q177"/>
    </row>
    <row r="178" spans="2:17" ht="25.5" customHeight="1" x14ac:dyDescent="0.25">
      <c r="B178" s="185" t="s">
        <v>838</v>
      </c>
      <c r="C178" s="172" t="s">
        <v>30</v>
      </c>
      <c r="D178" s="170" t="s">
        <v>31</v>
      </c>
      <c r="E178" s="170" t="s">
        <v>10</v>
      </c>
      <c r="F178" s="360" t="s">
        <v>349</v>
      </c>
      <c r="G178" s="360"/>
      <c r="H178" s="173" t="s">
        <v>32</v>
      </c>
      <c r="I178" s="172" t="s">
        <v>33</v>
      </c>
      <c r="J178" s="172" t="s">
        <v>34</v>
      </c>
      <c r="K178" s="186" t="s">
        <v>11</v>
      </c>
      <c r="M178" s="10"/>
      <c r="N178"/>
      <c r="O178"/>
      <c r="P178"/>
      <c r="Q178"/>
    </row>
    <row r="179" spans="2:17" ht="25.5" customHeight="1" x14ac:dyDescent="0.25">
      <c r="B179" s="163" t="s">
        <v>350</v>
      </c>
      <c r="C179" s="156" t="s">
        <v>839</v>
      </c>
      <c r="D179" s="154" t="s">
        <v>45</v>
      </c>
      <c r="E179" s="154" t="s">
        <v>840</v>
      </c>
      <c r="F179" s="361" t="s">
        <v>1699</v>
      </c>
      <c r="G179" s="361"/>
      <c r="H179" s="155" t="s">
        <v>67</v>
      </c>
      <c r="I179" s="174">
        <v>1</v>
      </c>
      <c r="J179" s="157">
        <v>53.03</v>
      </c>
      <c r="K179" s="187">
        <v>53.03</v>
      </c>
      <c r="M179" s="10"/>
      <c r="N179"/>
      <c r="O179"/>
      <c r="P179"/>
      <c r="Q179"/>
    </row>
    <row r="180" spans="2:17" ht="25.5" customHeight="1" x14ac:dyDescent="0.25">
      <c r="B180" s="197" t="s">
        <v>366</v>
      </c>
      <c r="C180" s="177" t="s">
        <v>436</v>
      </c>
      <c r="D180" s="171" t="s">
        <v>45</v>
      </c>
      <c r="E180" s="171" t="s">
        <v>437</v>
      </c>
      <c r="F180" s="362" t="s">
        <v>372</v>
      </c>
      <c r="G180" s="362"/>
      <c r="H180" s="176" t="s">
        <v>54</v>
      </c>
      <c r="I180" s="179">
        <v>0.35410000000000003</v>
      </c>
      <c r="J180" s="178">
        <v>24.97</v>
      </c>
      <c r="K180" s="198">
        <v>8.84</v>
      </c>
      <c r="M180" s="10"/>
      <c r="N180"/>
      <c r="O180"/>
      <c r="P180"/>
      <c r="Q180"/>
    </row>
    <row r="181" spans="2:17" ht="15" customHeight="1" x14ac:dyDescent="0.25">
      <c r="B181" s="197" t="s">
        <v>366</v>
      </c>
      <c r="C181" s="177" t="s">
        <v>373</v>
      </c>
      <c r="D181" s="171" t="s">
        <v>45</v>
      </c>
      <c r="E181" s="171" t="s">
        <v>374</v>
      </c>
      <c r="F181" s="362" t="s">
        <v>372</v>
      </c>
      <c r="G181" s="362"/>
      <c r="H181" s="176" t="s">
        <v>54</v>
      </c>
      <c r="I181" s="179">
        <v>2.1957</v>
      </c>
      <c r="J181" s="178">
        <v>20.13</v>
      </c>
      <c r="K181" s="198">
        <v>44.19</v>
      </c>
      <c r="M181" s="10"/>
      <c r="N181"/>
      <c r="O181"/>
      <c r="P181"/>
      <c r="Q181"/>
    </row>
    <row r="182" spans="2:17" ht="51" x14ac:dyDescent="0.25">
      <c r="B182" s="190"/>
      <c r="C182" s="263"/>
      <c r="D182" s="263"/>
      <c r="E182" s="263"/>
      <c r="F182" s="263" t="s">
        <v>356</v>
      </c>
      <c r="G182" s="264">
        <v>37.36</v>
      </c>
      <c r="H182" s="263" t="s">
        <v>357</v>
      </c>
      <c r="I182" s="264">
        <v>0</v>
      </c>
      <c r="J182" s="263" t="s">
        <v>358</v>
      </c>
      <c r="K182" s="191">
        <v>37.36</v>
      </c>
      <c r="M182" s="10"/>
      <c r="N182"/>
      <c r="O182"/>
      <c r="P182"/>
      <c r="Q182"/>
    </row>
    <row r="183" spans="2:17" ht="51" x14ac:dyDescent="0.25">
      <c r="B183" s="190"/>
      <c r="C183" s="263"/>
      <c r="D183" s="263"/>
      <c r="E183" s="263"/>
      <c r="F183" s="263" t="s">
        <v>359</v>
      </c>
      <c r="G183" s="264">
        <v>13.07</v>
      </c>
      <c r="H183" s="263"/>
      <c r="I183" s="359" t="s">
        <v>360</v>
      </c>
      <c r="J183" s="359"/>
      <c r="K183" s="191">
        <v>66.099999999999994</v>
      </c>
      <c r="M183" s="10"/>
      <c r="N183"/>
      <c r="O183"/>
      <c r="P183"/>
      <c r="Q183"/>
    </row>
    <row r="184" spans="2:17" ht="26.25" thickBot="1" x14ac:dyDescent="0.3">
      <c r="B184" s="192"/>
      <c r="C184" s="265"/>
      <c r="D184" s="265"/>
      <c r="E184" s="265"/>
      <c r="F184" s="265"/>
      <c r="G184" s="265"/>
      <c r="H184" s="265" t="s">
        <v>361</v>
      </c>
      <c r="I184" s="266" t="s">
        <v>1726</v>
      </c>
      <c r="J184" s="265" t="s">
        <v>363</v>
      </c>
      <c r="K184" s="193">
        <v>149.75</v>
      </c>
      <c r="M184" s="10"/>
      <c r="N184"/>
      <c r="O184"/>
      <c r="P184"/>
      <c r="Q184"/>
    </row>
    <row r="185" spans="2:17" ht="15.75" thickTop="1" x14ac:dyDescent="0.25">
      <c r="B185" s="194"/>
      <c r="C185" s="175"/>
      <c r="D185" s="175"/>
      <c r="E185" s="175"/>
      <c r="F185" s="175"/>
      <c r="G185" s="175"/>
      <c r="H185" s="175"/>
      <c r="I185" s="175"/>
      <c r="J185" s="175"/>
      <c r="K185" s="195"/>
      <c r="M185" s="10"/>
      <c r="N185"/>
      <c r="O185"/>
      <c r="P185"/>
      <c r="Q185"/>
    </row>
    <row r="186" spans="2:17" ht="15" customHeight="1" x14ac:dyDescent="0.25">
      <c r="B186" s="185" t="s">
        <v>841</v>
      </c>
      <c r="C186" s="172" t="s">
        <v>30</v>
      </c>
      <c r="D186" s="170" t="s">
        <v>31</v>
      </c>
      <c r="E186" s="170" t="s">
        <v>10</v>
      </c>
      <c r="F186" s="360" t="s">
        <v>349</v>
      </c>
      <c r="G186" s="360"/>
      <c r="H186" s="173" t="s">
        <v>32</v>
      </c>
      <c r="I186" s="172" t="s">
        <v>33</v>
      </c>
      <c r="J186" s="172" t="s">
        <v>34</v>
      </c>
      <c r="K186" s="186" t="s">
        <v>11</v>
      </c>
      <c r="M186" s="10"/>
      <c r="N186"/>
      <c r="O186"/>
      <c r="P186"/>
      <c r="Q186"/>
    </row>
    <row r="187" spans="2:17" ht="25.5" customHeight="1" x14ac:dyDescent="0.25">
      <c r="B187" s="163" t="s">
        <v>350</v>
      </c>
      <c r="C187" s="156" t="s">
        <v>817</v>
      </c>
      <c r="D187" s="154" t="s">
        <v>45</v>
      </c>
      <c r="E187" s="154" t="s">
        <v>818</v>
      </c>
      <c r="F187" s="361" t="s">
        <v>1714</v>
      </c>
      <c r="G187" s="361"/>
      <c r="H187" s="155" t="s">
        <v>67</v>
      </c>
      <c r="I187" s="174">
        <v>1</v>
      </c>
      <c r="J187" s="157">
        <v>8.6199999999999992</v>
      </c>
      <c r="K187" s="187">
        <v>8.6199999999999992</v>
      </c>
      <c r="M187" s="10"/>
      <c r="N187"/>
      <c r="O187"/>
      <c r="P187"/>
      <c r="Q187"/>
    </row>
    <row r="188" spans="2:17" ht="25.5" customHeight="1" x14ac:dyDescent="0.25">
      <c r="B188" s="197" t="s">
        <v>366</v>
      </c>
      <c r="C188" s="177" t="s">
        <v>1715</v>
      </c>
      <c r="D188" s="171" t="s">
        <v>45</v>
      </c>
      <c r="E188" s="171" t="s">
        <v>1716</v>
      </c>
      <c r="F188" s="362" t="s">
        <v>386</v>
      </c>
      <c r="G188" s="362"/>
      <c r="H188" s="176" t="s">
        <v>390</v>
      </c>
      <c r="I188" s="179">
        <v>1.5299999999999999E-2</v>
      </c>
      <c r="J188" s="178">
        <v>357.19</v>
      </c>
      <c r="K188" s="198">
        <v>5.46</v>
      </c>
      <c r="M188" s="10"/>
      <c r="N188"/>
      <c r="O188"/>
      <c r="P188"/>
      <c r="Q188"/>
    </row>
    <row r="189" spans="2:17" ht="25.5" customHeight="1" x14ac:dyDescent="0.25">
      <c r="B189" s="197" t="s">
        <v>366</v>
      </c>
      <c r="C189" s="177" t="s">
        <v>1717</v>
      </c>
      <c r="D189" s="171" t="s">
        <v>45</v>
      </c>
      <c r="E189" s="171" t="s">
        <v>1718</v>
      </c>
      <c r="F189" s="362" t="s">
        <v>386</v>
      </c>
      <c r="G189" s="362"/>
      <c r="H189" s="176" t="s">
        <v>390</v>
      </c>
      <c r="I189" s="179">
        <v>8.3000000000000001E-3</v>
      </c>
      <c r="J189" s="178">
        <v>206.92</v>
      </c>
      <c r="K189" s="198">
        <v>1.71</v>
      </c>
      <c r="M189" s="10"/>
      <c r="N189"/>
      <c r="O189"/>
      <c r="P189"/>
      <c r="Q189"/>
    </row>
    <row r="190" spans="2:17" ht="25.5" customHeight="1" x14ac:dyDescent="0.25">
      <c r="B190" s="197" t="s">
        <v>366</v>
      </c>
      <c r="C190" s="177" t="s">
        <v>1719</v>
      </c>
      <c r="D190" s="171" t="s">
        <v>45</v>
      </c>
      <c r="E190" s="171" t="s">
        <v>1720</v>
      </c>
      <c r="F190" s="362" t="s">
        <v>386</v>
      </c>
      <c r="G190" s="362"/>
      <c r="H190" s="176" t="s">
        <v>387</v>
      </c>
      <c r="I190" s="179">
        <v>7.4000000000000003E-3</v>
      </c>
      <c r="J190" s="178">
        <v>86.71</v>
      </c>
      <c r="K190" s="198">
        <v>0.64</v>
      </c>
      <c r="M190" s="10"/>
      <c r="N190"/>
      <c r="O190"/>
      <c r="P190"/>
      <c r="Q190"/>
    </row>
    <row r="191" spans="2:17" ht="25.5" customHeight="1" x14ac:dyDescent="0.25">
      <c r="B191" s="197" t="s">
        <v>366</v>
      </c>
      <c r="C191" s="177" t="s">
        <v>1721</v>
      </c>
      <c r="D191" s="171" t="s">
        <v>45</v>
      </c>
      <c r="E191" s="171" t="s">
        <v>1722</v>
      </c>
      <c r="F191" s="362" t="s">
        <v>386</v>
      </c>
      <c r="G191" s="362"/>
      <c r="H191" s="176" t="s">
        <v>387</v>
      </c>
      <c r="I191" s="179">
        <v>9.4999999999999998E-3</v>
      </c>
      <c r="J191" s="178">
        <v>85.64</v>
      </c>
      <c r="K191" s="198">
        <v>0.81</v>
      </c>
      <c r="M191" s="10"/>
      <c r="N191"/>
      <c r="O191"/>
      <c r="P191"/>
      <c r="Q191"/>
    </row>
    <row r="192" spans="2:17" ht="15" customHeight="1" x14ac:dyDescent="0.25">
      <c r="B192" s="190"/>
      <c r="C192" s="263"/>
      <c r="D192" s="263"/>
      <c r="E192" s="263"/>
      <c r="F192" s="263" t="s">
        <v>356</v>
      </c>
      <c r="G192" s="264">
        <v>0.85</v>
      </c>
      <c r="H192" s="263" t="s">
        <v>357</v>
      </c>
      <c r="I192" s="264">
        <v>0</v>
      </c>
      <c r="J192" s="263" t="s">
        <v>358</v>
      </c>
      <c r="K192" s="191">
        <v>0.85</v>
      </c>
      <c r="M192" s="10"/>
      <c r="N192"/>
      <c r="O192"/>
      <c r="P192"/>
      <c r="Q192"/>
    </row>
    <row r="193" spans="2:17" ht="15" customHeight="1" x14ac:dyDescent="0.25">
      <c r="B193" s="190"/>
      <c r="C193" s="263"/>
      <c r="D193" s="263"/>
      <c r="E193" s="263"/>
      <c r="F193" s="263" t="s">
        <v>359</v>
      </c>
      <c r="G193" s="264">
        <v>2.12</v>
      </c>
      <c r="H193" s="263"/>
      <c r="I193" s="359" t="s">
        <v>360</v>
      </c>
      <c r="J193" s="359"/>
      <c r="K193" s="191">
        <v>10.74</v>
      </c>
      <c r="M193" s="10"/>
      <c r="N193"/>
      <c r="O193"/>
      <c r="P193"/>
      <c r="Q193"/>
    </row>
    <row r="194" spans="2:17" ht="15" customHeight="1" thickBot="1" x14ac:dyDescent="0.3">
      <c r="B194" s="192"/>
      <c r="C194" s="265"/>
      <c r="D194" s="265"/>
      <c r="E194" s="265"/>
      <c r="F194" s="265"/>
      <c r="G194" s="265"/>
      <c r="H194" s="265" t="s">
        <v>361</v>
      </c>
      <c r="I194" s="266" t="s">
        <v>1727</v>
      </c>
      <c r="J194" s="265" t="s">
        <v>363</v>
      </c>
      <c r="K194" s="193">
        <v>55.97</v>
      </c>
      <c r="M194" s="10"/>
      <c r="N194"/>
      <c r="O194"/>
      <c r="P194"/>
      <c r="Q194"/>
    </row>
    <row r="195" spans="2:17" ht="15.75" thickTop="1" x14ac:dyDescent="0.25">
      <c r="B195" s="194"/>
      <c r="C195" s="175"/>
      <c r="D195" s="175"/>
      <c r="E195" s="175"/>
      <c r="F195" s="175"/>
      <c r="G195" s="175"/>
      <c r="H195" s="175"/>
      <c r="I195" s="175"/>
      <c r="J195" s="175"/>
      <c r="K195" s="195"/>
      <c r="M195" s="10"/>
      <c r="N195"/>
      <c r="O195"/>
      <c r="P195"/>
      <c r="Q195"/>
    </row>
    <row r="196" spans="2:17" ht="15" customHeight="1" x14ac:dyDescent="0.25">
      <c r="B196" s="185" t="s">
        <v>842</v>
      </c>
      <c r="C196" s="172" t="s">
        <v>30</v>
      </c>
      <c r="D196" s="170" t="s">
        <v>31</v>
      </c>
      <c r="E196" s="170" t="s">
        <v>10</v>
      </c>
      <c r="F196" s="360" t="s">
        <v>349</v>
      </c>
      <c r="G196" s="360"/>
      <c r="H196" s="173" t="s">
        <v>32</v>
      </c>
      <c r="I196" s="172" t="s">
        <v>33</v>
      </c>
      <c r="J196" s="172" t="s">
        <v>34</v>
      </c>
      <c r="K196" s="186" t="s">
        <v>11</v>
      </c>
      <c r="M196" s="10"/>
      <c r="N196"/>
      <c r="O196"/>
      <c r="P196"/>
      <c r="Q196"/>
    </row>
    <row r="197" spans="2:17" ht="25.5" customHeight="1" x14ac:dyDescent="0.25">
      <c r="B197" s="163" t="s">
        <v>350</v>
      </c>
      <c r="C197" s="156" t="s">
        <v>819</v>
      </c>
      <c r="D197" s="154" t="s">
        <v>45</v>
      </c>
      <c r="E197" s="154" t="s">
        <v>820</v>
      </c>
      <c r="F197" s="361" t="s">
        <v>1714</v>
      </c>
      <c r="G197" s="361"/>
      <c r="H197" s="155" t="s">
        <v>821</v>
      </c>
      <c r="I197" s="174">
        <v>1</v>
      </c>
      <c r="J197" s="157">
        <v>1.81</v>
      </c>
      <c r="K197" s="187">
        <v>1.81</v>
      </c>
      <c r="M197" s="10"/>
      <c r="N197"/>
      <c r="O197"/>
      <c r="P197"/>
      <c r="Q197"/>
    </row>
    <row r="198" spans="2:17" ht="38.25" customHeight="1" x14ac:dyDescent="0.25">
      <c r="B198" s="197" t="s">
        <v>366</v>
      </c>
      <c r="C198" s="177" t="s">
        <v>1721</v>
      </c>
      <c r="D198" s="171" t="s">
        <v>45</v>
      </c>
      <c r="E198" s="171" t="s">
        <v>1722</v>
      </c>
      <c r="F198" s="362" t="s">
        <v>386</v>
      </c>
      <c r="G198" s="362"/>
      <c r="H198" s="176" t="s">
        <v>387</v>
      </c>
      <c r="I198" s="179">
        <v>2E-3</v>
      </c>
      <c r="J198" s="178">
        <v>85.64</v>
      </c>
      <c r="K198" s="198">
        <v>0.17</v>
      </c>
      <c r="M198" s="10"/>
      <c r="N198"/>
      <c r="O198"/>
      <c r="P198"/>
      <c r="Q198"/>
    </row>
    <row r="199" spans="2:17" ht="15" customHeight="1" x14ac:dyDescent="0.25">
      <c r="B199" s="197" t="s">
        <v>366</v>
      </c>
      <c r="C199" s="177" t="s">
        <v>1715</v>
      </c>
      <c r="D199" s="171" t="s">
        <v>45</v>
      </c>
      <c r="E199" s="171" t="s">
        <v>1716</v>
      </c>
      <c r="F199" s="362" t="s">
        <v>386</v>
      </c>
      <c r="G199" s="362"/>
      <c r="H199" s="176" t="s">
        <v>390</v>
      </c>
      <c r="I199" s="179">
        <v>4.5999999999999999E-3</v>
      </c>
      <c r="J199" s="178">
        <v>357.19</v>
      </c>
      <c r="K199" s="198">
        <v>1.64</v>
      </c>
      <c r="M199" s="10"/>
      <c r="N199"/>
      <c r="O199"/>
      <c r="P199"/>
      <c r="Q199"/>
    </row>
    <row r="200" spans="2:17" ht="25.5" customHeight="1" x14ac:dyDescent="0.25">
      <c r="B200" s="190"/>
      <c r="C200" s="263"/>
      <c r="D200" s="263"/>
      <c r="E200" s="263"/>
      <c r="F200" s="263" t="s">
        <v>356</v>
      </c>
      <c r="G200" s="264">
        <v>0.11</v>
      </c>
      <c r="H200" s="263" t="s">
        <v>357</v>
      </c>
      <c r="I200" s="264">
        <v>0</v>
      </c>
      <c r="J200" s="263" t="s">
        <v>358</v>
      </c>
      <c r="K200" s="191">
        <v>0.11</v>
      </c>
      <c r="M200" s="10"/>
      <c r="N200"/>
      <c r="O200"/>
      <c r="P200"/>
      <c r="Q200"/>
    </row>
    <row r="201" spans="2:17" ht="25.5" customHeight="1" x14ac:dyDescent="0.25">
      <c r="B201" s="190"/>
      <c r="C201" s="263"/>
      <c r="D201" s="263"/>
      <c r="E201" s="263"/>
      <c r="F201" s="263" t="s">
        <v>359</v>
      </c>
      <c r="G201" s="264">
        <v>0.44</v>
      </c>
      <c r="H201" s="263"/>
      <c r="I201" s="359" t="s">
        <v>360</v>
      </c>
      <c r="J201" s="359"/>
      <c r="K201" s="191">
        <v>2.25</v>
      </c>
      <c r="M201" s="10"/>
      <c r="N201"/>
      <c r="O201"/>
      <c r="P201"/>
      <c r="Q201"/>
    </row>
    <row r="202" spans="2:17" ht="25.5" customHeight="1" thickBot="1" x14ac:dyDescent="0.3">
      <c r="B202" s="192"/>
      <c r="C202" s="265"/>
      <c r="D202" s="265"/>
      <c r="E202" s="265"/>
      <c r="F202" s="265"/>
      <c r="G202" s="265"/>
      <c r="H202" s="265" t="s">
        <v>361</v>
      </c>
      <c r="I202" s="266" t="s">
        <v>1728</v>
      </c>
      <c r="J202" s="265" t="s">
        <v>363</v>
      </c>
      <c r="K202" s="193">
        <v>32.83</v>
      </c>
      <c r="M202" s="10"/>
      <c r="N202"/>
      <c r="O202"/>
      <c r="P202"/>
      <c r="Q202"/>
    </row>
    <row r="203" spans="2:17" ht="15.75" thickTop="1" x14ac:dyDescent="0.25">
      <c r="B203" s="194"/>
      <c r="C203" s="175"/>
      <c r="D203" s="175"/>
      <c r="E203" s="175"/>
      <c r="F203" s="175"/>
      <c r="G203" s="175"/>
      <c r="H203" s="175"/>
      <c r="I203" s="175"/>
      <c r="J203" s="175"/>
      <c r="K203" s="195"/>
      <c r="M203" s="10"/>
      <c r="N203"/>
      <c r="O203"/>
      <c r="P203"/>
      <c r="Q203"/>
    </row>
    <row r="204" spans="2:17" ht="15" customHeight="1" x14ac:dyDescent="0.25">
      <c r="B204" s="167" t="s">
        <v>843</v>
      </c>
      <c r="C204" s="151"/>
      <c r="D204" s="151"/>
      <c r="E204" s="151" t="s">
        <v>844</v>
      </c>
      <c r="F204" s="151"/>
      <c r="G204" s="365"/>
      <c r="H204" s="365"/>
      <c r="I204" s="153"/>
      <c r="J204" s="151"/>
      <c r="K204" s="199">
        <v>117.7</v>
      </c>
      <c r="M204" s="10"/>
      <c r="N204"/>
      <c r="O204"/>
      <c r="P204"/>
      <c r="Q204"/>
    </row>
    <row r="205" spans="2:17" ht="15" customHeight="1" x14ac:dyDescent="0.25">
      <c r="B205" s="185" t="s">
        <v>845</v>
      </c>
      <c r="C205" s="172" t="s">
        <v>30</v>
      </c>
      <c r="D205" s="170" t="s">
        <v>31</v>
      </c>
      <c r="E205" s="170" t="s">
        <v>10</v>
      </c>
      <c r="F205" s="360" t="s">
        <v>349</v>
      </c>
      <c r="G205" s="360"/>
      <c r="H205" s="173" t="s">
        <v>32</v>
      </c>
      <c r="I205" s="172" t="s">
        <v>33</v>
      </c>
      <c r="J205" s="172" t="s">
        <v>34</v>
      </c>
      <c r="K205" s="186" t="s">
        <v>11</v>
      </c>
      <c r="M205" s="10"/>
      <c r="N205"/>
      <c r="O205"/>
      <c r="P205"/>
      <c r="Q205"/>
    </row>
    <row r="206" spans="2:17" ht="25.5" customHeight="1" x14ac:dyDescent="0.25">
      <c r="B206" s="163" t="s">
        <v>350</v>
      </c>
      <c r="C206" s="156" t="s">
        <v>846</v>
      </c>
      <c r="D206" s="154" t="s">
        <v>45</v>
      </c>
      <c r="E206" s="154" t="s">
        <v>847</v>
      </c>
      <c r="F206" s="361" t="s">
        <v>1699</v>
      </c>
      <c r="G206" s="361"/>
      <c r="H206" s="155" t="s">
        <v>51</v>
      </c>
      <c r="I206" s="174">
        <v>1</v>
      </c>
      <c r="J206" s="157">
        <v>2.73</v>
      </c>
      <c r="K206" s="187">
        <v>2.73</v>
      </c>
      <c r="M206" s="10"/>
      <c r="N206"/>
      <c r="O206"/>
      <c r="P206"/>
      <c r="Q206"/>
    </row>
    <row r="207" spans="2:17" ht="25.5" customHeight="1" x14ac:dyDescent="0.25">
      <c r="B207" s="197" t="s">
        <v>366</v>
      </c>
      <c r="C207" s="177" t="s">
        <v>494</v>
      </c>
      <c r="D207" s="171" t="s">
        <v>45</v>
      </c>
      <c r="E207" s="171" t="s">
        <v>495</v>
      </c>
      <c r="F207" s="362" t="s">
        <v>372</v>
      </c>
      <c r="G207" s="362"/>
      <c r="H207" s="176" t="s">
        <v>54</v>
      </c>
      <c r="I207" s="179">
        <v>3.2800000000000003E-2</v>
      </c>
      <c r="J207" s="178">
        <v>26.61</v>
      </c>
      <c r="K207" s="198">
        <v>0.87</v>
      </c>
      <c r="M207" s="10"/>
      <c r="N207"/>
      <c r="O207"/>
      <c r="P207"/>
      <c r="Q207"/>
    </row>
    <row r="208" spans="2:17" ht="25.5" customHeight="1" x14ac:dyDescent="0.25">
      <c r="B208" s="197" t="s">
        <v>366</v>
      </c>
      <c r="C208" s="177" t="s">
        <v>373</v>
      </c>
      <c r="D208" s="171" t="s">
        <v>45</v>
      </c>
      <c r="E208" s="171" t="s">
        <v>374</v>
      </c>
      <c r="F208" s="362" t="s">
        <v>372</v>
      </c>
      <c r="G208" s="362"/>
      <c r="H208" s="176" t="s">
        <v>54</v>
      </c>
      <c r="I208" s="179">
        <v>9.2700000000000005E-2</v>
      </c>
      <c r="J208" s="178">
        <v>20.13</v>
      </c>
      <c r="K208" s="198">
        <v>1.86</v>
      </c>
      <c r="M208" s="10"/>
      <c r="N208"/>
      <c r="O208"/>
      <c r="P208"/>
      <c r="Q208"/>
    </row>
    <row r="209" spans="2:17" ht="51" x14ac:dyDescent="0.25">
      <c r="B209" s="190"/>
      <c r="C209" s="263"/>
      <c r="D209" s="263"/>
      <c r="E209" s="263"/>
      <c r="F209" s="263" t="s">
        <v>356</v>
      </c>
      <c r="G209" s="264">
        <v>1.99</v>
      </c>
      <c r="H209" s="263" t="s">
        <v>357</v>
      </c>
      <c r="I209" s="264">
        <v>0</v>
      </c>
      <c r="J209" s="263" t="s">
        <v>358</v>
      </c>
      <c r="K209" s="191">
        <v>1.99</v>
      </c>
      <c r="M209" s="10"/>
      <c r="N209"/>
      <c r="O209"/>
      <c r="P209"/>
      <c r="Q209"/>
    </row>
    <row r="210" spans="2:17" ht="15" customHeight="1" x14ac:dyDescent="0.25">
      <c r="B210" s="190"/>
      <c r="C210" s="263"/>
      <c r="D210" s="263"/>
      <c r="E210" s="263"/>
      <c r="F210" s="263" t="s">
        <v>359</v>
      </c>
      <c r="G210" s="264">
        <v>0.67</v>
      </c>
      <c r="H210" s="263"/>
      <c r="I210" s="359" t="s">
        <v>360</v>
      </c>
      <c r="J210" s="359"/>
      <c r="K210" s="191">
        <v>3.4</v>
      </c>
      <c r="M210" s="10"/>
      <c r="N210"/>
      <c r="O210"/>
      <c r="P210"/>
      <c r="Q210"/>
    </row>
    <row r="211" spans="2:17" ht="25.5" customHeight="1" thickBot="1" x14ac:dyDescent="0.3">
      <c r="B211" s="192"/>
      <c r="C211" s="265"/>
      <c r="D211" s="265"/>
      <c r="E211" s="265"/>
      <c r="F211" s="265"/>
      <c r="G211" s="265"/>
      <c r="H211" s="265" t="s">
        <v>361</v>
      </c>
      <c r="I211" s="266" t="s">
        <v>1729</v>
      </c>
      <c r="J211" s="265" t="s">
        <v>363</v>
      </c>
      <c r="K211" s="193">
        <v>7.81</v>
      </c>
      <c r="M211" s="10"/>
      <c r="N211"/>
      <c r="O211"/>
      <c r="P211"/>
      <c r="Q211"/>
    </row>
    <row r="212" spans="2:17" ht="25.5" customHeight="1" thickTop="1" x14ac:dyDescent="0.25">
      <c r="B212" s="194"/>
      <c r="C212" s="175"/>
      <c r="D212" s="175"/>
      <c r="E212" s="175"/>
      <c r="F212" s="175"/>
      <c r="G212" s="175"/>
      <c r="H212" s="175"/>
      <c r="I212" s="175"/>
      <c r="J212" s="175"/>
      <c r="K212" s="195"/>
      <c r="M212" s="10"/>
      <c r="N212"/>
      <c r="O212"/>
      <c r="P212"/>
      <c r="Q212"/>
    </row>
    <row r="213" spans="2:17" ht="25.5" customHeight="1" x14ac:dyDescent="0.25">
      <c r="B213" s="185" t="s">
        <v>848</v>
      </c>
      <c r="C213" s="172" t="s">
        <v>30</v>
      </c>
      <c r="D213" s="170" t="s">
        <v>31</v>
      </c>
      <c r="E213" s="170" t="s">
        <v>10</v>
      </c>
      <c r="F213" s="360" t="s">
        <v>349</v>
      </c>
      <c r="G213" s="360"/>
      <c r="H213" s="173" t="s">
        <v>32</v>
      </c>
      <c r="I213" s="172" t="s">
        <v>33</v>
      </c>
      <c r="J213" s="172" t="s">
        <v>34</v>
      </c>
      <c r="K213" s="186" t="s">
        <v>11</v>
      </c>
      <c r="M213" s="10"/>
      <c r="N213"/>
      <c r="O213"/>
      <c r="P213"/>
      <c r="Q213"/>
    </row>
    <row r="214" spans="2:17" ht="25.5" customHeight="1" x14ac:dyDescent="0.25">
      <c r="B214" s="163" t="s">
        <v>350</v>
      </c>
      <c r="C214" s="156" t="s">
        <v>849</v>
      </c>
      <c r="D214" s="154" t="s">
        <v>45</v>
      </c>
      <c r="E214" s="154" t="s">
        <v>850</v>
      </c>
      <c r="F214" s="361" t="s">
        <v>1699</v>
      </c>
      <c r="G214" s="361"/>
      <c r="H214" s="155" t="s">
        <v>51</v>
      </c>
      <c r="I214" s="174">
        <v>1</v>
      </c>
      <c r="J214" s="157">
        <v>3.31</v>
      </c>
      <c r="K214" s="187">
        <v>3.31</v>
      </c>
      <c r="M214" s="10"/>
      <c r="N214"/>
      <c r="O214"/>
      <c r="P214"/>
      <c r="Q214"/>
    </row>
    <row r="215" spans="2:17" ht="25.5" customHeight="1" x14ac:dyDescent="0.25">
      <c r="B215" s="197" t="s">
        <v>366</v>
      </c>
      <c r="C215" s="177" t="s">
        <v>373</v>
      </c>
      <c r="D215" s="171" t="s">
        <v>45</v>
      </c>
      <c r="E215" s="171" t="s">
        <v>374</v>
      </c>
      <c r="F215" s="362" t="s">
        <v>372</v>
      </c>
      <c r="G215" s="362"/>
      <c r="H215" s="176" t="s">
        <v>54</v>
      </c>
      <c r="I215" s="179">
        <v>0.1153</v>
      </c>
      <c r="J215" s="178">
        <v>20.13</v>
      </c>
      <c r="K215" s="198">
        <v>2.3199999999999998</v>
      </c>
      <c r="M215" s="10"/>
      <c r="N215"/>
      <c r="O215"/>
      <c r="P215"/>
      <c r="Q215"/>
    </row>
    <row r="216" spans="2:17" ht="25.5" customHeight="1" x14ac:dyDescent="0.25">
      <c r="B216" s="197" t="s">
        <v>366</v>
      </c>
      <c r="C216" s="177" t="s">
        <v>679</v>
      </c>
      <c r="D216" s="171" t="s">
        <v>45</v>
      </c>
      <c r="E216" s="171" t="s">
        <v>680</v>
      </c>
      <c r="F216" s="362" t="s">
        <v>372</v>
      </c>
      <c r="G216" s="362"/>
      <c r="H216" s="176" t="s">
        <v>54</v>
      </c>
      <c r="I216" s="179">
        <v>4.0800000000000003E-2</v>
      </c>
      <c r="J216" s="178">
        <v>24.35</v>
      </c>
      <c r="K216" s="198">
        <v>0.99</v>
      </c>
      <c r="M216" s="10"/>
      <c r="N216"/>
      <c r="O216"/>
      <c r="P216"/>
      <c r="Q216"/>
    </row>
    <row r="217" spans="2:17" ht="51" x14ac:dyDescent="0.25">
      <c r="B217" s="190"/>
      <c r="C217" s="263"/>
      <c r="D217" s="263"/>
      <c r="E217" s="263"/>
      <c r="F217" s="263" t="s">
        <v>356</v>
      </c>
      <c r="G217" s="264">
        <v>2.35</v>
      </c>
      <c r="H217" s="263" t="s">
        <v>357</v>
      </c>
      <c r="I217" s="264">
        <v>0</v>
      </c>
      <c r="J217" s="263" t="s">
        <v>358</v>
      </c>
      <c r="K217" s="191">
        <v>2.35</v>
      </c>
      <c r="M217" s="10"/>
      <c r="N217"/>
      <c r="O217"/>
      <c r="P217"/>
      <c r="Q217"/>
    </row>
    <row r="218" spans="2:17" ht="51" x14ac:dyDescent="0.25">
      <c r="B218" s="190"/>
      <c r="C218" s="263"/>
      <c r="D218" s="263"/>
      <c r="E218" s="263"/>
      <c r="F218" s="263" t="s">
        <v>359</v>
      </c>
      <c r="G218" s="264">
        <v>0.81</v>
      </c>
      <c r="H218" s="263"/>
      <c r="I218" s="359" t="s">
        <v>360</v>
      </c>
      <c r="J218" s="359"/>
      <c r="K218" s="191">
        <v>4.12</v>
      </c>
      <c r="M218" s="10"/>
      <c r="N218"/>
      <c r="O218"/>
      <c r="P218"/>
      <c r="Q218"/>
    </row>
    <row r="219" spans="2:17" ht="26.25" thickBot="1" x14ac:dyDescent="0.3">
      <c r="B219" s="192"/>
      <c r="C219" s="265"/>
      <c r="D219" s="265"/>
      <c r="E219" s="265"/>
      <c r="F219" s="265"/>
      <c r="G219" s="265"/>
      <c r="H219" s="265" t="s">
        <v>361</v>
      </c>
      <c r="I219" s="266" t="s">
        <v>1730</v>
      </c>
      <c r="J219" s="265" t="s">
        <v>363</v>
      </c>
      <c r="K219" s="193">
        <v>17.46</v>
      </c>
      <c r="M219" s="10"/>
      <c r="N219"/>
      <c r="O219"/>
      <c r="P219"/>
      <c r="Q219"/>
    </row>
    <row r="220" spans="2:17" ht="15.75" thickTop="1" x14ac:dyDescent="0.25">
      <c r="B220" s="194"/>
      <c r="C220" s="175"/>
      <c r="D220" s="175"/>
      <c r="E220" s="175"/>
      <c r="F220" s="175"/>
      <c r="G220" s="175"/>
      <c r="H220" s="175"/>
      <c r="I220" s="175"/>
      <c r="J220" s="175"/>
      <c r="K220" s="195"/>
      <c r="M220" s="10"/>
      <c r="N220"/>
      <c r="O220"/>
      <c r="P220"/>
      <c r="Q220"/>
    </row>
    <row r="221" spans="2:17" ht="15" customHeight="1" x14ac:dyDescent="0.25">
      <c r="B221" s="185" t="s">
        <v>851</v>
      </c>
      <c r="C221" s="172" t="s">
        <v>30</v>
      </c>
      <c r="D221" s="170" t="s">
        <v>31</v>
      </c>
      <c r="E221" s="170" t="s">
        <v>10</v>
      </c>
      <c r="F221" s="360" t="s">
        <v>349</v>
      </c>
      <c r="G221" s="360"/>
      <c r="H221" s="173" t="s">
        <v>32</v>
      </c>
      <c r="I221" s="172" t="s">
        <v>33</v>
      </c>
      <c r="J221" s="172" t="s">
        <v>34</v>
      </c>
      <c r="K221" s="186" t="s">
        <v>11</v>
      </c>
      <c r="M221" s="10"/>
      <c r="N221"/>
      <c r="O221"/>
      <c r="P221"/>
      <c r="Q221"/>
    </row>
    <row r="222" spans="2:17" ht="25.5" customHeight="1" x14ac:dyDescent="0.25">
      <c r="B222" s="163" t="s">
        <v>350</v>
      </c>
      <c r="C222" s="156" t="s">
        <v>852</v>
      </c>
      <c r="D222" s="154" t="s">
        <v>45</v>
      </c>
      <c r="E222" s="154" t="s">
        <v>853</v>
      </c>
      <c r="F222" s="361" t="s">
        <v>1699</v>
      </c>
      <c r="G222" s="361"/>
      <c r="H222" s="155" t="s">
        <v>51</v>
      </c>
      <c r="I222" s="174">
        <v>1</v>
      </c>
      <c r="J222" s="157">
        <v>7.14</v>
      </c>
      <c r="K222" s="187">
        <v>7.14</v>
      </c>
      <c r="M222" s="10"/>
      <c r="N222"/>
      <c r="O222"/>
      <c r="P222"/>
      <c r="Q222"/>
    </row>
    <row r="223" spans="2:17" ht="25.5" customHeight="1" x14ac:dyDescent="0.25">
      <c r="B223" s="197" t="s">
        <v>366</v>
      </c>
      <c r="C223" s="177" t="s">
        <v>679</v>
      </c>
      <c r="D223" s="171" t="s">
        <v>45</v>
      </c>
      <c r="E223" s="171" t="s">
        <v>680</v>
      </c>
      <c r="F223" s="362" t="s">
        <v>372</v>
      </c>
      <c r="G223" s="362"/>
      <c r="H223" s="176" t="s">
        <v>54</v>
      </c>
      <c r="I223" s="179">
        <v>8.7900000000000006E-2</v>
      </c>
      <c r="J223" s="178">
        <v>24.35</v>
      </c>
      <c r="K223" s="198">
        <v>2.14</v>
      </c>
      <c r="M223" s="10"/>
      <c r="N223"/>
      <c r="O223"/>
      <c r="P223"/>
      <c r="Q223"/>
    </row>
    <row r="224" spans="2:17" ht="25.5" customHeight="1" x14ac:dyDescent="0.25">
      <c r="B224" s="197" t="s">
        <v>366</v>
      </c>
      <c r="C224" s="177" t="s">
        <v>373</v>
      </c>
      <c r="D224" s="171" t="s">
        <v>45</v>
      </c>
      <c r="E224" s="171" t="s">
        <v>374</v>
      </c>
      <c r="F224" s="362" t="s">
        <v>372</v>
      </c>
      <c r="G224" s="362"/>
      <c r="H224" s="176" t="s">
        <v>54</v>
      </c>
      <c r="I224" s="179">
        <v>0.2487</v>
      </c>
      <c r="J224" s="178">
        <v>20.13</v>
      </c>
      <c r="K224" s="198">
        <v>5</v>
      </c>
      <c r="M224" s="10"/>
      <c r="N224"/>
      <c r="O224"/>
      <c r="P224"/>
      <c r="Q224"/>
    </row>
    <row r="225" spans="2:17" ht="15" customHeight="1" x14ac:dyDescent="0.25">
      <c r="B225" s="190"/>
      <c r="C225" s="263"/>
      <c r="D225" s="263"/>
      <c r="E225" s="263"/>
      <c r="F225" s="263" t="s">
        <v>356</v>
      </c>
      <c r="G225" s="264">
        <v>5.09</v>
      </c>
      <c r="H225" s="263" t="s">
        <v>357</v>
      </c>
      <c r="I225" s="264">
        <v>0</v>
      </c>
      <c r="J225" s="263" t="s">
        <v>358</v>
      </c>
      <c r="K225" s="191">
        <v>5.09</v>
      </c>
      <c r="M225" s="10"/>
      <c r="N225"/>
      <c r="O225"/>
      <c r="P225"/>
      <c r="Q225"/>
    </row>
    <row r="226" spans="2:17" ht="51" x14ac:dyDescent="0.25">
      <c r="B226" s="190"/>
      <c r="C226" s="263"/>
      <c r="D226" s="263"/>
      <c r="E226" s="263"/>
      <c r="F226" s="263" t="s">
        <v>359</v>
      </c>
      <c r="G226" s="264">
        <v>1.76</v>
      </c>
      <c r="H226" s="263"/>
      <c r="I226" s="359" t="s">
        <v>360</v>
      </c>
      <c r="J226" s="359"/>
      <c r="K226" s="191">
        <v>8.9</v>
      </c>
      <c r="M226" s="10"/>
      <c r="N226"/>
      <c r="O226"/>
      <c r="P226"/>
      <c r="Q226"/>
    </row>
    <row r="227" spans="2:17" ht="26.25" thickBot="1" x14ac:dyDescent="0.3">
      <c r="B227" s="192"/>
      <c r="C227" s="265"/>
      <c r="D227" s="265"/>
      <c r="E227" s="265"/>
      <c r="F227" s="265"/>
      <c r="G227" s="265"/>
      <c r="H227" s="265" t="s">
        <v>361</v>
      </c>
      <c r="I227" s="266" t="s">
        <v>1729</v>
      </c>
      <c r="J227" s="265" t="s">
        <v>363</v>
      </c>
      <c r="K227" s="193">
        <v>20.45</v>
      </c>
      <c r="M227" s="10"/>
      <c r="N227"/>
      <c r="O227"/>
      <c r="P227"/>
      <c r="Q227"/>
    </row>
    <row r="228" spans="2:17" ht="15.75" thickTop="1" x14ac:dyDescent="0.25">
      <c r="B228" s="194"/>
      <c r="C228" s="175"/>
      <c r="D228" s="175"/>
      <c r="E228" s="175"/>
      <c r="F228" s="175"/>
      <c r="G228" s="175"/>
      <c r="H228" s="175"/>
      <c r="I228" s="175"/>
      <c r="J228" s="175"/>
      <c r="K228" s="195"/>
      <c r="M228" s="10"/>
      <c r="N228"/>
      <c r="O228"/>
      <c r="P228"/>
      <c r="Q228"/>
    </row>
    <row r="229" spans="2:17" ht="15" customHeight="1" x14ac:dyDescent="0.25">
      <c r="B229" s="185" t="s">
        <v>854</v>
      </c>
      <c r="C229" s="172" t="s">
        <v>30</v>
      </c>
      <c r="D229" s="170" t="s">
        <v>31</v>
      </c>
      <c r="E229" s="170" t="s">
        <v>10</v>
      </c>
      <c r="F229" s="360" t="s">
        <v>349</v>
      </c>
      <c r="G229" s="360"/>
      <c r="H229" s="173" t="s">
        <v>32</v>
      </c>
      <c r="I229" s="172" t="s">
        <v>33</v>
      </c>
      <c r="J229" s="172" t="s">
        <v>34</v>
      </c>
      <c r="K229" s="186" t="s">
        <v>11</v>
      </c>
      <c r="M229" s="10"/>
      <c r="N229"/>
      <c r="O229"/>
      <c r="P229"/>
      <c r="Q229"/>
    </row>
    <row r="230" spans="2:17" ht="25.5" customHeight="1" x14ac:dyDescent="0.25">
      <c r="B230" s="163" t="s">
        <v>350</v>
      </c>
      <c r="C230" s="156" t="s">
        <v>855</v>
      </c>
      <c r="D230" s="154" t="s">
        <v>45</v>
      </c>
      <c r="E230" s="154" t="s">
        <v>856</v>
      </c>
      <c r="F230" s="361" t="s">
        <v>676</v>
      </c>
      <c r="G230" s="361"/>
      <c r="H230" s="155" t="s">
        <v>51</v>
      </c>
      <c r="I230" s="174">
        <v>1</v>
      </c>
      <c r="J230" s="157">
        <v>14.69</v>
      </c>
      <c r="K230" s="187">
        <v>14.69</v>
      </c>
      <c r="M230" s="10"/>
      <c r="N230"/>
      <c r="O230"/>
      <c r="P230"/>
      <c r="Q230"/>
    </row>
    <row r="231" spans="2:17" ht="25.5" customHeight="1" x14ac:dyDescent="0.25">
      <c r="B231" s="197" t="s">
        <v>366</v>
      </c>
      <c r="C231" s="177" t="s">
        <v>677</v>
      </c>
      <c r="D231" s="171" t="s">
        <v>45</v>
      </c>
      <c r="E231" s="171" t="s">
        <v>678</v>
      </c>
      <c r="F231" s="362" t="s">
        <v>386</v>
      </c>
      <c r="G231" s="362"/>
      <c r="H231" s="176" t="s">
        <v>387</v>
      </c>
      <c r="I231" s="179">
        <v>6.7000000000000002E-3</v>
      </c>
      <c r="J231" s="178">
        <v>26.07</v>
      </c>
      <c r="K231" s="198">
        <v>0.17</v>
      </c>
      <c r="M231" s="10"/>
      <c r="N231"/>
      <c r="O231"/>
      <c r="P231"/>
      <c r="Q231"/>
    </row>
    <row r="232" spans="2:17" ht="15" customHeight="1" x14ac:dyDescent="0.25">
      <c r="B232" s="197" t="s">
        <v>366</v>
      </c>
      <c r="C232" s="177" t="s">
        <v>373</v>
      </c>
      <c r="D232" s="171" t="s">
        <v>45</v>
      </c>
      <c r="E232" s="171" t="s">
        <v>374</v>
      </c>
      <c r="F232" s="362" t="s">
        <v>372</v>
      </c>
      <c r="G232" s="362"/>
      <c r="H232" s="176" t="s">
        <v>54</v>
      </c>
      <c r="I232" s="179">
        <v>0.218</v>
      </c>
      <c r="J232" s="178">
        <v>20.13</v>
      </c>
      <c r="K232" s="198">
        <v>4.38</v>
      </c>
      <c r="M232" s="10"/>
      <c r="N232"/>
      <c r="O232"/>
      <c r="P232"/>
      <c r="Q232"/>
    </row>
    <row r="233" spans="2:17" ht="38.25" customHeight="1" x14ac:dyDescent="0.25">
      <c r="B233" s="197" t="s">
        <v>366</v>
      </c>
      <c r="C233" s="177" t="s">
        <v>679</v>
      </c>
      <c r="D233" s="171" t="s">
        <v>45</v>
      </c>
      <c r="E233" s="171" t="s">
        <v>680</v>
      </c>
      <c r="F233" s="362" t="s">
        <v>372</v>
      </c>
      <c r="G233" s="362"/>
      <c r="H233" s="176" t="s">
        <v>54</v>
      </c>
      <c r="I233" s="179">
        <v>0.13300000000000001</v>
      </c>
      <c r="J233" s="178">
        <v>24.35</v>
      </c>
      <c r="K233" s="198">
        <v>3.23</v>
      </c>
      <c r="M233" s="10"/>
      <c r="N233"/>
      <c r="O233"/>
      <c r="P233"/>
      <c r="Q233"/>
    </row>
    <row r="234" spans="2:17" ht="38.25" customHeight="1" x14ac:dyDescent="0.25">
      <c r="B234" s="197" t="s">
        <v>366</v>
      </c>
      <c r="C234" s="177" t="s">
        <v>681</v>
      </c>
      <c r="D234" s="171" t="s">
        <v>45</v>
      </c>
      <c r="E234" s="171" t="s">
        <v>682</v>
      </c>
      <c r="F234" s="362" t="s">
        <v>386</v>
      </c>
      <c r="G234" s="362"/>
      <c r="H234" s="176" t="s">
        <v>390</v>
      </c>
      <c r="I234" s="179">
        <v>4.7999999999999996E-3</v>
      </c>
      <c r="J234" s="178">
        <v>27.2</v>
      </c>
      <c r="K234" s="198">
        <v>0.13</v>
      </c>
      <c r="M234" s="10"/>
      <c r="N234"/>
      <c r="O234"/>
      <c r="P234"/>
      <c r="Q234"/>
    </row>
    <row r="235" spans="2:17" ht="25.5" x14ac:dyDescent="0.25">
      <c r="B235" s="188" t="s">
        <v>352</v>
      </c>
      <c r="C235" s="181" t="s">
        <v>1731</v>
      </c>
      <c r="D235" s="169" t="s">
        <v>45</v>
      </c>
      <c r="E235" s="169" t="s">
        <v>1732</v>
      </c>
      <c r="F235" s="363" t="s">
        <v>377</v>
      </c>
      <c r="G235" s="363"/>
      <c r="H235" s="180" t="s">
        <v>106</v>
      </c>
      <c r="I235" s="183">
        <v>3.55</v>
      </c>
      <c r="J235" s="182">
        <v>1.91</v>
      </c>
      <c r="K235" s="189">
        <v>6.7805</v>
      </c>
      <c r="M235" s="10"/>
      <c r="N235"/>
      <c r="O235"/>
      <c r="P235"/>
      <c r="Q235"/>
    </row>
    <row r="236" spans="2:17" ht="51" x14ac:dyDescent="0.25">
      <c r="B236" s="190"/>
      <c r="C236" s="263"/>
      <c r="D236" s="263"/>
      <c r="E236" s="263"/>
      <c r="F236" s="263" t="s">
        <v>356</v>
      </c>
      <c r="G236" s="264">
        <v>5.71</v>
      </c>
      <c r="H236" s="263" t="s">
        <v>357</v>
      </c>
      <c r="I236" s="264">
        <v>0</v>
      </c>
      <c r="J236" s="263" t="s">
        <v>358</v>
      </c>
      <c r="K236" s="191">
        <v>5.71</v>
      </c>
      <c r="M236" s="10"/>
      <c r="N236"/>
      <c r="O236"/>
      <c r="P236"/>
      <c r="Q236"/>
    </row>
    <row r="237" spans="2:17" ht="51" x14ac:dyDescent="0.25">
      <c r="B237" s="190"/>
      <c r="C237" s="263"/>
      <c r="D237" s="263"/>
      <c r="E237" s="263"/>
      <c r="F237" s="263" t="s">
        <v>359</v>
      </c>
      <c r="G237" s="264">
        <v>3.62</v>
      </c>
      <c r="H237" s="263"/>
      <c r="I237" s="359" t="s">
        <v>360</v>
      </c>
      <c r="J237" s="359"/>
      <c r="K237" s="191">
        <v>18.309999999999999</v>
      </c>
      <c r="M237" s="10"/>
      <c r="N237"/>
      <c r="O237"/>
      <c r="P237"/>
      <c r="Q237"/>
    </row>
    <row r="238" spans="2:17" ht="26.25" thickBot="1" x14ac:dyDescent="0.3">
      <c r="B238" s="192"/>
      <c r="C238" s="265"/>
      <c r="D238" s="265"/>
      <c r="E238" s="265"/>
      <c r="F238" s="265"/>
      <c r="G238" s="265"/>
      <c r="H238" s="265" t="s">
        <v>361</v>
      </c>
      <c r="I238" s="266" t="s">
        <v>1733</v>
      </c>
      <c r="J238" s="265" t="s">
        <v>363</v>
      </c>
      <c r="K238" s="193">
        <v>60.23</v>
      </c>
      <c r="M238" s="10"/>
      <c r="N238"/>
      <c r="O238"/>
      <c r="P238"/>
      <c r="Q238"/>
    </row>
    <row r="239" spans="2:17" ht="15" customHeight="1" thickTop="1" x14ac:dyDescent="0.25">
      <c r="B239" s="194"/>
      <c r="C239" s="175"/>
      <c r="D239" s="175"/>
      <c r="E239" s="175"/>
      <c r="F239" s="175"/>
      <c r="G239" s="175"/>
      <c r="H239" s="175"/>
      <c r="I239" s="175"/>
      <c r="J239" s="175"/>
      <c r="K239" s="195"/>
      <c r="M239" s="10"/>
      <c r="N239"/>
      <c r="O239"/>
      <c r="P239"/>
      <c r="Q239"/>
    </row>
    <row r="240" spans="2:17" ht="38.25" customHeight="1" x14ac:dyDescent="0.25">
      <c r="B240" s="185" t="s">
        <v>857</v>
      </c>
      <c r="C240" s="172" t="s">
        <v>30</v>
      </c>
      <c r="D240" s="170" t="s">
        <v>31</v>
      </c>
      <c r="E240" s="170" t="s">
        <v>10</v>
      </c>
      <c r="F240" s="360" t="s">
        <v>349</v>
      </c>
      <c r="G240" s="360"/>
      <c r="H240" s="173" t="s">
        <v>32</v>
      </c>
      <c r="I240" s="172" t="s">
        <v>33</v>
      </c>
      <c r="J240" s="172" t="s">
        <v>34</v>
      </c>
      <c r="K240" s="186" t="s">
        <v>11</v>
      </c>
      <c r="M240" s="10"/>
      <c r="N240"/>
      <c r="O240"/>
      <c r="P240"/>
      <c r="Q240"/>
    </row>
    <row r="241" spans="2:17" ht="38.25" customHeight="1" x14ac:dyDescent="0.25">
      <c r="B241" s="163" t="s">
        <v>350</v>
      </c>
      <c r="C241" s="156" t="s">
        <v>817</v>
      </c>
      <c r="D241" s="154" t="s">
        <v>45</v>
      </c>
      <c r="E241" s="154" t="s">
        <v>818</v>
      </c>
      <c r="F241" s="361" t="s">
        <v>1714</v>
      </c>
      <c r="G241" s="361"/>
      <c r="H241" s="155" t="s">
        <v>67</v>
      </c>
      <c r="I241" s="174">
        <v>1</v>
      </c>
      <c r="J241" s="157">
        <v>8.6199999999999992</v>
      </c>
      <c r="K241" s="187">
        <v>8.6199999999999992</v>
      </c>
      <c r="M241" s="10"/>
      <c r="N241"/>
      <c r="O241"/>
      <c r="P241"/>
      <c r="Q241"/>
    </row>
    <row r="242" spans="2:17" ht="38.25" customHeight="1" x14ac:dyDescent="0.25">
      <c r="B242" s="197" t="s">
        <v>366</v>
      </c>
      <c r="C242" s="177" t="s">
        <v>1715</v>
      </c>
      <c r="D242" s="171" t="s">
        <v>45</v>
      </c>
      <c r="E242" s="171" t="s">
        <v>1716</v>
      </c>
      <c r="F242" s="362" t="s">
        <v>386</v>
      </c>
      <c r="G242" s="362"/>
      <c r="H242" s="176" t="s">
        <v>390</v>
      </c>
      <c r="I242" s="179">
        <v>1.5299999999999999E-2</v>
      </c>
      <c r="J242" s="178">
        <v>357.19</v>
      </c>
      <c r="K242" s="198">
        <v>5.46</v>
      </c>
      <c r="M242" s="10"/>
      <c r="N242"/>
      <c r="O242"/>
      <c r="P242"/>
      <c r="Q242"/>
    </row>
    <row r="243" spans="2:17" ht="25.5" customHeight="1" x14ac:dyDescent="0.25">
      <c r="B243" s="197" t="s">
        <v>366</v>
      </c>
      <c r="C243" s="177" t="s">
        <v>1717</v>
      </c>
      <c r="D243" s="171" t="s">
        <v>45</v>
      </c>
      <c r="E243" s="171" t="s">
        <v>1718</v>
      </c>
      <c r="F243" s="362" t="s">
        <v>386</v>
      </c>
      <c r="G243" s="362"/>
      <c r="H243" s="176" t="s">
        <v>390</v>
      </c>
      <c r="I243" s="179">
        <v>8.3000000000000001E-3</v>
      </c>
      <c r="J243" s="178">
        <v>206.92</v>
      </c>
      <c r="K243" s="198">
        <v>1.71</v>
      </c>
      <c r="M243" s="10"/>
      <c r="N243"/>
      <c r="O243"/>
      <c r="P243"/>
      <c r="Q243"/>
    </row>
    <row r="244" spans="2:17" ht="25.5" customHeight="1" x14ac:dyDescent="0.25">
      <c r="B244" s="197" t="s">
        <v>366</v>
      </c>
      <c r="C244" s="177" t="s">
        <v>1719</v>
      </c>
      <c r="D244" s="171" t="s">
        <v>45</v>
      </c>
      <c r="E244" s="171" t="s">
        <v>1720</v>
      </c>
      <c r="F244" s="362" t="s">
        <v>386</v>
      </c>
      <c r="G244" s="362"/>
      <c r="H244" s="176" t="s">
        <v>387</v>
      </c>
      <c r="I244" s="179">
        <v>7.4000000000000003E-3</v>
      </c>
      <c r="J244" s="178">
        <v>86.71</v>
      </c>
      <c r="K244" s="198">
        <v>0.64</v>
      </c>
      <c r="M244" s="10"/>
      <c r="N244"/>
      <c r="O244"/>
      <c r="P244"/>
      <c r="Q244"/>
    </row>
    <row r="245" spans="2:17" ht="38.25" customHeight="1" x14ac:dyDescent="0.25">
      <c r="B245" s="197" t="s">
        <v>366</v>
      </c>
      <c r="C245" s="177" t="s">
        <v>1721</v>
      </c>
      <c r="D245" s="171" t="s">
        <v>45</v>
      </c>
      <c r="E245" s="171" t="s">
        <v>1722</v>
      </c>
      <c r="F245" s="362" t="s">
        <v>386</v>
      </c>
      <c r="G245" s="362"/>
      <c r="H245" s="176" t="s">
        <v>387</v>
      </c>
      <c r="I245" s="179">
        <v>9.4999999999999998E-3</v>
      </c>
      <c r="J245" s="178">
        <v>85.64</v>
      </c>
      <c r="K245" s="198">
        <v>0.81</v>
      </c>
      <c r="M245" s="10"/>
      <c r="N245"/>
      <c r="O245"/>
      <c r="P245"/>
      <c r="Q245"/>
    </row>
    <row r="246" spans="2:17" ht="51" x14ac:dyDescent="0.25">
      <c r="B246" s="190"/>
      <c r="C246" s="263"/>
      <c r="D246" s="263"/>
      <c r="E246" s="263"/>
      <c r="F246" s="263" t="s">
        <v>356</v>
      </c>
      <c r="G246" s="264">
        <v>0.85</v>
      </c>
      <c r="H246" s="263" t="s">
        <v>357</v>
      </c>
      <c r="I246" s="264">
        <v>0</v>
      </c>
      <c r="J246" s="263" t="s">
        <v>358</v>
      </c>
      <c r="K246" s="191">
        <v>0.85</v>
      </c>
      <c r="M246" s="10"/>
      <c r="N246"/>
      <c r="O246"/>
      <c r="P246"/>
      <c r="Q246"/>
    </row>
    <row r="247" spans="2:17" ht="15" customHeight="1" x14ac:dyDescent="0.25">
      <c r="B247" s="190"/>
      <c r="C247" s="263"/>
      <c r="D247" s="263"/>
      <c r="E247" s="263"/>
      <c r="F247" s="263" t="s">
        <v>359</v>
      </c>
      <c r="G247" s="264">
        <v>2.12</v>
      </c>
      <c r="H247" s="263"/>
      <c r="I247" s="359" t="s">
        <v>360</v>
      </c>
      <c r="J247" s="359"/>
      <c r="K247" s="191">
        <v>10.74</v>
      </c>
      <c r="M247" s="10"/>
      <c r="N247"/>
      <c r="O247"/>
      <c r="P247"/>
      <c r="Q247"/>
    </row>
    <row r="248" spans="2:17" ht="15" customHeight="1" thickBot="1" x14ac:dyDescent="0.3">
      <c r="B248" s="192"/>
      <c r="C248" s="265"/>
      <c r="D248" s="265"/>
      <c r="E248" s="265"/>
      <c r="F248" s="265"/>
      <c r="G248" s="265"/>
      <c r="H248" s="265" t="s">
        <v>361</v>
      </c>
      <c r="I248" s="266" t="s">
        <v>1734</v>
      </c>
      <c r="J248" s="265" t="s">
        <v>363</v>
      </c>
      <c r="K248" s="193">
        <v>7.41</v>
      </c>
      <c r="M248" s="10"/>
      <c r="N248"/>
      <c r="O248"/>
      <c r="P248"/>
      <c r="Q248"/>
    </row>
    <row r="249" spans="2:17" ht="25.5" customHeight="1" thickTop="1" x14ac:dyDescent="0.25">
      <c r="B249" s="194"/>
      <c r="C249" s="175"/>
      <c r="D249" s="175"/>
      <c r="E249" s="175"/>
      <c r="F249" s="175"/>
      <c r="G249" s="175"/>
      <c r="H249" s="175"/>
      <c r="I249" s="175"/>
      <c r="J249" s="175"/>
      <c r="K249" s="195"/>
      <c r="M249" s="10"/>
      <c r="N249"/>
      <c r="O249"/>
      <c r="P249"/>
      <c r="Q249"/>
    </row>
    <row r="250" spans="2:17" ht="15" customHeight="1" x14ac:dyDescent="0.25">
      <c r="B250" s="185" t="s">
        <v>858</v>
      </c>
      <c r="C250" s="172" t="s">
        <v>30</v>
      </c>
      <c r="D250" s="170" t="s">
        <v>31</v>
      </c>
      <c r="E250" s="170" t="s">
        <v>10</v>
      </c>
      <c r="F250" s="360" t="s">
        <v>349</v>
      </c>
      <c r="G250" s="360"/>
      <c r="H250" s="173" t="s">
        <v>32</v>
      </c>
      <c r="I250" s="172" t="s">
        <v>33</v>
      </c>
      <c r="J250" s="172" t="s">
        <v>34</v>
      </c>
      <c r="K250" s="186" t="s">
        <v>11</v>
      </c>
      <c r="M250" s="10"/>
      <c r="N250"/>
      <c r="O250"/>
      <c r="P250"/>
      <c r="Q250"/>
    </row>
    <row r="251" spans="2:17" ht="25.5" customHeight="1" x14ac:dyDescent="0.25">
      <c r="B251" s="163" t="s">
        <v>350</v>
      </c>
      <c r="C251" s="156" t="s">
        <v>819</v>
      </c>
      <c r="D251" s="154" t="s">
        <v>45</v>
      </c>
      <c r="E251" s="154" t="s">
        <v>820</v>
      </c>
      <c r="F251" s="361" t="s">
        <v>1714</v>
      </c>
      <c r="G251" s="361"/>
      <c r="H251" s="155" t="s">
        <v>821</v>
      </c>
      <c r="I251" s="174">
        <v>1</v>
      </c>
      <c r="J251" s="157">
        <v>1.81</v>
      </c>
      <c r="K251" s="187">
        <v>1.81</v>
      </c>
      <c r="M251" s="10"/>
      <c r="N251"/>
      <c r="O251"/>
      <c r="P251"/>
      <c r="Q251"/>
    </row>
    <row r="252" spans="2:17" ht="38.25" customHeight="1" x14ac:dyDescent="0.25">
      <c r="B252" s="197" t="s">
        <v>366</v>
      </c>
      <c r="C252" s="177" t="s">
        <v>1721</v>
      </c>
      <c r="D252" s="171" t="s">
        <v>45</v>
      </c>
      <c r="E252" s="171" t="s">
        <v>1722</v>
      </c>
      <c r="F252" s="362" t="s">
        <v>386</v>
      </c>
      <c r="G252" s="362"/>
      <c r="H252" s="176" t="s">
        <v>387</v>
      </c>
      <c r="I252" s="179">
        <v>2E-3</v>
      </c>
      <c r="J252" s="178">
        <v>85.64</v>
      </c>
      <c r="K252" s="198">
        <v>0.17</v>
      </c>
      <c r="M252" s="10"/>
      <c r="N252"/>
      <c r="O252"/>
      <c r="P252"/>
      <c r="Q252"/>
    </row>
    <row r="253" spans="2:17" ht="38.25" customHeight="1" x14ac:dyDescent="0.25">
      <c r="B253" s="197" t="s">
        <v>366</v>
      </c>
      <c r="C253" s="177" t="s">
        <v>1715</v>
      </c>
      <c r="D253" s="171" t="s">
        <v>45</v>
      </c>
      <c r="E253" s="171" t="s">
        <v>1716</v>
      </c>
      <c r="F253" s="362" t="s">
        <v>386</v>
      </c>
      <c r="G253" s="362"/>
      <c r="H253" s="176" t="s">
        <v>390</v>
      </c>
      <c r="I253" s="179">
        <v>4.5999999999999999E-3</v>
      </c>
      <c r="J253" s="178">
        <v>357.19</v>
      </c>
      <c r="K253" s="198">
        <v>1.64</v>
      </c>
      <c r="M253" s="10"/>
      <c r="N253"/>
      <c r="O253"/>
      <c r="P253"/>
      <c r="Q253"/>
    </row>
    <row r="254" spans="2:17" ht="51" x14ac:dyDescent="0.25">
      <c r="B254" s="190"/>
      <c r="C254" s="263"/>
      <c r="D254" s="263"/>
      <c r="E254" s="263"/>
      <c r="F254" s="263" t="s">
        <v>356</v>
      </c>
      <c r="G254" s="264">
        <v>0.11</v>
      </c>
      <c r="H254" s="263" t="s">
        <v>357</v>
      </c>
      <c r="I254" s="264">
        <v>0</v>
      </c>
      <c r="J254" s="263" t="s">
        <v>358</v>
      </c>
      <c r="K254" s="191">
        <v>0.11</v>
      </c>
      <c r="M254" s="10"/>
      <c r="N254"/>
      <c r="O254"/>
      <c r="P254"/>
      <c r="Q254"/>
    </row>
    <row r="255" spans="2:17" ht="15" customHeight="1" x14ac:dyDescent="0.25">
      <c r="B255" s="190"/>
      <c r="C255" s="263"/>
      <c r="D255" s="263"/>
      <c r="E255" s="263"/>
      <c r="F255" s="263" t="s">
        <v>359</v>
      </c>
      <c r="G255" s="264">
        <v>0.44</v>
      </c>
      <c r="H255" s="263"/>
      <c r="I255" s="359" t="s">
        <v>360</v>
      </c>
      <c r="J255" s="359"/>
      <c r="K255" s="191">
        <v>2.25</v>
      </c>
      <c r="M255" s="10"/>
      <c r="N255"/>
      <c r="O255"/>
      <c r="P255"/>
      <c r="Q255"/>
    </row>
    <row r="256" spans="2:17" ht="25.5" customHeight="1" thickBot="1" x14ac:dyDescent="0.3">
      <c r="B256" s="192"/>
      <c r="C256" s="265"/>
      <c r="D256" s="265"/>
      <c r="E256" s="265"/>
      <c r="F256" s="265"/>
      <c r="G256" s="265"/>
      <c r="H256" s="265" t="s">
        <v>361</v>
      </c>
      <c r="I256" s="266" t="s">
        <v>1735</v>
      </c>
      <c r="J256" s="265" t="s">
        <v>363</v>
      </c>
      <c r="K256" s="193">
        <v>4.34</v>
      </c>
      <c r="M256" s="10"/>
      <c r="N256"/>
      <c r="O256"/>
      <c r="P256"/>
      <c r="Q256"/>
    </row>
    <row r="257" spans="2:17" ht="25.5" customHeight="1" thickTop="1" x14ac:dyDescent="0.25">
      <c r="B257" s="194"/>
      <c r="C257" s="175"/>
      <c r="D257" s="175"/>
      <c r="E257" s="175"/>
      <c r="F257" s="175"/>
      <c r="G257" s="175"/>
      <c r="H257" s="175"/>
      <c r="I257" s="175"/>
      <c r="J257" s="175"/>
      <c r="K257" s="195"/>
      <c r="M257" s="10"/>
      <c r="N257"/>
      <c r="O257"/>
      <c r="P257"/>
      <c r="Q257"/>
    </row>
    <row r="258" spans="2:17" ht="15" customHeight="1" x14ac:dyDescent="0.25">
      <c r="B258" s="167" t="s">
        <v>859</v>
      </c>
      <c r="C258" s="151"/>
      <c r="D258" s="151"/>
      <c r="E258" s="151" t="s">
        <v>860</v>
      </c>
      <c r="F258" s="151"/>
      <c r="G258" s="365"/>
      <c r="H258" s="365"/>
      <c r="I258" s="153"/>
      <c r="J258" s="151"/>
      <c r="K258" s="199">
        <v>402.88</v>
      </c>
      <c r="M258" s="10"/>
      <c r="N258"/>
      <c r="O258"/>
      <c r="P258"/>
      <c r="Q258"/>
    </row>
    <row r="259" spans="2:17" ht="15" customHeight="1" x14ac:dyDescent="0.25">
      <c r="B259" s="185" t="s">
        <v>861</v>
      </c>
      <c r="C259" s="172" t="s">
        <v>30</v>
      </c>
      <c r="D259" s="170" t="s">
        <v>31</v>
      </c>
      <c r="E259" s="170" t="s">
        <v>10</v>
      </c>
      <c r="F259" s="360" t="s">
        <v>349</v>
      </c>
      <c r="G259" s="360"/>
      <c r="H259" s="173" t="s">
        <v>32</v>
      </c>
      <c r="I259" s="172" t="s">
        <v>33</v>
      </c>
      <c r="J259" s="172" t="s">
        <v>34</v>
      </c>
      <c r="K259" s="186" t="s">
        <v>11</v>
      </c>
      <c r="M259" s="10"/>
      <c r="N259"/>
      <c r="O259"/>
      <c r="P259"/>
      <c r="Q259"/>
    </row>
    <row r="260" spans="2:17" ht="25.5" customHeight="1" x14ac:dyDescent="0.25">
      <c r="B260" s="163" t="s">
        <v>350</v>
      </c>
      <c r="C260" s="156" t="s">
        <v>862</v>
      </c>
      <c r="D260" s="154" t="s">
        <v>40</v>
      </c>
      <c r="E260" s="154" t="s">
        <v>863</v>
      </c>
      <c r="F260" s="361" t="s">
        <v>351</v>
      </c>
      <c r="G260" s="361"/>
      <c r="H260" s="155" t="s">
        <v>106</v>
      </c>
      <c r="I260" s="174">
        <v>1</v>
      </c>
      <c r="J260" s="157">
        <v>67.13</v>
      </c>
      <c r="K260" s="187">
        <v>67.13</v>
      </c>
      <c r="M260" s="10"/>
      <c r="N260"/>
      <c r="O260"/>
      <c r="P260"/>
      <c r="Q260"/>
    </row>
    <row r="261" spans="2:17" ht="25.5" customHeight="1" x14ac:dyDescent="0.25">
      <c r="B261" s="197" t="s">
        <v>366</v>
      </c>
      <c r="C261" s="177" t="s">
        <v>373</v>
      </c>
      <c r="D261" s="171" t="s">
        <v>45</v>
      </c>
      <c r="E261" s="171" t="s">
        <v>374</v>
      </c>
      <c r="F261" s="362" t="s">
        <v>372</v>
      </c>
      <c r="G261" s="362"/>
      <c r="H261" s="176" t="s">
        <v>54</v>
      </c>
      <c r="I261" s="179">
        <v>2</v>
      </c>
      <c r="J261" s="178">
        <v>20.13</v>
      </c>
      <c r="K261" s="198">
        <v>40.26</v>
      </c>
      <c r="M261" s="10"/>
      <c r="N261"/>
      <c r="O261"/>
      <c r="P261"/>
      <c r="Q261"/>
    </row>
    <row r="262" spans="2:17" ht="25.5" customHeight="1" x14ac:dyDescent="0.25">
      <c r="B262" s="197" t="s">
        <v>366</v>
      </c>
      <c r="C262" s="177" t="s">
        <v>436</v>
      </c>
      <c r="D262" s="171" t="s">
        <v>45</v>
      </c>
      <c r="E262" s="171" t="s">
        <v>437</v>
      </c>
      <c r="F262" s="362" t="s">
        <v>372</v>
      </c>
      <c r="G262" s="362"/>
      <c r="H262" s="176" t="s">
        <v>54</v>
      </c>
      <c r="I262" s="179">
        <v>0.1</v>
      </c>
      <c r="J262" s="178">
        <v>24.97</v>
      </c>
      <c r="K262" s="198">
        <v>2.4900000000000002</v>
      </c>
      <c r="M262" s="10"/>
      <c r="N262"/>
      <c r="O262"/>
      <c r="P262"/>
      <c r="Q262"/>
    </row>
    <row r="263" spans="2:17" ht="25.5" customHeight="1" x14ac:dyDescent="0.25">
      <c r="B263" s="197" t="s">
        <v>366</v>
      </c>
      <c r="C263" s="177" t="s">
        <v>1704</v>
      </c>
      <c r="D263" s="171" t="s">
        <v>45</v>
      </c>
      <c r="E263" s="171" t="s">
        <v>1705</v>
      </c>
      <c r="F263" s="362" t="s">
        <v>386</v>
      </c>
      <c r="G263" s="362"/>
      <c r="H263" s="176" t="s">
        <v>387</v>
      </c>
      <c r="I263" s="179">
        <v>0.5</v>
      </c>
      <c r="J263" s="178">
        <v>24.06</v>
      </c>
      <c r="K263" s="198">
        <v>12.03</v>
      </c>
      <c r="M263" s="10"/>
      <c r="N263"/>
      <c r="O263"/>
      <c r="P263"/>
      <c r="Q263"/>
    </row>
    <row r="264" spans="2:17" ht="25.5" customHeight="1" x14ac:dyDescent="0.25">
      <c r="B264" s="197" t="s">
        <v>366</v>
      </c>
      <c r="C264" s="177" t="s">
        <v>1702</v>
      </c>
      <c r="D264" s="171" t="s">
        <v>45</v>
      </c>
      <c r="E264" s="171" t="s">
        <v>1703</v>
      </c>
      <c r="F264" s="362" t="s">
        <v>386</v>
      </c>
      <c r="G264" s="362"/>
      <c r="H264" s="176" t="s">
        <v>390</v>
      </c>
      <c r="I264" s="179">
        <v>0.5</v>
      </c>
      <c r="J264" s="178">
        <v>24.7</v>
      </c>
      <c r="K264" s="198">
        <v>12.35</v>
      </c>
      <c r="M264" s="10"/>
      <c r="N264"/>
      <c r="O264"/>
      <c r="P264"/>
      <c r="Q264"/>
    </row>
    <row r="265" spans="2:17" ht="51" x14ac:dyDescent="0.25">
      <c r="B265" s="190"/>
      <c r="C265" s="263"/>
      <c r="D265" s="263"/>
      <c r="E265" s="263"/>
      <c r="F265" s="263" t="s">
        <v>356</v>
      </c>
      <c r="G265" s="264">
        <v>48.27</v>
      </c>
      <c r="H265" s="263" t="s">
        <v>357</v>
      </c>
      <c r="I265" s="264">
        <v>0</v>
      </c>
      <c r="J265" s="263" t="s">
        <v>358</v>
      </c>
      <c r="K265" s="191">
        <v>48.27</v>
      </c>
      <c r="M265" s="10"/>
      <c r="N265"/>
      <c r="O265"/>
      <c r="P265"/>
      <c r="Q265"/>
    </row>
    <row r="266" spans="2:17" ht="15" customHeight="1" x14ac:dyDescent="0.25">
      <c r="B266" s="190"/>
      <c r="C266" s="263"/>
      <c r="D266" s="263"/>
      <c r="E266" s="263"/>
      <c r="F266" s="263" t="s">
        <v>359</v>
      </c>
      <c r="G266" s="264">
        <v>16.55</v>
      </c>
      <c r="H266" s="263"/>
      <c r="I266" s="359" t="s">
        <v>360</v>
      </c>
      <c r="J266" s="359"/>
      <c r="K266" s="191">
        <v>83.68</v>
      </c>
      <c r="M266" s="10"/>
      <c r="N266"/>
      <c r="O266"/>
      <c r="P266"/>
      <c r="Q266"/>
    </row>
    <row r="267" spans="2:17" ht="15" customHeight="1" thickBot="1" x14ac:dyDescent="0.3">
      <c r="B267" s="192"/>
      <c r="C267" s="265"/>
      <c r="D267" s="265"/>
      <c r="E267" s="265"/>
      <c r="F267" s="265"/>
      <c r="G267" s="265"/>
      <c r="H267" s="265" t="s">
        <v>361</v>
      </c>
      <c r="I267" s="266" t="s">
        <v>566</v>
      </c>
      <c r="J267" s="265" t="s">
        <v>363</v>
      </c>
      <c r="K267" s="193">
        <v>334.72</v>
      </c>
      <c r="M267" s="10"/>
      <c r="N267"/>
      <c r="O267"/>
      <c r="P267"/>
      <c r="Q267"/>
    </row>
    <row r="268" spans="2:17" ht="25.5" customHeight="1" thickTop="1" x14ac:dyDescent="0.25">
      <c r="B268" s="194"/>
      <c r="C268" s="175"/>
      <c r="D268" s="175"/>
      <c r="E268" s="175"/>
      <c r="F268" s="175"/>
      <c r="G268" s="175"/>
      <c r="H268" s="175"/>
      <c r="I268" s="175"/>
      <c r="J268" s="175"/>
      <c r="K268" s="195"/>
      <c r="M268" s="10"/>
      <c r="N268"/>
      <c r="O268"/>
      <c r="P268"/>
      <c r="Q268"/>
    </row>
    <row r="269" spans="2:17" ht="25.5" customHeight="1" x14ac:dyDescent="0.25">
      <c r="B269" s="185" t="s">
        <v>864</v>
      </c>
      <c r="C269" s="172" t="s">
        <v>30</v>
      </c>
      <c r="D269" s="170" t="s">
        <v>31</v>
      </c>
      <c r="E269" s="170" t="s">
        <v>10</v>
      </c>
      <c r="F269" s="360" t="s">
        <v>349</v>
      </c>
      <c r="G269" s="360"/>
      <c r="H269" s="173" t="s">
        <v>32</v>
      </c>
      <c r="I269" s="172" t="s">
        <v>33</v>
      </c>
      <c r="J269" s="172" t="s">
        <v>34</v>
      </c>
      <c r="K269" s="186" t="s">
        <v>11</v>
      </c>
      <c r="M269" s="10"/>
      <c r="N269"/>
      <c r="O269"/>
      <c r="P269"/>
      <c r="Q269"/>
    </row>
    <row r="270" spans="2:17" ht="25.5" customHeight="1" x14ac:dyDescent="0.25">
      <c r="B270" s="163" t="s">
        <v>350</v>
      </c>
      <c r="C270" s="156" t="s">
        <v>817</v>
      </c>
      <c r="D270" s="154" t="s">
        <v>45</v>
      </c>
      <c r="E270" s="154" t="s">
        <v>818</v>
      </c>
      <c r="F270" s="361" t="s">
        <v>1714</v>
      </c>
      <c r="G270" s="361"/>
      <c r="H270" s="155" t="s">
        <v>67</v>
      </c>
      <c r="I270" s="174">
        <v>1</v>
      </c>
      <c r="J270" s="157">
        <v>8.6199999999999992</v>
      </c>
      <c r="K270" s="187">
        <v>8.6199999999999992</v>
      </c>
      <c r="M270" s="10"/>
      <c r="N270"/>
      <c r="O270"/>
      <c r="P270"/>
      <c r="Q270"/>
    </row>
    <row r="271" spans="2:17" ht="25.5" customHeight="1" x14ac:dyDescent="0.25">
      <c r="B271" s="197" t="s">
        <v>366</v>
      </c>
      <c r="C271" s="177" t="s">
        <v>1715</v>
      </c>
      <c r="D271" s="171" t="s">
        <v>45</v>
      </c>
      <c r="E271" s="171" t="s">
        <v>1716</v>
      </c>
      <c r="F271" s="362" t="s">
        <v>386</v>
      </c>
      <c r="G271" s="362"/>
      <c r="H271" s="176" t="s">
        <v>390</v>
      </c>
      <c r="I271" s="179">
        <v>1.5299999999999999E-2</v>
      </c>
      <c r="J271" s="178">
        <v>357.19</v>
      </c>
      <c r="K271" s="198">
        <v>5.46</v>
      </c>
      <c r="M271" s="10"/>
      <c r="N271"/>
      <c r="O271"/>
      <c r="P271"/>
      <c r="Q271"/>
    </row>
    <row r="272" spans="2:17" ht="25.5" customHeight="1" x14ac:dyDescent="0.25">
      <c r="B272" s="197" t="s">
        <v>366</v>
      </c>
      <c r="C272" s="177" t="s">
        <v>1717</v>
      </c>
      <c r="D272" s="171" t="s">
        <v>45</v>
      </c>
      <c r="E272" s="171" t="s">
        <v>1718</v>
      </c>
      <c r="F272" s="362" t="s">
        <v>386</v>
      </c>
      <c r="G272" s="362"/>
      <c r="H272" s="176" t="s">
        <v>390</v>
      </c>
      <c r="I272" s="179">
        <v>8.3000000000000001E-3</v>
      </c>
      <c r="J272" s="178">
        <v>206.92</v>
      </c>
      <c r="K272" s="198">
        <v>1.71</v>
      </c>
      <c r="M272" s="10"/>
      <c r="N272"/>
      <c r="O272"/>
      <c r="P272"/>
      <c r="Q272"/>
    </row>
    <row r="273" spans="2:17" ht="25.5" customHeight="1" x14ac:dyDescent="0.25">
      <c r="B273" s="197" t="s">
        <v>366</v>
      </c>
      <c r="C273" s="177" t="s">
        <v>1719</v>
      </c>
      <c r="D273" s="171" t="s">
        <v>45</v>
      </c>
      <c r="E273" s="171" t="s">
        <v>1720</v>
      </c>
      <c r="F273" s="362" t="s">
        <v>386</v>
      </c>
      <c r="G273" s="362"/>
      <c r="H273" s="176" t="s">
        <v>387</v>
      </c>
      <c r="I273" s="179">
        <v>7.4000000000000003E-3</v>
      </c>
      <c r="J273" s="178">
        <v>86.71</v>
      </c>
      <c r="K273" s="198">
        <v>0.64</v>
      </c>
      <c r="M273" s="10"/>
      <c r="N273"/>
      <c r="O273"/>
      <c r="P273"/>
      <c r="Q273"/>
    </row>
    <row r="274" spans="2:17" ht="38.25" customHeight="1" x14ac:dyDescent="0.25">
      <c r="B274" s="197" t="s">
        <v>366</v>
      </c>
      <c r="C274" s="177" t="s">
        <v>1721</v>
      </c>
      <c r="D274" s="171" t="s">
        <v>45</v>
      </c>
      <c r="E274" s="171" t="s">
        <v>1722</v>
      </c>
      <c r="F274" s="362" t="s">
        <v>386</v>
      </c>
      <c r="G274" s="362"/>
      <c r="H274" s="176" t="s">
        <v>387</v>
      </c>
      <c r="I274" s="179">
        <v>9.4999999999999998E-3</v>
      </c>
      <c r="J274" s="178">
        <v>85.64</v>
      </c>
      <c r="K274" s="198">
        <v>0.81</v>
      </c>
      <c r="M274" s="10"/>
      <c r="N274"/>
      <c r="O274"/>
      <c r="P274"/>
      <c r="Q274"/>
    </row>
    <row r="275" spans="2:17" ht="51" x14ac:dyDescent="0.25">
      <c r="B275" s="190"/>
      <c r="C275" s="263"/>
      <c r="D275" s="263"/>
      <c r="E275" s="263"/>
      <c r="F275" s="263" t="s">
        <v>356</v>
      </c>
      <c r="G275" s="264">
        <v>0.85</v>
      </c>
      <c r="H275" s="263" t="s">
        <v>357</v>
      </c>
      <c r="I275" s="264">
        <v>0</v>
      </c>
      <c r="J275" s="263" t="s">
        <v>358</v>
      </c>
      <c r="K275" s="191">
        <v>0.85</v>
      </c>
      <c r="M275" s="10"/>
      <c r="N275"/>
      <c r="O275"/>
      <c r="P275"/>
      <c r="Q275"/>
    </row>
    <row r="276" spans="2:17" ht="51" x14ac:dyDescent="0.25">
      <c r="B276" s="190"/>
      <c r="C276" s="263"/>
      <c r="D276" s="263"/>
      <c r="E276" s="263"/>
      <c r="F276" s="263" t="s">
        <v>359</v>
      </c>
      <c r="G276" s="264">
        <v>2.12</v>
      </c>
      <c r="H276" s="263"/>
      <c r="I276" s="359" t="s">
        <v>360</v>
      </c>
      <c r="J276" s="359"/>
      <c r="K276" s="191">
        <v>10.74</v>
      </c>
      <c r="M276" s="10"/>
      <c r="N276"/>
      <c r="O276"/>
      <c r="P276"/>
      <c r="Q276"/>
    </row>
    <row r="277" spans="2:17" ht="15" customHeight="1" thickBot="1" x14ac:dyDescent="0.3">
      <c r="B277" s="192"/>
      <c r="C277" s="265"/>
      <c r="D277" s="265"/>
      <c r="E277" s="265"/>
      <c r="F277" s="265"/>
      <c r="G277" s="265"/>
      <c r="H277" s="265" t="s">
        <v>361</v>
      </c>
      <c r="I277" s="266" t="s">
        <v>566</v>
      </c>
      <c r="J277" s="265" t="s">
        <v>363</v>
      </c>
      <c r="K277" s="193">
        <v>42.96</v>
      </c>
      <c r="M277" s="10"/>
      <c r="N277"/>
      <c r="O277"/>
      <c r="P277"/>
      <c r="Q277"/>
    </row>
    <row r="278" spans="2:17" ht="15.75" thickTop="1" x14ac:dyDescent="0.25">
      <c r="B278" s="194"/>
      <c r="C278" s="175"/>
      <c r="D278" s="175"/>
      <c r="E278" s="175"/>
      <c r="F278" s="175"/>
      <c r="G278" s="175"/>
      <c r="H278" s="175"/>
      <c r="I278" s="175"/>
      <c r="J278" s="175"/>
      <c r="K278" s="195"/>
      <c r="M278" s="10"/>
      <c r="N278"/>
      <c r="O278"/>
      <c r="P278"/>
      <c r="Q278"/>
    </row>
    <row r="279" spans="2:17" ht="25.5" customHeight="1" x14ac:dyDescent="0.25">
      <c r="B279" s="185" t="s">
        <v>865</v>
      </c>
      <c r="C279" s="172" t="s">
        <v>30</v>
      </c>
      <c r="D279" s="170" t="s">
        <v>31</v>
      </c>
      <c r="E279" s="170" t="s">
        <v>10</v>
      </c>
      <c r="F279" s="360" t="s">
        <v>349</v>
      </c>
      <c r="G279" s="360"/>
      <c r="H279" s="173" t="s">
        <v>32</v>
      </c>
      <c r="I279" s="172" t="s">
        <v>33</v>
      </c>
      <c r="J279" s="172" t="s">
        <v>34</v>
      </c>
      <c r="K279" s="186" t="s">
        <v>11</v>
      </c>
      <c r="M279" s="10"/>
      <c r="N279"/>
      <c r="O279"/>
      <c r="P279"/>
      <c r="Q279"/>
    </row>
    <row r="280" spans="2:17" ht="25.5" customHeight="1" x14ac:dyDescent="0.25">
      <c r="B280" s="163" t="s">
        <v>350</v>
      </c>
      <c r="C280" s="156" t="s">
        <v>819</v>
      </c>
      <c r="D280" s="154" t="s">
        <v>45</v>
      </c>
      <c r="E280" s="154" t="s">
        <v>820</v>
      </c>
      <c r="F280" s="361" t="s">
        <v>1714</v>
      </c>
      <c r="G280" s="361"/>
      <c r="H280" s="155" t="s">
        <v>821</v>
      </c>
      <c r="I280" s="174">
        <v>1</v>
      </c>
      <c r="J280" s="157">
        <v>1.81</v>
      </c>
      <c r="K280" s="187">
        <v>1.81</v>
      </c>
      <c r="M280" s="10"/>
      <c r="N280"/>
      <c r="O280"/>
      <c r="P280"/>
      <c r="Q280"/>
    </row>
    <row r="281" spans="2:17" ht="25.5" customHeight="1" x14ac:dyDescent="0.25">
      <c r="B281" s="197" t="s">
        <v>366</v>
      </c>
      <c r="C281" s="177" t="s">
        <v>1721</v>
      </c>
      <c r="D281" s="171" t="s">
        <v>45</v>
      </c>
      <c r="E281" s="171" t="s">
        <v>1722</v>
      </c>
      <c r="F281" s="362" t="s">
        <v>386</v>
      </c>
      <c r="G281" s="362"/>
      <c r="H281" s="176" t="s">
        <v>387</v>
      </c>
      <c r="I281" s="179">
        <v>2E-3</v>
      </c>
      <c r="J281" s="178">
        <v>85.64</v>
      </c>
      <c r="K281" s="198">
        <v>0.17</v>
      </c>
      <c r="M281" s="10"/>
      <c r="N281"/>
      <c r="O281"/>
      <c r="P281"/>
      <c r="Q281"/>
    </row>
    <row r="282" spans="2:17" ht="38.25" customHeight="1" x14ac:dyDescent="0.25">
      <c r="B282" s="197" t="s">
        <v>366</v>
      </c>
      <c r="C282" s="177" t="s">
        <v>1715</v>
      </c>
      <c r="D282" s="171" t="s">
        <v>45</v>
      </c>
      <c r="E282" s="171" t="s">
        <v>1716</v>
      </c>
      <c r="F282" s="362" t="s">
        <v>386</v>
      </c>
      <c r="G282" s="362"/>
      <c r="H282" s="176" t="s">
        <v>390</v>
      </c>
      <c r="I282" s="179">
        <v>4.5999999999999999E-3</v>
      </c>
      <c r="J282" s="178">
        <v>357.19</v>
      </c>
      <c r="K282" s="198">
        <v>1.64</v>
      </c>
      <c r="M282" s="10"/>
      <c r="N282"/>
      <c r="O282"/>
      <c r="P282"/>
      <c r="Q282"/>
    </row>
    <row r="283" spans="2:17" ht="51" x14ac:dyDescent="0.25">
      <c r="B283" s="190"/>
      <c r="C283" s="263"/>
      <c r="D283" s="263"/>
      <c r="E283" s="263"/>
      <c r="F283" s="263" t="s">
        <v>356</v>
      </c>
      <c r="G283" s="264">
        <v>0.11</v>
      </c>
      <c r="H283" s="263" t="s">
        <v>357</v>
      </c>
      <c r="I283" s="264">
        <v>0</v>
      </c>
      <c r="J283" s="263" t="s">
        <v>358</v>
      </c>
      <c r="K283" s="191">
        <v>0.11</v>
      </c>
      <c r="M283" s="10"/>
      <c r="N283"/>
      <c r="O283"/>
      <c r="P283"/>
      <c r="Q283"/>
    </row>
    <row r="284" spans="2:17" ht="51" x14ac:dyDescent="0.25">
      <c r="B284" s="190"/>
      <c r="C284" s="263"/>
      <c r="D284" s="263"/>
      <c r="E284" s="263"/>
      <c r="F284" s="263" t="s">
        <v>359</v>
      </c>
      <c r="G284" s="264">
        <v>0.44</v>
      </c>
      <c r="H284" s="263"/>
      <c r="I284" s="359" t="s">
        <v>360</v>
      </c>
      <c r="J284" s="359"/>
      <c r="K284" s="191">
        <v>2.25</v>
      </c>
      <c r="M284" s="10"/>
      <c r="N284"/>
      <c r="O284"/>
      <c r="P284"/>
      <c r="Q284"/>
    </row>
    <row r="285" spans="2:17" ht="26.25" thickBot="1" x14ac:dyDescent="0.3">
      <c r="B285" s="192"/>
      <c r="C285" s="265"/>
      <c r="D285" s="265"/>
      <c r="E285" s="265"/>
      <c r="F285" s="265"/>
      <c r="G285" s="265"/>
      <c r="H285" s="265" t="s">
        <v>361</v>
      </c>
      <c r="I285" s="266" t="s">
        <v>1736</v>
      </c>
      <c r="J285" s="265" t="s">
        <v>363</v>
      </c>
      <c r="K285" s="193">
        <v>25.2</v>
      </c>
      <c r="M285" s="10"/>
      <c r="N285"/>
      <c r="O285"/>
      <c r="P285"/>
      <c r="Q285"/>
    </row>
    <row r="286" spans="2:17" ht="15.75" thickTop="1" x14ac:dyDescent="0.25">
      <c r="B286" s="194"/>
      <c r="C286" s="175"/>
      <c r="D286" s="175"/>
      <c r="E286" s="175"/>
      <c r="F286" s="175"/>
      <c r="G286" s="175"/>
      <c r="H286" s="175"/>
      <c r="I286" s="175"/>
      <c r="J286" s="175"/>
      <c r="K286" s="195"/>
      <c r="M286" s="10"/>
      <c r="N286"/>
      <c r="O286"/>
      <c r="P286"/>
      <c r="Q286"/>
    </row>
    <row r="287" spans="2:17" ht="15" customHeight="1" x14ac:dyDescent="0.25">
      <c r="B287" s="167" t="s">
        <v>866</v>
      </c>
      <c r="C287" s="151"/>
      <c r="D287" s="151"/>
      <c r="E287" s="151" t="s">
        <v>867</v>
      </c>
      <c r="F287" s="151"/>
      <c r="G287" s="365"/>
      <c r="H287" s="365"/>
      <c r="I287" s="153"/>
      <c r="J287" s="151"/>
      <c r="K287" s="199">
        <v>8695.82</v>
      </c>
      <c r="M287" s="10"/>
      <c r="N287"/>
      <c r="O287"/>
      <c r="P287"/>
      <c r="Q287"/>
    </row>
    <row r="288" spans="2:17" ht="25.5" customHeight="1" x14ac:dyDescent="0.25">
      <c r="B288" s="185" t="s">
        <v>868</v>
      </c>
      <c r="C288" s="172" t="s">
        <v>30</v>
      </c>
      <c r="D288" s="170" t="s">
        <v>31</v>
      </c>
      <c r="E288" s="170" t="s">
        <v>10</v>
      </c>
      <c r="F288" s="360" t="s">
        <v>349</v>
      </c>
      <c r="G288" s="360"/>
      <c r="H288" s="173" t="s">
        <v>32</v>
      </c>
      <c r="I288" s="172" t="s">
        <v>33</v>
      </c>
      <c r="J288" s="172" t="s">
        <v>34</v>
      </c>
      <c r="K288" s="186" t="s">
        <v>11</v>
      </c>
      <c r="M288" s="10"/>
      <c r="N288"/>
      <c r="O288"/>
      <c r="P288"/>
      <c r="Q288"/>
    </row>
    <row r="289" spans="2:17" ht="25.5" customHeight="1" x14ac:dyDescent="0.25">
      <c r="B289" s="163" t="s">
        <v>350</v>
      </c>
      <c r="C289" s="156" t="s">
        <v>869</v>
      </c>
      <c r="D289" s="154" t="s">
        <v>45</v>
      </c>
      <c r="E289" s="154" t="s">
        <v>870</v>
      </c>
      <c r="F289" s="361" t="s">
        <v>385</v>
      </c>
      <c r="G289" s="361"/>
      <c r="H289" s="155" t="s">
        <v>106</v>
      </c>
      <c r="I289" s="174">
        <v>1</v>
      </c>
      <c r="J289" s="157">
        <v>71.12</v>
      </c>
      <c r="K289" s="187">
        <v>71.12</v>
      </c>
      <c r="M289" s="10"/>
      <c r="N289"/>
      <c r="O289"/>
      <c r="P289"/>
      <c r="Q289"/>
    </row>
    <row r="290" spans="2:17" ht="25.5" customHeight="1" x14ac:dyDescent="0.25">
      <c r="B290" s="197" t="s">
        <v>366</v>
      </c>
      <c r="C290" s="177" t="s">
        <v>373</v>
      </c>
      <c r="D290" s="171" t="s">
        <v>45</v>
      </c>
      <c r="E290" s="171" t="s">
        <v>374</v>
      </c>
      <c r="F290" s="362" t="s">
        <v>372</v>
      </c>
      <c r="G290" s="362"/>
      <c r="H290" s="176" t="s">
        <v>54</v>
      </c>
      <c r="I290" s="179">
        <v>2.1684999999999999</v>
      </c>
      <c r="J290" s="178">
        <v>20.13</v>
      </c>
      <c r="K290" s="198">
        <v>43.65</v>
      </c>
      <c r="M290" s="10"/>
      <c r="N290"/>
      <c r="O290"/>
      <c r="P290"/>
      <c r="Q290"/>
    </row>
    <row r="291" spans="2:17" ht="25.5" customHeight="1" x14ac:dyDescent="0.25">
      <c r="B291" s="197" t="s">
        <v>366</v>
      </c>
      <c r="C291" s="177" t="s">
        <v>388</v>
      </c>
      <c r="D291" s="171" t="s">
        <v>45</v>
      </c>
      <c r="E291" s="171" t="s">
        <v>389</v>
      </c>
      <c r="F291" s="362" t="s">
        <v>372</v>
      </c>
      <c r="G291" s="362"/>
      <c r="H291" s="176" t="s">
        <v>54</v>
      </c>
      <c r="I291" s="179">
        <v>1.1535</v>
      </c>
      <c r="J291" s="178">
        <v>23.82</v>
      </c>
      <c r="K291" s="198">
        <v>27.47</v>
      </c>
      <c r="M291" s="10"/>
      <c r="N291"/>
      <c r="O291"/>
      <c r="P291"/>
      <c r="Q291"/>
    </row>
    <row r="292" spans="2:17" ht="51" x14ac:dyDescent="0.25">
      <c r="B292" s="190"/>
      <c r="C292" s="263"/>
      <c r="D292" s="263"/>
      <c r="E292" s="263"/>
      <c r="F292" s="263" t="s">
        <v>356</v>
      </c>
      <c r="G292" s="264">
        <v>50.65</v>
      </c>
      <c r="H292" s="263" t="s">
        <v>357</v>
      </c>
      <c r="I292" s="264">
        <v>0</v>
      </c>
      <c r="J292" s="263" t="s">
        <v>358</v>
      </c>
      <c r="K292" s="191">
        <v>50.65</v>
      </c>
      <c r="M292" s="10"/>
      <c r="N292"/>
      <c r="O292"/>
      <c r="P292"/>
      <c r="Q292"/>
    </row>
    <row r="293" spans="2:17" ht="15" customHeight="1" x14ac:dyDescent="0.25">
      <c r="B293" s="190"/>
      <c r="C293" s="263"/>
      <c r="D293" s="263"/>
      <c r="E293" s="263"/>
      <c r="F293" s="263" t="s">
        <v>359</v>
      </c>
      <c r="G293" s="264">
        <v>17.53</v>
      </c>
      <c r="H293" s="263"/>
      <c r="I293" s="359" t="s">
        <v>360</v>
      </c>
      <c r="J293" s="359"/>
      <c r="K293" s="191">
        <v>88.65</v>
      </c>
      <c r="M293" s="10"/>
      <c r="N293"/>
      <c r="O293"/>
      <c r="P293"/>
      <c r="Q293"/>
    </row>
    <row r="294" spans="2:17" ht="26.25" thickBot="1" x14ac:dyDescent="0.3">
      <c r="B294" s="192"/>
      <c r="C294" s="265"/>
      <c r="D294" s="265"/>
      <c r="E294" s="265"/>
      <c r="F294" s="265"/>
      <c r="G294" s="265"/>
      <c r="H294" s="265" t="s">
        <v>361</v>
      </c>
      <c r="I294" s="266" t="s">
        <v>477</v>
      </c>
      <c r="J294" s="265" t="s">
        <v>363</v>
      </c>
      <c r="K294" s="193">
        <v>177.3</v>
      </c>
      <c r="M294" s="10"/>
      <c r="N294"/>
      <c r="O294"/>
      <c r="P294"/>
      <c r="Q294"/>
    </row>
    <row r="295" spans="2:17" ht="15.75" thickTop="1" x14ac:dyDescent="0.25">
      <c r="B295" s="194"/>
      <c r="C295" s="175"/>
      <c r="D295" s="175"/>
      <c r="E295" s="175"/>
      <c r="F295" s="175"/>
      <c r="G295" s="175"/>
      <c r="H295" s="175"/>
      <c r="I295" s="175"/>
      <c r="J295" s="175"/>
      <c r="K295" s="195"/>
      <c r="M295" s="10"/>
      <c r="N295"/>
      <c r="O295"/>
      <c r="P295"/>
      <c r="Q295"/>
    </row>
    <row r="296" spans="2:17" ht="15" customHeight="1" x14ac:dyDescent="0.25">
      <c r="B296" s="185" t="s">
        <v>871</v>
      </c>
      <c r="C296" s="172" t="s">
        <v>30</v>
      </c>
      <c r="D296" s="170" t="s">
        <v>31</v>
      </c>
      <c r="E296" s="170" t="s">
        <v>10</v>
      </c>
      <c r="F296" s="360" t="s">
        <v>349</v>
      </c>
      <c r="G296" s="360"/>
      <c r="H296" s="173" t="s">
        <v>32</v>
      </c>
      <c r="I296" s="172" t="s">
        <v>33</v>
      </c>
      <c r="J296" s="172" t="s">
        <v>34</v>
      </c>
      <c r="K296" s="186" t="s">
        <v>11</v>
      </c>
      <c r="M296" s="10"/>
      <c r="N296"/>
      <c r="O296"/>
      <c r="P296"/>
      <c r="Q296"/>
    </row>
    <row r="297" spans="2:17" ht="25.5" customHeight="1" x14ac:dyDescent="0.25">
      <c r="B297" s="163" t="s">
        <v>350</v>
      </c>
      <c r="C297" s="156" t="s">
        <v>872</v>
      </c>
      <c r="D297" s="154" t="s">
        <v>45</v>
      </c>
      <c r="E297" s="154" t="s">
        <v>873</v>
      </c>
      <c r="F297" s="361" t="s">
        <v>385</v>
      </c>
      <c r="G297" s="361"/>
      <c r="H297" s="155" t="s">
        <v>106</v>
      </c>
      <c r="I297" s="174">
        <v>1</v>
      </c>
      <c r="J297" s="157">
        <v>127.44</v>
      </c>
      <c r="K297" s="187">
        <v>127.44</v>
      </c>
      <c r="M297" s="10"/>
      <c r="N297"/>
      <c r="O297"/>
      <c r="P297"/>
      <c r="Q297"/>
    </row>
    <row r="298" spans="2:17" ht="15" customHeight="1" x14ac:dyDescent="0.25">
      <c r="B298" s="197" t="s">
        <v>366</v>
      </c>
      <c r="C298" s="177" t="s">
        <v>637</v>
      </c>
      <c r="D298" s="171" t="s">
        <v>45</v>
      </c>
      <c r="E298" s="171" t="s">
        <v>638</v>
      </c>
      <c r="F298" s="362" t="s">
        <v>386</v>
      </c>
      <c r="G298" s="362"/>
      <c r="H298" s="176" t="s">
        <v>390</v>
      </c>
      <c r="I298" s="179">
        <v>0.16220000000000001</v>
      </c>
      <c r="J298" s="178">
        <v>147.05000000000001</v>
      </c>
      <c r="K298" s="198">
        <v>23.85</v>
      </c>
      <c r="M298" s="10"/>
      <c r="N298"/>
      <c r="O298"/>
      <c r="P298"/>
      <c r="Q298"/>
    </row>
    <row r="299" spans="2:17" ht="25.5" customHeight="1" x14ac:dyDescent="0.25">
      <c r="B299" s="197" t="s">
        <v>366</v>
      </c>
      <c r="C299" s="177" t="s">
        <v>373</v>
      </c>
      <c r="D299" s="171" t="s">
        <v>45</v>
      </c>
      <c r="E299" s="171" t="s">
        <v>374</v>
      </c>
      <c r="F299" s="362" t="s">
        <v>372</v>
      </c>
      <c r="G299" s="362"/>
      <c r="H299" s="176" t="s">
        <v>54</v>
      </c>
      <c r="I299" s="179">
        <v>1.0619000000000001</v>
      </c>
      <c r="J299" s="178">
        <v>20.13</v>
      </c>
      <c r="K299" s="198">
        <v>21.37</v>
      </c>
      <c r="M299" s="10"/>
      <c r="N299"/>
      <c r="O299"/>
      <c r="P299"/>
      <c r="Q299"/>
    </row>
    <row r="300" spans="2:17" ht="25.5" customHeight="1" x14ac:dyDescent="0.25">
      <c r="B300" s="197" t="s">
        <v>366</v>
      </c>
      <c r="C300" s="177" t="s">
        <v>635</v>
      </c>
      <c r="D300" s="171" t="s">
        <v>45</v>
      </c>
      <c r="E300" s="171" t="s">
        <v>636</v>
      </c>
      <c r="F300" s="362" t="s">
        <v>386</v>
      </c>
      <c r="G300" s="362"/>
      <c r="H300" s="176" t="s">
        <v>387</v>
      </c>
      <c r="I300" s="179">
        <v>0.89970000000000006</v>
      </c>
      <c r="J300" s="178">
        <v>63.28</v>
      </c>
      <c r="K300" s="198">
        <v>56.93</v>
      </c>
      <c r="M300" s="10"/>
      <c r="N300"/>
      <c r="O300"/>
      <c r="P300"/>
      <c r="Q300"/>
    </row>
    <row r="301" spans="2:17" ht="25.5" customHeight="1" x14ac:dyDescent="0.25">
      <c r="B301" s="197" t="s">
        <v>366</v>
      </c>
      <c r="C301" s="177" t="s">
        <v>388</v>
      </c>
      <c r="D301" s="171" t="s">
        <v>45</v>
      </c>
      <c r="E301" s="171" t="s">
        <v>389</v>
      </c>
      <c r="F301" s="362" t="s">
        <v>372</v>
      </c>
      <c r="G301" s="362"/>
      <c r="H301" s="176" t="s">
        <v>54</v>
      </c>
      <c r="I301" s="179">
        <v>1.0619000000000001</v>
      </c>
      <c r="J301" s="178">
        <v>23.82</v>
      </c>
      <c r="K301" s="198">
        <v>25.29</v>
      </c>
      <c r="M301" s="10"/>
      <c r="N301"/>
      <c r="O301"/>
      <c r="P301"/>
      <c r="Q301"/>
    </row>
    <row r="302" spans="2:17" ht="25.5" customHeight="1" x14ac:dyDescent="0.25">
      <c r="B302" s="190"/>
      <c r="C302" s="263"/>
      <c r="D302" s="263"/>
      <c r="E302" s="263"/>
      <c r="F302" s="263" t="s">
        <v>356</v>
      </c>
      <c r="G302" s="264">
        <v>59.75</v>
      </c>
      <c r="H302" s="263" t="s">
        <v>357</v>
      </c>
      <c r="I302" s="264">
        <v>0</v>
      </c>
      <c r="J302" s="263" t="s">
        <v>358</v>
      </c>
      <c r="K302" s="191">
        <v>59.75</v>
      </c>
      <c r="M302" s="10"/>
      <c r="N302"/>
      <c r="O302"/>
      <c r="P302"/>
      <c r="Q302"/>
    </row>
    <row r="303" spans="2:17" ht="15" customHeight="1" x14ac:dyDescent="0.25">
      <c r="B303" s="190"/>
      <c r="C303" s="263"/>
      <c r="D303" s="263"/>
      <c r="E303" s="263"/>
      <c r="F303" s="263" t="s">
        <v>359</v>
      </c>
      <c r="G303" s="264">
        <v>31.42</v>
      </c>
      <c r="H303" s="263"/>
      <c r="I303" s="359" t="s">
        <v>360</v>
      </c>
      <c r="J303" s="359"/>
      <c r="K303" s="191">
        <v>158.86000000000001</v>
      </c>
      <c r="M303" s="10"/>
      <c r="N303"/>
      <c r="O303"/>
      <c r="P303"/>
      <c r="Q303"/>
    </row>
    <row r="304" spans="2:17" ht="15" customHeight="1" thickBot="1" x14ac:dyDescent="0.3">
      <c r="B304" s="192"/>
      <c r="C304" s="265"/>
      <c r="D304" s="265"/>
      <c r="E304" s="265"/>
      <c r="F304" s="265"/>
      <c r="G304" s="265"/>
      <c r="H304" s="265" t="s">
        <v>361</v>
      </c>
      <c r="I304" s="266" t="s">
        <v>477</v>
      </c>
      <c r="J304" s="265" t="s">
        <v>363</v>
      </c>
      <c r="K304" s="193">
        <v>317.72000000000003</v>
      </c>
      <c r="N304"/>
      <c r="O304"/>
      <c r="P304"/>
      <c r="Q304"/>
    </row>
    <row r="305" spans="2:17" ht="15.75" thickTop="1" x14ac:dyDescent="0.25">
      <c r="B305" s="194"/>
      <c r="C305" s="175"/>
      <c r="D305" s="175"/>
      <c r="E305" s="175"/>
      <c r="F305" s="175"/>
      <c r="G305" s="175"/>
      <c r="H305" s="175"/>
      <c r="I305" s="175"/>
      <c r="J305" s="175"/>
      <c r="K305" s="195"/>
      <c r="N305"/>
      <c r="O305"/>
      <c r="P305"/>
      <c r="Q305"/>
    </row>
    <row r="306" spans="2:17" ht="15" customHeight="1" x14ac:dyDescent="0.25">
      <c r="B306" s="185" t="s">
        <v>874</v>
      </c>
      <c r="C306" s="172" t="s">
        <v>30</v>
      </c>
      <c r="D306" s="170" t="s">
        <v>31</v>
      </c>
      <c r="E306" s="170" t="s">
        <v>10</v>
      </c>
      <c r="F306" s="360" t="s">
        <v>349</v>
      </c>
      <c r="G306" s="360"/>
      <c r="H306" s="173" t="s">
        <v>32</v>
      </c>
      <c r="I306" s="172" t="s">
        <v>33</v>
      </c>
      <c r="J306" s="172" t="s">
        <v>34</v>
      </c>
      <c r="K306" s="186" t="s">
        <v>11</v>
      </c>
      <c r="N306"/>
      <c r="O306"/>
      <c r="P306"/>
      <c r="Q306"/>
    </row>
    <row r="307" spans="2:17" ht="15" customHeight="1" x14ac:dyDescent="0.25">
      <c r="B307" s="163" t="s">
        <v>350</v>
      </c>
      <c r="C307" s="156" t="s">
        <v>65</v>
      </c>
      <c r="D307" s="154" t="s">
        <v>45</v>
      </c>
      <c r="E307" s="154" t="s">
        <v>66</v>
      </c>
      <c r="F307" s="361" t="s">
        <v>430</v>
      </c>
      <c r="G307" s="361"/>
      <c r="H307" s="155" t="s">
        <v>67</v>
      </c>
      <c r="I307" s="174">
        <v>1</v>
      </c>
      <c r="J307" s="157">
        <v>79.62</v>
      </c>
      <c r="K307" s="187">
        <v>79.62</v>
      </c>
      <c r="N307"/>
      <c r="O307"/>
      <c r="P307"/>
      <c r="Q307"/>
    </row>
    <row r="308" spans="2:17" ht="25.5" customHeight="1" x14ac:dyDescent="0.25">
      <c r="B308" s="197" t="s">
        <v>366</v>
      </c>
      <c r="C308" s="177" t="s">
        <v>373</v>
      </c>
      <c r="D308" s="171" t="s">
        <v>45</v>
      </c>
      <c r="E308" s="171" t="s">
        <v>374</v>
      </c>
      <c r="F308" s="362" t="s">
        <v>372</v>
      </c>
      <c r="G308" s="362"/>
      <c r="H308" s="176" t="s">
        <v>54</v>
      </c>
      <c r="I308" s="179">
        <v>3.9557666999999999</v>
      </c>
      <c r="J308" s="178">
        <v>20.13</v>
      </c>
      <c r="K308" s="198">
        <v>79.62</v>
      </c>
      <c r="N308"/>
      <c r="O308"/>
      <c r="P308"/>
      <c r="Q308"/>
    </row>
    <row r="309" spans="2:17" ht="15" customHeight="1" x14ac:dyDescent="0.25">
      <c r="B309" s="190"/>
      <c r="C309" s="263"/>
      <c r="D309" s="263"/>
      <c r="E309" s="263"/>
      <c r="F309" s="263" t="s">
        <v>356</v>
      </c>
      <c r="G309" s="264">
        <v>55.38</v>
      </c>
      <c r="H309" s="263" t="s">
        <v>357</v>
      </c>
      <c r="I309" s="264">
        <v>0</v>
      </c>
      <c r="J309" s="263" t="s">
        <v>358</v>
      </c>
      <c r="K309" s="191">
        <v>55.38</v>
      </c>
      <c r="N309"/>
      <c r="O309"/>
      <c r="P309"/>
      <c r="Q309"/>
    </row>
    <row r="310" spans="2:17" ht="25.5" customHeight="1" x14ac:dyDescent="0.25">
      <c r="B310" s="190"/>
      <c r="C310" s="263"/>
      <c r="D310" s="263"/>
      <c r="E310" s="263"/>
      <c r="F310" s="263" t="s">
        <v>359</v>
      </c>
      <c r="G310" s="264">
        <v>19.63</v>
      </c>
      <c r="H310" s="263"/>
      <c r="I310" s="359" t="s">
        <v>360</v>
      </c>
      <c r="J310" s="359"/>
      <c r="K310" s="191">
        <v>99.25</v>
      </c>
      <c r="N310"/>
      <c r="O310"/>
      <c r="P310"/>
      <c r="Q310"/>
    </row>
    <row r="311" spans="2:17" ht="25.5" customHeight="1" thickBot="1" x14ac:dyDescent="0.3">
      <c r="B311" s="192"/>
      <c r="C311" s="265"/>
      <c r="D311" s="265"/>
      <c r="E311" s="265"/>
      <c r="F311" s="265"/>
      <c r="G311" s="265"/>
      <c r="H311" s="265" t="s">
        <v>361</v>
      </c>
      <c r="I311" s="266" t="s">
        <v>1737</v>
      </c>
      <c r="J311" s="265" t="s">
        <v>363</v>
      </c>
      <c r="K311" s="193">
        <v>6695.4</v>
      </c>
      <c r="N311"/>
      <c r="O311"/>
      <c r="P311"/>
      <c r="Q311"/>
    </row>
    <row r="312" spans="2:17" ht="25.5" customHeight="1" thickTop="1" x14ac:dyDescent="0.25">
      <c r="B312" s="194"/>
      <c r="C312" s="175"/>
      <c r="D312" s="175"/>
      <c r="E312" s="175"/>
      <c r="F312" s="175"/>
      <c r="G312" s="175"/>
      <c r="H312" s="175"/>
      <c r="I312" s="175"/>
      <c r="J312" s="175"/>
      <c r="K312" s="195"/>
      <c r="N312"/>
      <c r="O312"/>
      <c r="P312"/>
      <c r="Q312"/>
    </row>
    <row r="313" spans="2:17" ht="15" customHeight="1" x14ac:dyDescent="0.25">
      <c r="B313" s="185" t="s">
        <v>875</v>
      </c>
      <c r="C313" s="172" t="s">
        <v>30</v>
      </c>
      <c r="D313" s="170" t="s">
        <v>31</v>
      </c>
      <c r="E313" s="170" t="s">
        <v>10</v>
      </c>
      <c r="F313" s="360" t="s">
        <v>349</v>
      </c>
      <c r="G313" s="360"/>
      <c r="H313" s="173" t="s">
        <v>32</v>
      </c>
      <c r="I313" s="172" t="s">
        <v>33</v>
      </c>
      <c r="J313" s="172" t="s">
        <v>34</v>
      </c>
      <c r="K313" s="186" t="s">
        <v>11</v>
      </c>
      <c r="N313"/>
      <c r="O313"/>
      <c r="P313"/>
      <c r="Q313"/>
    </row>
    <row r="314" spans="2:17" ht="38.25" customHeight="1" x14ac:dyDescent="0.25">
      <c r="B314" s="163" t="s">
        <v>350</v>
      </c>
      <c r="C314" s="156" t="s">
        <v>817</v>
      </c>
      <c r="D314" s="154" t="s">
        <v>45</v>
      </c>
      <c r="E314" s="154" t="s">
        <v>818</v>
      </c>
      <c r="F314" s="361" t="s">
        <v>1714</v>
      </c>
      <c r="G314" s="361"/>
      <c r="H314" s="155" t="s">
        <v>67</v>
      </c>
      <c r="I314" s="174">
        <v>1</v>
      </c>
      <c r="J314" s="157">
        <v>8.6199999999999992</v>
      </c>
      <c r="K314" s="187">
        <v>8.6199999999999992</v>
      </c>
    </row>
    <row r="315" spans="2:17" ht="38.25" customHeight="1" x14ac:dyDescent="0.25">
      <c r="B315" s="197" t="s">
        <v>366</v>
      </c>
      <c r="C315" s="177" t="s">
        <v>1715</v>
      </c>
      <c r="D315" s="171" t="s">
        <v>45</v>
      </c>
      <c r="E315" s="171" t="s">
        <v>1716</v>
      </c>
      <c r="F315" s="362" t="s">
        <v>386</v>
      </c>
      <c r="G315" s="362"/>
      <c r="H315" s="176" t="s">
        <v>390</v>
      </c>
      <c r="I315" s="179">
        <v>1.5299999999999999E-2</v>
      </c>
      <c r="J315" s="178">
        <v>357.19</v>
      </c>
      <c r="K315" s="198">
        <v>5.46</v>
      </c>
    </row>
    <row r="316" spans="2:17" ht="25.5" customHeight="1" x14ac:dyDescent="0.25">
      <c r="B316" s="197" t="s">
        <v>366</v>
      </c>
      <c r="C316" s="177" t="s">
        <v>1717</v>
      </c>
      <c r="D316" s="171" t="s">
        <v>45</v>
      </c>
      <c r="E316" s="171" t="s">
        <v>1718</v>
      </c>
      <c r="F316" s="362" t="s">
        <v>386</v>
      </c>
      <c r="G316" s="362"/>
      <c r="H316" s="176" t="s">
        <v>390</v>
      </c>
      <c r="I316" s="179">
        <v>8.3000000000000001E-3</v>
      </c>
      <c r="J316" s="178">
        <v>206.92</v>
      </c>
      <c r="K316" s="198">
        <v>1.71</v>
      </c>
    </row>
    <row r="317" spans="2:17" ht="25.5" customHeight="1" x14ac:dyDescent="0.25">
      <c r="B317" s="197" t="s">
        <v>366</v>
      </c>
      <c r="C317" s="177" t="s">
        <v>1719</v>
      </c>
      <c r="D317" s="171" t="s">
        <v>45</v>
      </c>
      <c r="E317" s="171" t="s">
        <v>1720</v>
      </c>
      <c r="F317" s="362" t="s">
        <v>386</v>
      </c>
      <c r="G317" s="362"/>
      <c r="H317" s="176" t="s">
        <v>387</v>
      </c>
      <c r="I317" s="179">
        <v>7.4000000000000003E-3</v>
      </c>
      <c r="J317" s="178">
        <v>86.71</v>
      </c>
      <c r="K317" s="198">
        <v>0.64</v>
      </c>
    </row>
    <row r="318" spans="2:17" ht="38.25" customHeight="1" x14ac:dyDescent="0.25">
      <c r="B318" s="197" t="s">
        <v>366</v>
      </c>
      <c r="C318" s="177" t="s">
        <v>1721</v>
      </c>
      <c r="D318" s="171" t="s">
        <v>45</v>
      </c>
      <c r="E318" s="171" t="s">
        <v>1722</v>
      </c>
      <c r="F318" s="362" t="s">
        <v>386</v>
      </c>
      <c r="G318" s="362"/>
      <c r="H318" s="176" t="s">
        <v>387</v>
      </c>
      <c r="I318" s="179">
        <v>9.4999999999999998E-3</v>
      </c>
      <c r="J318" s="178">
        <v>85.64</v>
      </c>
      <c r="K318" s="198">
        <v>0.81</v>
      </c>
    </row>
    <row r="319" spans="2:17" ht="51" x14ac:dyDescent="0.25">
      <c r="B319" s="190"/>
      <c r="C319" s="263"/>
      <c r="D319" s="263"/>
      <c r="E319" s="263"/>
      <c r="F319" s="263" t="s">
        <v>356</v>
      </c>
      <c r="G319" s="264">
        <v>0.85</v>
      </c>
      <c r="H319" s="263" t="s">
        <v>357</v>
      </c>
      <c r="I319" s="264">
        <v>0</v>
      </c>
      <c r="J319" s="263" t="s">
        <v>358</v>
      </c>
      <c r="K319" s="191">
        <v>0.85</v>
      </c>
    </row>
    <row r="320" spans="2:17" ht="15" customHeight="1" x14ac:dyDescent="0.25">
      <c r="B320" s="190"/>
      <c r="C320" s="263"/>
      <c r="D320" s="263"/>
      <c r="E320" s="263"/>
      <c r="F320" s="263" t="s">
        <v>359</v>
      </c>
      <c r="G320" s="264">
        <v>2.12</v>
      </c>
      <c r="H320" s="263"/>
      <c r="I320" s="359" t="s">
        <v>360</v>
      </c>
      <c r="J320" s="359"/>
      <c r="K320" s="191">
        <v>10.74</v>
      </c>
    </row>
    <row r="321" spans="2:11" ht="38.25" customHeight="1" thickBot="1" x14ac:dyDescent="0.3">
      <c r="B321" s="192"/>
      <c r="C321" s="265"/>
      <c r="D321" s="265"/>
      <c r="E321" s="265"/>
      <c r="F321" s="265"/>
      <c r="G321" s="265"/>
      <c r="H321" s="265" t="s">
        <v>361</v>
      </c>
      <c r="I321" s="266" t="s">
        <v>1738</v>
      </c>
      <c r="J321" s="265" t="s">
        <v>363</v>
      </c>
      <c r="K321" s="193">
        <v>948.83</v>
      </c>
    </row>
    <row r="322" spans="2:11" ht="15.75" thickTop="1" x14ac:dyDescent="0.25">
      <c r="B322" s="194"/>
      <c r="C322" s="175"/>
      <c r="D322" s="175"/>
      <c r="E322" s="175"/>
      <c r="F322" s="175"/>
      <c r="G322" s="175"/>
      <c r="H322" s="175"/>
      <c r="I322" s="175"/>
      <c r="J322" s="175"/>
      <c r="K322" s="195"/>
    </row>
    <row r="323" spans="2:11" ht="25.5" customHeight="1" x14ac:dyDescent="0.25">
      <c r="B323" s="185" t="s">
        <v>876</v>
      </c>
      <c r="C323" s="172" t="s">
        <v>30</v>
      </c>
      <c r="D323" s="170" t="s">
        <v>31</v>
      </c>
      <c r="E323" s="170" t="s">
        <v>10</v>
      </c>
      <c r="F323" s="360" t="s">
        <v>349</v>
      </c>
      <c r="G323" s="360"/>
      <c r="H323" s="173" t="s">
        <v>32</v>
      </c>
      <c r="I323" s="172" t="s">
        <v>33</v>
      </c>
      <c r="J323" s="172" t="s">
        <v>34</v>
      </c>
      <c r="K323" s="186" t="s">
        <v>11</v>
      </c>
    </row>
    <row r="324" spans="2:11" ht="25.5" customHeight="1" x14ac:dyDescent="0.25">
      <c r="B324" s="163" t="s">
        <v>350</v>
      </c>
      <c r="C324" s="156" t="s">
        <v>819</v>
      </c>
      <c r="D324" s="154" t="s">
        <v>45</v>
      </c>
      <c r="E324" s="154" t="s">
        <v>820</v>
      </c>
      <c r="F324" s="361" t="s">
        <v>1714</v>
      </c>
      <c r="G324" s="361"/>
      <c r="H324" s="155" t="s">
        <v>821</v>
      </c>
      <c r="I324" s="174">
        <v>1</v>
      </c>
      <c r="J324" s="157">
        <v>1.81</v>
      </c>
      <c r="K324" s="187">
        <v>1.81</v>
      </c>
    </row>
    <row r="325" spans="2:11" ht="38.25" customHeight="1" x14ac:dyDescent="0.25">
      <c r="B325" s="197" t="s">
        <v>366</v>
      </c>
      <c r="C325" s="177" t="s">
        <v>1721</v>
      </c>
      <c r="D325" s="171" t="s">
        <v>45</v>
      </c>
      <c r="E325" s="171" t="s">
        <v>1722</v>
      </c>
      <c r="F325" s="362" t="s">
        <v>386</v>
      </c>
      <c r="G325" s="362"/>
      <c r="H325" s="176" t="s">
        <v>387</v>
      </c>
      <c r="I325" s="179">
        <v>2E-3</v>
      </c>
      <c r="J325" s="178">
        <v>85.64</v>
      </c>
      <c r="K325" s="198">
        <v>0.17</v>
      </c>
    </row>
    <row r="326" spans="2:11" ht="38.25" customHeight="1" x14ac:dyDescent="0.25">
      <c r="B326" s="197" t="s">
        <v>366</v>
      </c>
      <c r="C326" s="177" t="s">
        <v>1715</v>
      </c>
      <c r="D326" s="171" t="s">
        <v>45</v>
      </c>
      <c r="E326" s="171" t="s">
        <v>1716</v>
      </c>
      <c r="F326" s="362" t="s">
        <v>386</v>
      </c>
      <c r="G326" s="362"/>
      <c r="H326" s="176" t="s">
        <v>390</v>
      </c>
      <c r="I326" s="179">
        <v>4.5999999999999999E-3</v>
      </c>
      <c r="J326" s="178">
        <v>357.19</v>
      </c>
      <c r="K326" s="198">
        <v>1.64</v>
      </c>
    </row>
    <row r="327" spans="2:11" ht="15" customHeight="1" x14ac:dyDescent="0.25">
      <c r="B327" s="190"/>
      <c r="C327" s="263"/>
      <c r="D327" s="263"/>
      <c r="E327" s="263"/>
      <c r="F327" s="263" t="s">
        <v>356</v>
      </c>
      <c r="G327" s="264">
        <v>0.11</v>
      </c>
      <c r="H327" s="263" t="s">
        <v>357</v>
      </c>
      <c r="I327" s="264">
        <v>0</v>
      </c>
      <c r="J327" s="263" t="s">
        <v>358</v>
      </c>
      <c r="K327" s="191">
        <v>0.11</v>
      </c>
    </row>
    <row r="328" spans="2:11" ht="51" x14ac:dyDescent="0.25">
      <c r="B328" s="190"/>
      <c r="C328" s="263"/>
      <c r="D328" s="263"/>
      <c r="E328" s="263"/>
      <c r="F328" s="263" t="s">
        <v>359</v>
      </c>
      <c r="G328" s="264">
        <v>0.44</v>
      </c>
      <c r="H328" s="263"/>
      <c r="I328" s="359" t="s">
        <v>360</v>
      </c>
      <c r="J328" s="359"/>
      <c r="K328" s="191">
        <v>2.25</v>
      </c>
    </row>
    <row r="329" spans="2:11" ht="26.25" thickBot="1" x14ac:dyDescent="0.3">
      <c r="B329" s="192"/>
      <c r="C329" s="265"/>
      <c r="D329" s="265"/>
      <c r="E329" s="265"/>
      <c r="F329" s="265"/>
      <c r="G329" s="265"/>
      <c r="H329" s="265" t="s">
        <v>361</v>
      </c>
      <c r="I329" s="266" t="s">
        <v>1739</v>
      </c>
      <c r="J329" s="265" t="s">
        <v>363</v>
      </c>
      <c r="K329" s="193">
        <v>556.57000000000005</v>
      </c>
    </row>
    <row r="330" spans="2:11" ht="15.75" thickTop="1" x14ac:dyDescent="0.25">
      <c r="B330" s="194"/>
      <c r="C330" s="175"/>
      <c r="D330" s="175"/>
      <c r="E330" s="175"/>
      <c r="F330" s="175"/>
      <c r="G330" s="175"/>
      <c r="H330" s="175"/>
      <c r="I330" s="175"/>
      <c r="J330" s="175"/>
      <c r="K330" s="195"/>
    </row>
    <row r="331" spans="2:11" x14ac:dyDescent="0.25">
      <c r="B331" s="167" t="s">
        <v>877</v>
      </c>
      <c r="C331" s="151"/>
      <c r="D331" s="151"/>
      <c r="E331" s="151" t="s">
        <v>878</v>
      </c>
      <c r="F331" s="151"/>
      <c r="G331" s="365"/>
      <c r="H331" s="365"/>
      <c r="I331" s="153"/>
      <c r="J331" s="151"/>
      <c r="K331" s="199">
        <v>475.52</v>
      </c>
    </row>
    <row r="332" spans="2:11" ht="15" customHeight="1" x14ac:dyDescent="0.25">
      <c r="B332" s="185" t="s">
        <v>879</v>
      </c>
      <c r="C332" s="172" t="s">
        <v>30</v>
      </c>
      <c r="D332" s="170" t="s">
        <v>31</v>
      </c>
      <c r="E332" s="170" t="s">
        <v>10</v>
      </c>
      <c r="F332" s="360" t="s">
        <v>349</v>
      </c>
      <c r="G332" s="360"/>
      <c r="H332" s="173" t="s">
        <v>32</v>
      </c>
      <c r="I332" s="172" t="s">
        <v>33</v>
      </c>
      <c r="J332" s="172" t="s">
        <v>34</v>
      </c>
      <c r="K332" s="186" t="s">
        <v>11</v>
      </c>
    </row>
    <row r="333" spans="2:11" ht="15" customHeight="1" x14ac:dyDescent="0.25">
      <c r="B333" s="163" t="s">
        <v>350</v>
      </c>
      <c r="C333" s="156" t="s">
        <v>813</v>
      </c>
      <c r="D333" s="154" t="s">
        <v>45</v>
      </c>
      <c r="E333" s="154" t="s">
        <v>814</v>
      </c>
      <c r="F333" s="361" t="s">
        <v>1699</v>
      </c>
      <c r="G333" s="361"/>
      <c r="H333" s="155" t="s">
        <v>67</v>
      </c>
      <c r="I333" s="174">
        <v>1</v>
      </c>
      <c r="J333" s="157">
        <v>104.5</v>
      </c>
      <c r="K333" s="187">
        <v>104.5</v>
      </c>
    </row>
    <row r="334" spans="2:11" ht="38.25" customHeight="1" x14ac:dyDescent="0.25">
      <c r="B334" s="197" t="s">
        <v>366</v>
      </c>
      <c r="C334" s="177" t="s">
        <v>1700</v>
      </c>
      <c r="D334" s="171" t="s">
        <v>45</v>
      </c>
      <c r="E334" s="171" t="s">
        <v>1701</v>
      </c>
      <c r="F334" s="362" t="s">
        <v>386</v>
      </c>
      <c r="G334" s="362"/>
      <c r="H334" s="176" t="s">
        <v>387</v>
      </c>
      <c r="I334" s="179">
        <v>0.86950000000000005</v>
      </c>
      <c r="J334" s="178">
        <v>8.9</v>
      </c>
      <c r="K334" s="198">
        <v>7.73</v>
      </c>
    </row>
    <row r="335" spans="2:11" ht="25.5" customHeight="1" x14ac:dyDescent="0.25">
      <c r="B335" s="197" t="s">
        <v>366</v>
      </c>
      <c r="C335" s="177" t="s">
        <v>1702</v>
      </c>
      <c r="D335" s="171" t="s">
        <v>45</v>
      </c>
      <c r="E335" s="171" t="s">
        <v>1703</v>
      </c>
      <c r="F335" s="362" t="s">
        <v>386</v>
      </c>
      <c r="G335" s="362"/>
      <c r="H335" s="176" t="s">
        <v>390</v>
      </c>
      <c r="I335" s="179">
        <v>1.137</v>
      </c>
      <c r="J335" s="178">
        <v>24.7</v>
      </c>
      <c r="K335" s="198">
        <v>28.08</v>
      </c>
    </row>
    <row r="336" spans="2:11" ht="25.5" customHeight="1" x14ac:dyDescent="0.25">
      <c r="B336" s="197" t="s">
        <v>366</v>
      </c>
      <c r="C336" s="177" t="s">
        <v>1704</v>
      </c>
      <c r="D336" s="171" t="s">
        <v>45</v>
      </c>
      <c r="E336" s="171" t="s">
        <v>1705</v>
      </c>
      <c r="F336" s="362" t="s">
        <v>386</v>
      </c>
      <c r="G336" s="362"/>
      <c r="H336" s="176" t="s">
        <v>387</v>
      </c>
      <c r="I336" s="179">
        <v>0.86950000000000005</v>
      </c>
      <c r="J336" s="178">
        <v>24.06</v>
      </c>
      <c r="K336" s="198">
        <v>20.92</v>
      </c>
    </row>
    <row r="337" spans="2:11" ht="25.5" customHeight="1" x14ac:dyDescent="0.25">
      <c r="B337" s="197" t="s">
        <v>366</v>
      </c>
      <c r="C337" s="177" t="s">
        <v>373</v>
      </c>
      <c r="D337" s="171" t="s">
        <v>45</v>
      </c>
      <c r="E337" s="171" t="s">
        <v>374</v>
      </c>
      <c r="F337" s="362" t="s">
        <v>372</v>
      </c>
      <c r="G337" s="362"/>
      <c r="H337" s="176" t="s">
        <v>54</v>
      </c>
      <c r="I337" s="179">
        <v>0.44790000000000002</v>
      </c>
      <c r="J337" s="178">
        <v>20.13</v>
      </c>
      <c r="K337" s="198">
        <v>9.01</v>
      </c>
    </row>
    <row r="338" spans="2:11" ht="25.5" customHeight="1" x14ac:dyDescent="0.25">
      <c r="B338" s="197" t="s">
        <v>366</v>
      </c>
      <c r="C338" s="177" t="s">
        <v>436</v>
      </c>
      <c r="D338" s="171" t="s">
        <v>45</v>
      </c>
      <c r="E338" s="171" t="s">
        <v>437</v>
      </c>
      <c r="F338" s="362" t="s">
        <v>372</v>
      </c>
      <c r="G338" s="362"/>
      <c r="H338" s="176" t="s">
        <v>54</v>
      </c>
      <c r="I338" s="179">
        <v>7.22E-2</v>
      </c>
      <c r="J338" s="178">
        <v>24.97</v>
      </c>
      <c r="K338" s="198">
        <v>1.8</v>
      </c>
    </row>
    <row r="339" spans="2:11" ht="25.5" customHeight="1" x14ac:dyDescent="0.25">
      <c r="B339" s="197" t="s">
        <v>366</v>
      </c>
      <c r="C339" s="177" t="s">
        <v>1706</v>
      </c>
      <c r="D339" s="171" t="s">
        <v>45</v>
      </c>
      <c r="E339" s="171" t="s">
        <v>1707</v>
      </c>
      <c r="F339" s="362" t="s">
        <v>386</v>
      </c>
      <c r="G339" s="362"/>
      <c r="H339" s="176" t="s">
        <v>390</v>
      </c>
      <c r="I339" s="179">
        <v>1.137</v>
      </c>
      <c r="J339" s="178">
        <v>32.51</v>
      </c>
      <c r="K339" s="198">
        <v>36.96</v>
      </c>
    </row>
    <row r="340" spans="2:11" ht="51" x14ac:dyDescent="0.25">
      <c r="B340" s="190"/>
      <c r="C340" s="263"/>
      <c r="D340" s="263"/>
      <c r="E340" s="263"/>
      <c r="F340" s="263" t="s">
        <v>356</v>
      </c>
      <c r="G340" s="264">
        <v>44.55</v>
      </c>
      <c r="H340" s="263" t="s">
        <v>357</v>
      </c>
      <c r="I340" s="264">
        <v>0</v>
      </c>
      <c r="J340" s="263" t="s">
        <v>358</v>
      </c>
      <c r="K340" s="191">
        <v>44.55</v>
      </c>
    </row>
    <row r="341" spans="2:11" ht="51" x14ac:dyDescent="0.25">
      <c r="B341" s="190"/>
      <c r="C341" s="263"/>
      <c r="D341" s="263"/>
      <c r="E341" s="263"/>
      <c r="F341" s="263" t="s">
        <v>359</v>
      </c>
      <c r="G341" s="264">
        <v>25.76</v>
      </c>
      <c r="H341" s="263"/>
      <c r="I341" s="359" t="s">
        <v>360</v>
      </c>
      <c r="J341" s="359"/>
      <c r="K341" s="191">
        <v>130.26</v>
      </c>
    </row>
    <row r="342" spans="2:11" ht="26.25" thickBot="1" x14ac:dyDescent="0.3">
      <c r="B342" s="192"/>
      <c r="C342" s="265"/>
      <c r="D342" s="265"/>
      <c r="E342" s="265"/>
      <c r="F342" s="265"/>
      <c r="G342" s="265"/>
      <c r="H342" s="265" t="s">
        <v>361</v>
      </c>
      <c r="I342" s="266" t="s">
        <v>1740</v>
      </c>
      <c r="J342" s="265" t="s">
        <v>363</v>
      </c>
      <c r="K342" s="193">
        <v>406.41</v>
      </c>
    </row>
    <row r="343" spans="2:11" ht="15.75" thickTop="1" x14ac:dyDescent="0.25">
      <c r="B343" s="194"/>
      <c r="C343" s="175"/>
      <c r="D343" s="175"/>
      <c r="E343" s="175"/>
      <c r="F343" s="175"/>
      <c r="G343" s="175"/>
      <c r="H343" s="175"/>
      <c r="I343" s="175"/>
      <c r="J343" s="175"/>
      <c r="K343" s="195"/>
    </row>
    <row r="344" spans="2:11" ht="15" customHeight="1" x14ac:dyDescent="0.25">
      <c r="B344" s="185" t="s">
        <v>880</v>
      </c>
      <c r="C344" s="172" t="s">
        <v>30</v>
      </c>
      <c r="D344" s="170" t="s">
        <v>31</v>
      </c>
      <c r="E344" s="170" t="s">
        <v>10</v>
      </c>
      <c r="F344" s="360" t="s">
        <v>349</v>
      </c>
      <c r="G344" s="360"/>
      <c r="H344" s="173" t="s">
        <v>32</v>
      </c>
      <c r="I344" s="172" t="s">
        <v>33</v>
      </c>
      <c r="J344" s="172" t="s">
        <v>34</v>
      </c>
      <c r="K344" s="186" t="s">
        <v>11</v>
      </c>
    </row>
    <row r="345" spans="2:11" ht="38.25" customHeight="1" x14ac:dyDescent="0.25">
      <c r="B345" s="163" t="s">
        <v>350</v>
      </c>
      <c r="C345" s="156" t="s">
        <v>817</v>
      </c>
      <c r="D345" s="154" t="s">
        <v>45</v>
      </c>
      <c r="E345" s="154" t="s">
        <v>818</v>
      </c>
      <c r="F345" s="361" t="s">
        <v>1714</v>
      </c>
      <c r="G345" s="361"/>
      <c r="H345" s="155" t="s">
        <v>67</v>
      </c>
      <c r="I345" s="174">
        <v>1</v>
      </c>
      <c r="J345" s="157">
        <v>8.6199999999999992</v>
      </c>
      <c r="K345" s="187">
        <v>8.6199999999999992</v>
      </c>
    </row>
    <row r="346" spans="2:11" ht="38.25" customHeight="1" x14ac:dyDescent="0.25">
      <c r="B346" s="197" t="s">
        <v>366</v>
      </c>
      <c r="C346" s="177" t="s">
        <v>1715</v>
      </c>
      <c r="D346" s="171" t="s">
        <v>45</v>
      </c>
      <c r="E346" s="171" t="s">
        <v>1716</v>
      </c>
      <c r="F346" s="362" t="s">
        <v>386</v>
      </c>
      <c r="G346" s="362"/>
      <c r="H346" s="176" t="s">
        <v>390</v>
      </c>
      <c r="I346" s="179">
        <v>1.5299999999999999E-2</v>
      </c>
      <c r="J346" s="178">
        <v>357.19</v>
      </c>
      <c r="K346" s="198">
        <v>5.46</v>
      </c>
    </row>
    <row r="347" spans="2:11" ht="25.5" customHeight="1" x14ac:dyDescent="0.25">
      <c r="B347" s="197" t="s">
        <v>366</v>
      </c>
      <c r="C347" s="177" t="s">
        <v>1717</v>
      </c>
      <c r="D347" s="171" t="s">
        <v>45</v>
      </c>
      <c r="E347" s="171" t="s">
        <v>1718</v>
      </c>
      <c r="F347" s="362" t="s">
        <v>386</v>
      </c>
      <c r="G347" s="362"/>
      <c r="H347" s="176" t="s">
        <v>390</v>
      </c>
      <c r="I347" s="179">
        <v>8.3000000000000001E-3</v>
      </c>
      <c r="J347" s="178">
        <v>206.92</v>
      </c>
      <c r="K347" s="198">
        <v>1.71</v>
      </c>
    </row>
    <row r="348" spans="2:11" ht="25.5" customHeight="1" x14ac:dyDescent="0.25">
      <c r="B348" s="197" t="s">
        <v>366</v>
      </c>
      <c r="C348" s="177" t="s">
        <v>1719</v>
      </c>
      <c r="D348" s="171" t="s">
        <v>45</v>
      </c>
      <c r="E348" s="171" t="s">
        <v>1720</v>
      </c>
      <c r="F348" s="362" t="s">
        <v>386</v>
      </c>
      <c r="G348" s="362"/>
      <c r="H348" s="176" t="s">
        <v>387</v>
      </c>
      <c r="I348" s="179">
        <v>7.4000000000000003E-3</v>
      </c>
      <c r="J348" s="178">
        <v>86.71</v>
      </c>
      <c r="K348" s="198">
        <v>0.64</v>
      </c>
    </row>
    <row r="349" spans="2:11" ht="38.25" customHeight="1" x14ac:dyDescent="0.25">
      <c r="B349" s="197" t="s">
        <v>366</v>
      </c>
      <c r="C349" s="177" t="s">
        <v>1721</v>
      </c>
      <c r="D349" s="171" t="s">
        <v>45</v>
      </c>
      <c r="E349" s="171" t="s">
        <v>1722</v>
      </c>
      <c r="F349" s="362" t="s">
        <v>386</v>
      </c>
      <c r="G349" s="362"/>
      <c r="H349" s="176" t="s">
        <v>387</v>
      </c>
      <c r="I349" s="179">
        <v>9.4999999999999998E-3</v>
      </c>
      <c r="J349" s="178">
        <v>85.64</v>
      </c>
      <c r="K349" s="198">
        <v>0.81</v>
      </c>
    </row>
    <row r="350" spans="2:11" ht="15" customHeight="1" x14ac:dyDescent="0.25">
      <c r="B350" s="190"/>
      <c r="C350" s="263"/>
      <c r="D350" s="263"/>
      <c r="E350" s="263"/>
      <c r="F350" s="263" t="s">
        <v>356</v>
      </c>
      <c r="G350" s="264">
        <v>0.85</v>
      </c>
      <c r="H350" s="263" t="s">
        <v>357</v>
      </c>
      <c r="I350" s="264">
        <v>0</v>
      </c>
      <c r="J350" s="263" t="s">
        <v>358</v>
      </c>
      <c r="K350" s="191">
        <v>0.85</v>
      </c>
    </row>
    <row r="351" spans="2:11" ht="38.25" customHeight="1" x14ac:dyDescent="0.25">
      <c r="B351" s="190"/>
      <c r="C351" s="263"/>
      <c r="D351" s="263"/>
      <c r="E351" s="263"/>
      <c r="F351" s="263" t="s">
        <v>359</v>
      </c>
      <c r="G351" s="264">
        <v>2.12</v>
      </c>
      <c r="H351" s="263"/>
      <c r="I351" s="359" t="s">
        <v>360</v>
      </c>
      <c r="J351" s="359"/>
      <c r="K351" s="191">
        <v>10.74</v>
      </c>
    </row>
    <row r="352" spans="2:11" ht="25.5" customHeight="1" thickBot="1" x14ac:dyDescent="0.3">
      <c r="B352" s="192"/>
      <c r="C352" s="265"/>
      <c r="D352" s="265"/>
      <c r="E352" s="265"/>
      <c r="F352" s="265"/>
      <c r="G352" s="265"/>
      <c r="H352" s="265" t="s">
        <v>361</v>
      </c>
      <c r="I352" s="266" t="s">
        <v>1741</v>
      </c>
      <c r="J352" s="265" t="s">
        <v>363</v>
      </c>
      <c r="K352" s="193">
        <v>43.56</v>
      </c>
    </row>
    <row r="353" spans="2:11" ht="25.5" customHeight="1" thickTop="1" x14ac:dyDescent="0.25">
      <c r="B353" s="194"/>
      <c r="C353" s="175"/>
      <c r="D353" s="175"/>
      <c r="E353" s="175"/>
      <c r="F353" s="175"/>
      <c r="G353" s="175"/>
      <c r="H353" s="175"/>
      <c r="I353" s="175"/>
      <c r="J353" s="175"/>
      <c r="K353" s="195"/>
    </row>
    <row r="354" spans="2:11" ht="15" customHeight="1" x14ac:dyDescent="0.25">
      <c r="B354" s="185" t="s">
        <v>881</v>
      </c>
      <c r="C354" s="172" t="s">
        <v>30</v>
      </c>
      <c r="D354" s="170" t="s">
        <v>31</v>
      </c>
      <c r="E354" s="170" t="s">
        <v>10</v>
      </c>
      <c r="F354" s="360" t="s">
        <v>349</v>
      </c>
      <c r="G354" s="360"/>
      <c r="H354" s="173" t="s">
        <v>32</v>
      </c>
      <c r="I354" s="172" t="s">
        <v>33</v>
      </c>
      <c r="J354" s="172" t="s">
        <v>34</v>
      </c>
      <c r="K354" s="186" t="s">
        <v>11</v>
      </c>
    </row>
    <row r="355" spans="2:11" ht="25.5" customHeight="1" x14ac:dyDescent="0.25">
      <c r="B355" s="163" t="s">
        <v>350</v>
      </c>
      <c r="C355" s="156" t="s">
        <v>819</v>
      </c>
      <c r="D355" s="154" t="s">
        <v>45</v>
      </c>
      <c r="E355" s="154" t="s">
        <v>820</v>
      </c>
      <c r="F355" s="361" t="s">
        <v>1714</v>
      </c>
      <c r="G355" s="361"/>
      <c r="H355" s="155" t="s">
        <v>821</v>
      </c>
      <c r="I355" s="174">
        <v>1</v>
      </c>
      <c r="J355" s="157">
        <v>1.81</v>
      </c>
      <c r="K355" s="187">
        <v>1.81</v>
      </c>
    </row>
    <row r="356" spans="2:11" ht="38.25" customHeight="1" x14ac:dyDescent="0.25">
      <c r="B356" s="197" t="s">
        <v>366</v>
      </c>
      <c r="C356" s="177" t="s">
        <v>1721</v>
      </c>
      <c r="D356" s="171" t="s">
        <v>45</v>
      </c>
      <c r="E356" s="171" t="s">
        <v>1722</v>
      </c>
      <c r="F356" s="362" t="s">
        <v>386</v>
      </c>
      <c r="G356" s="362"/>
      <c r="H356" s="176" t="s">
        <v>387</v>
      </c>
      <c r="I356" s="179">
        <v>2E-3</v>
      </c>
      <c r="J356" s="178">
        <v>85.64</v>
      </c>
      <c r="K356" s="198">
        <v>0.17</v>
      </c>
    </row>
    <row r="357" spans="2:11" ht="38.25" customHeight="1" x14ac:dyDescent="0.25">
      <c r="B357" s="197" t="s">
        <v>366</v>
      </c>
      <c r="C357" s="177" t="s">
        <v>1715</v>
      </c>
      <c r="D357" s="171" t="s">
        <v>45</v>
      </c>
      <c r="E357" s="171" t="s">
        <v>1716</v>
      </c>
      <c r="F357" s="362" t="s">
        <v>386</v>
      </c>
      <c r="G357" s="362"/>
      <c r="H357" s="176" t="s">
        <v>390</v>
      </c>
      <c r="I357" s="179">
        <v>4.5999999999999999E-3</v>
      </c>
      <c r="J357" s="178">
        <v>357.19</v>
      </c>
      <c r="K357" s="198">
        <v>1.64</v>
      </c>
    </row>
    <row r="358" spans="2:11" ht="51" x14ac:dyDescent="0.25">
      <c r="B358" s="190"/>
      <c r="C358" s="263"/>
      <c r="D358" s="263"/>
      <c r="E358" s="263"/>
      <c r="F358" s="263" t="s">
        <v>356</v>
      </c>
      <c r="G358" s="264">
        <v>0.11</v>
      </c>
      <c r="H358" s="263" t="s">
        <v>357</v>
      </c>
      <c r="I358" s="264">
        <v>0</v>
      </c>
      <c r="J358" s="263" t="s">
        <v>358</v>
      </c>
      <c r="K358" s="191">
        <v>0.11</v>
      </c>
    </row>
    <row r="359" spans="2:11" ht="51" x14ac:dyDescent="0.25">
      <c r="B359" s="190"/>
      <c r="C359" s="263"/>
      <c r="D359" s="263"/>
      <c r="E359" s="263"/>
      <c r="F359" s="263" t="s">
        <v>359</v>
      </c>
      <c r="G359" s="264">
        <v>0.44</v>
      </c>
      <c r="H359" s="263"/>
      <c r="I359" s="359" t="s">
        <v>360</v>
      </c>
      <c r="J359" s="359"/>
      <c r="K359" s="191">
        <v>2.25</v>
      </c>
    </row>
    <row r="360" spans="2:11" ht="26.25" thickBot="1" x14ac:dyDescent="0.3">
      <c r="B360" s="192"/>
      <c r="C360" s="265"/>
      <c r="D360" s="265"/>
      <c r="E360" s="265"/>
      <c r="F360" s="265"/>
      <c r="G360" s="265"/>
      <c r="H360" s="265" t="s">
        <v>361</v>
      </c>
      <c r="I360" s="266" t="s">
        <v>1742</v>
      </c>
      <c r="J360" s="265" t="s">
        <v>363</v>
      </c>
      <c r="K360" s="193">
        <v>25.55</v>
      </c>
    </row>
    <row r="361" spans="2:11" ht="15.75" thickTop="1" x14ac:dyDescent="0.25">
      <c r="B361" s="194"/>
      <c r="C361" s="175"/>
      <c r="D361" s="175"/>
      <c r="E361" s="175"/>
      <c r="F361" s="175"/>
      <c r="G361" s="175"/>
      <c r="H361" s="175"/>
      <c r="I361" s="175"/>
      <c r="J361" s="175"/>
      <c r="K361" s="195"/>
    </row>
    <row r="362" spans="2:11" x14ac:dyDescent="0.25">
      <c r="B362" s="167" t="s">
        <v>882</v>
      </c>
      <c r="C362" s="151"/>
      <c r="D362" s="151"/>
      <c r="E362" s="151" t="s">
        <v>883</v>
      </c>
      <c r="F362" s="151"/>
      <c r="G362" s="365"/>
      <c r="H362" s="365"/>
      <c r="I362" s="153"/>
      <c r="J362" s="151"/>
      <c r="K362" s="199">
        <v>3759.53</v>
      </c>
    </row>
    <row r="363" spans="2:11" ht="15" customHeight="1" x14ac:dyDescent="0.25">
      <c r="B363" s="185" t="s">
        <v>884</v>
      </c>
      <c r="C363" s="172" t="s">
        <v>30</v>
      </c>
      <c r="D363" s="170" t="s">
        <v>31</v>
      </c>
      <c r="E363" s="170" t="s">
        <v>10</v>
      </c>
      <c r="F363" s="360" t="s">
        <v>349</v>
      </c>
      <c r="G363" s="360"/>
      <c r="H363" s="173" t="s">
        <v>32</v>
      </c>
      <c r="I363" s="172" t="s">
        <v>33</v>
      </c>
      <c r="J363" s="172" t="s">
        <v>34</v>
      </c>
      <c r="K363" s="186" t="s">
        <v>11</v>
      </c>
    </row>
    <row r="364" spans="2:11" ht="38.25" customHeight="1" x14ac:dyDescent="0.25">
      <c r="B364" s="163" t="s">
        <v>350</v>
      </c>
      <c r="C364" s="156" t="s">
        <v>885</v>
      </c>
      <c r="D364" s="154" t="s">
        <v>45</v>
      </c>
      <c r="E364" s="154" t="s">
        <v>886</v>
      </c>
      <c r="F364" s="361" t="s">
        <v>1699</v>
      </c>
      <c r="G364" s="361"/>
      <c r="H364" s="155" t="s">
        <v>51</v>
      </c>
      <c r="I364" s="174">
        <v>1</v>
      </c>
      <c r="J364" s="157">
        <v>8.81</v>
      </c>
      <c r="K364" s="187">
        <v>8.81</v>
      </c>
    </row>
    <row r="365" spans="2:11" ht="25.5" customHeight="1" x14ac:dyDescent="0.25">
      <c r="B365" s="197" t="s">
        <v>366</v>
      </c>
      <c r="C365" s="177" t="s">
        <v>373</v>
      </c>
      <c r="D365" s="171" t="s">
        <v>45</v>
      </c>
      <c r="E365" s="171" t="s">
        <v>374</v>
      </c>
      <c r="F365" s="362" t="s">
        <v>372</v>
      </c>
      <c r="G365" s="362"/>
      <c r="H365" s="176" t="s">
        <v>54</v>
      </c>
      <c r="I365" s="179">
        <v>0.19450000000000001</v>
      </c>
      <c r="J365" s="178">
        <v>20.13</v>
      </c>
      <c r="K365" s="198">
        <v>3.91</v>
      </c>
    </row>
    <row r="366" spans="2:11" ht="15" customHeight="1" x14ac:dyDescent="0.25">
      <c r="B366" s="197" t="s">
        <v>366</v>
      </c>
      <c r="C366" s="177" t="s">
        <v>1743</v>
      </c>
      <c r="D366" s="171" t="s">
        <v>45</v>
      </c>
      <c r="E366" s="171" t="s">
        <v>1744</v>
      </c>
      <c r="F366" s="362" t="s">
        <v>372</v>
      </c>
      <c r="G366" s="362"/>
      <c r="H366" s="176" t="s">
        <v>54</v>
      </c>
      <c r="I366" s="179">
        <v>0.19450000000000001</v>
      </c>
      <c r="J366" s="178">
        <v>25.23</v>
      </c>
      <c r="K366" s="198">
        <v>4.9000000000000004</v>
      </c>
    </row>
    <row r="367" spans="2:11" ht="15" customHeight="1" x14ac:dyDescent="0.25">
      <c r="B367" s="190"/>
      <c r="C367" s="263"/>
      <c r="D367" s="263"/>
      <c r="E367" s="263"/>
      <c r="F367" s="263" t="s">
        <v>356</v>
      </c>
      <c r="G367" s="264">
        <v>6.41</v>
      </c>
      <c r="H367" s="263" t="s">
        <v>357</v>
      </c>
      <c r="I367" s="264">
        <v>0</v>
      </c>
      <c r="J367" s="263" t="s">
        <v>358</v>
      </c>
      <c r="K367" s="191">
        <v>6.41</v>
      </c>
    </row>
    <row r="368" spans="2:11" ht="25.5" customHeight="1" x14ac:dyDescent="0.25">
      <c r="B368" s="190"/>
      <c r="C368" s="263"/>
      <c r="D368" s="263"/>
      <c r="E368" s="263"/>
      <c r="F368" s="263" t="s">
        <v>359</v>
      </c>
      <c r="G368" s="264">
        <v>2.17</v>
      </c>
      <c r="H368" s="263"/>
      <c r="I368" s="359" t="s">
        <v>360</v>
      </c>
      <c r="J368" s="359"/>
      <c r="K368" s="191">
        <v>10.98</v>
      </c>
    </row>
    <row r="369" spans="2:11" ht="25.5" customHeight="1" thickBot="1" x14ac:dyDescent="0.3">
      <c r="B369" s="192"/>
      <c r="C369" s="265"/>
      <c r="D369" s="265"/>
      <c r="E369" s="265"/>
      <c r="F369" s="265"/>
      <c r="G369" s="265"/>
      <c r="H369" s="265" t="s">
        <v>361</v>
      </c>
      <c r="I369" s="266" t="s">
        <v>1745</v>
      </c>
      <c r="J369" s="265" t="s">
        <v>363</v>
      </c>
      <c r="K369" s="193">
        <v>3581.67</v>
      </c>
    </row>
    <row r="370" spans="2:11" ht="15.75" thickTop="1" x14ac:dyDescent="0.25">
      <c r="B370" s="194"/>
      <c r="C370" s="175"/>
      <c r="D370" s="175"/>
      <c r="E370" s="175"/>
      <c r="F370" s="175"/>
      <c r="G370" s="175"/>
      <c r="H370" s="175"/>
      <c r="I370" s="175"/>
      <c r="J370" s="175"/>
      <c r="K370" s="195"/>
    </row>
    <row r="371" spans="2:11" ht="15" customHeight="1" x14ac:dyDescent="0.25">
      <c r="B371" s="185" t="s">
        <v>887</v>
      </c>
      <c r="C371" s="172" t="s">
        <v>30</v>
      </c>
      <c r="D371" s="170" t="s">
        <v>31</v>
      </c>
      <c r="E371" s="170" t="s">
        <v>10</v>
      </c>
      <c r="F371" s="360" t="s">
        <v>349</v>
      </c>
      <c r="G371" s="360"/>
      <c r="H371" s="173" t="s">
        <v>32</v>
      </c>
      <c r="I371" s="172" t="s">
        <v>33</v>
      </c>
      <c r="J371" s="172" t="s">
        <v>34</v>
      </c>
      <c r="K371" s="186" t="s">
        <v>11</v>
      </c>
    </row>
    <row r="372" spans="2:11" ht="38.25" customHeight="1" x14ac:dyDescent="0.25">
      <c r="B372" s="163" t="s">
        <v>350</v>
      </c>
      <c r="C372" s="156" t="s">
        <v>817</v>
      </c>
      <c r="D372" s="154" t="s">
        <v>45</v>
      </c>
      <c r="E372" s="154" t="s">
        <v>818</v>
      </c>
      <c r="F372" s="361" t="s">
        <v>1714</v>
      </c>
      <c r="G372" s="361"/>
      <c r="H372" s="155" t="s">
        <v>67</v>
      </c>
      <c r="I372" s="174">
        <v>1</v>
      </c>
      <c r="J372" s="157">
        <v>8.6199999999999992</v>
      </c>
      <c r="K372" s="187">
        <v>8.6199999999999992</v>
      </c>
    </row>
    <row r="373" spans="2:11" ht="38.25" customHeight="1" x14ac:dyDescent="0.25">
      <c r="B373" s="197" t="s">
        <v>366</v>
      </c>
      <c r="C373" s="177" t="s">
        <v>1715</v>
      </c>
      <c r="D373" s="171" t="s">
        <v>45</v>
      </c>
      <c r="E373" s="171" t="s">
        <v>1716</v>
      </c>
      <c r="F373" s="362" t="s">
        <v>386</v>
      </c>
      <c r="G373" s="362"/>
      <c r="H373" s="176" t="s">
        <v>390</v>
      </c>
      <c r="I373" s="179">
        <v>1.5299999999999999E-2</v>
      </c>
      <c r="J373" s="178">
        <v>357.19</v>
      </c>
      <c r="K373" s="198">
        <v>5.46</v>
      </c>
    </row>
    <row r="374" spans="2:11" ht="25.5" customHeight="1" x14ac:dyDescent="0.25">
      <c r="B374" s="197" t="s">
        <v>366</v>
      </c>
      <c r="C374" s="177" t="s">
        <v>1717</v>
      </c>
      <c r="D374" s="171" t="s">
        <v>45</v>
      </c>
      <c r="E374" s="171" t="s">
        <v>1718</v>
      </c>
      <c r="F374" s="362" t="s">
        <v>386</v>
      </c>
      <c r="G374" s="362"/>
      <c r="H374" s="176" t="s">
        <v>390</v>
      </c>
      <c r="I374" s="179">
        <v>8.3000000000000001E-3</v>
      </c>
      <c r="J374" s="178">
        <v>206.92</v>
      </c>
      <c r="K374" s="198">
        <v>1.71</v>
      </c>
    </row>
    <row r="375" spans="2:11" ht="25.5" customHeight="1" x14ac:dyDescent="0.25">
      <c r="B375" s="197" t="s">
        <v>366</v>
      </c>
      <c r="C375" s="177" t="s">
        <v>1719</v>
      </c>
      <c r="D375" s="171" t="s">
        <v>45</v>
      </c>
      <c r="E375" s="171" t="s">
        <v>1720</v>
      </c>
      <c r="F375" s="362" t="s">
        <v>386</v>
      </c>
      <c r="G375" s="362"/>
      <c r="H375" s="176" t="s">
        <v>387</v>
      </c>
      <c r="I375" s="179">
        <v>7.4000000000000003E-3</v>
      </c>
      <c r="J375" s="178">
        <v>86.71</v>
      </c>
      <c r="K375" s="198">
        <v>0.64</v>
      </c>
    </row>
    <row r="376" spans="2:11" ht="38.25" customHeight="1" x14ac:dyDescent="0.25">
      <c r="B376" s="197" t="s">
        <v>366</v>
      </c>
      <c r="C376" s="177" t="s">
        <v>1721</v>
      </c>
      <c r="D376" s="171" t="s">
        <v>45</v>
      </c>
      <c r="E376" s="171" t="s">
        <v>1722</v>
      </c>
      <c r="F376" s="362" t="s">
        <v>386</v>
      </c>
      <c r="G376" s="362"/>
      <c r="H376" s="176" t="s">
        <v>387</v>
      </c>
      <c r="I376" s="179">
        <v>9.4999999999999998E-3</v>
      </c>
      <c r="J376" s="178">
        <v>85.64</v>
      </c>
      <c r="K376" s="198">
        <v>0.81</v>
      </c>
    </row>
    <row r="377" spans="2:11" ht="15" customHeight="1" x14ac:dyDescent="0.25">
      <c r="B377" s="190"/>
      <c r="C377" s="263"/>
      <c r="D377" s="263"/>
      <c r="E377" s="263"/>
      <c r="F377" s="263" t="s">
        <v>356</v>
      </c>
      <c r="G377" s="264">
        <v>0.85</v>
      </c>
      <c r="H377" s="263" t="s">
        <v>357</v>
      </c>
      <c r="I377" s="264">
        <v>0</v>
      </c>
      <c r="J377" s="263" t="s">
        <v>358</v>
      </c>
      <c r="K377" s="191">
        <v>0.85</v>
      </c>
    </row>
    <row r="378" spans="2:11" ht="25.5" customHeight="1" x14ac:dyDescent="0.25">
      <c r="B378" s="190"/>
      <c r="C378" s="263"/>
      <c r="D378" s="263"/>
      <c r="E378" s="263"/>
      <c r="F378" s="263" t="s">
        <v>359</v>
      </c>
      <c r="G378" s="264">
        <v>2.12</v>
      </c>
      <c r="H378" s="263"/>
      <c r="I378" s="359" t="s">
        <v>360</v>
      </c>
      <c r="J378" s="359"/>
      <c r="K378" s="191">
        <v>10.74</v>
      </c>
    </row>
    <row r="379" spans="2:11" ht="25.5" customHeight="1" thickBot="1" x14ac:dyDescent="0.3">
      <c r="B379" s="192"/>
      <c r="C379" s="265"/>
      <c r="D379" s="265"/>
      <c r="E379" s="265"/>
      <c r="F379" s="265"/>
      <c r="G379" s="265"/>
      <c r="H379" s="265" t="s">
        <v>361</v>
      </c>
      <c r="I379" s="266" t="s">
        <v>1746</v>
      </c>
      <c r="J379" s="265" t="s">
        <v>363</v>
      </c>
      <c r="K379" s="193">
        <v>112.1</v>
      </c>
    </row>
    <row r="380" spans="2:11" ht="25.5" customHeight="1" thickTop="1" x14ac:dyDescent="0.25">
      <c r="B380" s="194"/>
      <c r="C380" s="175"/>
      <c r="D380" s="175"/>
      <c r="E380" s="175"/>
      <c r="F380" s="175"/>
      <c r="G380" s="175"/>
      <c r="H380" s="175"/>
      <c r="I380" s="175"/>
      <c r="J380" s="175"/>
      <c r="K380" s="195"/>
    </row>
    <row r="381" spans="2:11" ht="25.5" customHeight="1" x14ac:dyDescent="0.25">
      <c r="B381" s="185" t="s">
        <v>888</v>
      </c>
      <c r="C381" s="172" t="s">
        <v>30</v>
      </c>
      <c r="D381" s="170" t="s">
        <v>31</v>
      </c>
      <c r="E381" s="170" t="s">
        <v>10</v>
      </c>
      <c r="F381" s="360" t="s">
        <v>349</v>
      </c>
      <c r="G381" s="360"/>
      <c r="H381" s="173" t="s">
        <v>32</v>
      </c>
      <c r="I381" s="172" t="s">
        <v>33</v>
      </c>
      <c r="J381" s="172" t="s">
        <v>34</v>
      </c>
      <c r="K381" s="186" t="s">
        <v>11</v>
      </c>
    </row>
    <row r="382" spans="2:11" ht="25.5" customHeight="1" x14ac:dyDescent="0.25">
      <c r="B382" s="163" t="s">
        <v>350</v>
      </c>
      <c r="C382" s="156" t="s">
        <v>819</v>
      </c>
      <c r="D382" s="154" t="s">
        <v>45</v>
      </c>
      <c r="E382" s="154" t="s">
        <v>820</v>
      </c>
      <c r="F382" s="361" t="s">
        <v>1714</v>
      </c>
      <c r="G382" s="361"/>
      <c r="H382" s="155" t="s">
        <v>821</v>
      </c>
      <c r="I382" s="174">
        <v>1</v>
      </c>
      <c r="J382" s="157">
        <v>1.81</v>
      </c>
      <c r="K382" s="187">
        <v>1.81</v>
      </c>
    </row>
    <row r="383" spans="2:11" ht="38.25" customHeight="1" x14ac:dyDescent="0.25">
      <c r="B383" s="197" t="s">
        <v>366</v>
      </c>
      <c r="C383" s="177" t="s">
        <v>1721</v>
      </c>
      <c r="D383" s="171" t="s">
        <v>45</v>
      </c>
      <c r="E383" s="171" t="s">
        <v>1722</v>
      </c>
      <c r="F383" s="362" t="s">
        <v>386</v>
      </c>
      <c r="G383" s="362"/>
      <c r="H383" s="176" t="s">
        <v>387</v>
      </c>
      <c r="I383" s="179">
        <v>2E-3</v>
      </c>
      <c r="J383" s="178">
        <v>85.64</v>
      </c>
      <c r="K383" s="198">
        <v>0.17</v>
      </c>
    </row>
    <row r="384" spans="2:11" ht="38.25" customHeight="1" x14ac:dyDescent="0.25">
      <c r="B384" s="197" t="s">
        <v>366</v>
      </c>
      <c r="C384" s="177" t="s">
        <v>1715</v>
      </c>
      <c r="D384" s="171" t="s">
        <v>45</v>
      </c>
      <c r="E384" s="171" t="s">
        <v>1716</v>
      </c>
      <c r="F384" s="362" t="s">
        <v>386</v>
      </c>
      <c r="G384" s="362"/>
      <c r="H384" s="176" t="s">
        <v>390</v>
      </c>
      <c r="I384" s="179">
        <v>4.5999999999999999E-3</v>
      </c>
      <c r="J384" s="178">
        <v>357.19</v>
      </c>
      <c r="K384" s="198">
        <v>1.64</v>
      </c>
    </row>
    <row r="385" spans="2:11" ht="51" x14ac:dyDescent="0.25">
      <c r="B385" s="190"/>
      <c r="C385" s="263"/>
      <c r="D385" s="263"/>
      <c r="E385" s="263"/>
      <c r="F385" s="263" t="s">
        <v>356</v>
      </c>
      <c r="G385" s="264">
        <v>0.11</v>
      </c>
      <c r="H385" s="263" t="s">
        <v>357</v>
      </c>
      <c r="I385" s="264">
        <v>0</v>
      </c>
      <c r="J385" s="263" t="s">
        <v>358</v>
      </c>
      <c r="K385" s="191">
        <v>0.11</v>
      </c>
    </row>
    <row r="386" spans="2:11" ht="15" customHeight="1" x14ac:dyDescent="0.25">
      <c r="B386" s="190"/>
      <c r="C386" s="263"/>
      <c r="D386" s="263"/>
      <c r="E386" s="263"/>
      <c r="F386" s="263" t="s">
        <v>359</v>
      </c>
      <c r="G386" s="264">
        <v>0.44</v>
      </c>
      <c r="H386" s="263"/>
      <c r="I386" s="359" t="s">
        <v>360</v>
      </c>
      <c r="J386" s="359"/>
      <c r="K386" s="191">
        <v>2.25</v>
      </c>
    </row>
    <row r="387" spans="2:11" ht="38.25" customHeight="1" thickBot="1" x14ac:dyDescent="0.3">
      <c r="B387" s="192"/>
      <c r="C387" s="265"/>
      <c r="D387" s="265"/>
      <c r="E387" s="265"/>
      <c r="F387" s="265"/>
      <c r="G387" s="265"/>
      <c r="H387" s="265" t="s">
        <v>361</v>
      </c>
      <c r="I387" s="266" t="s">
        <v>1747</v>
      </c>
      <c r="J387" s="265" t="s">
        <v>363</v>
      </c>
      <c r="K387" s="193">
        <v>65.760000000000005</v>
      </c>
    </row>
    <row r="388" spans="2:11" ht="25.5" customHeight="1" thickTop="1" x14ac:dyDescent="0.25">
      <c r="B388" s="194"/>
      <c r="C388" s="175"/>
      <c r="D388" s="175"/>
      <c r="E388" s="175"/>
      <c r="F388" s="175"/>
      <c r="G388" s="175"/>
      <c r="H388" s="175"/>
      <c r="I388" s="175"/>
      <c r="J388" s="175"/>
      <c r="K388" s="195"/>
    </row>
    <row r="389" spans="2:11" x14ac:dyDescent="0.25">
      <c r="B389" s="167" t="s">
        <v>889</v>
      </c>
      <c r="C389" s="151"/>
      <c r="D389" s="151"/>
      <c r="E389" s="151" t="s">
        <v>890</v>
      </c>
      <c r="F389" s="151"/>
      <c r="G389" s="365"/>
      <c r="H389" s="365"/>
      <c r="I389" s="153"/>
      <c r="J389" s="151"/>
      <c r="K389" s="199">
        <v>26.35</v>
      </c>
    </row>
    <row r="390" spans="2:11" ht="25.5" customHeight="1" x14ac:dyDescent="0.25">
      <c r="B390" s="185" t="s">
        <v>891</v>
      </c>
      <c r="C390" s="172" t="s">
        <v>30</v>
      </c>
      <c r="D390" s="170" t="s">
        <v>31</v>
      </c>
      <c r="E390" s="170" t="s">
        <v>10</v>
      </c>
      <c r="F390" s="360" t="s">
        <v>349</v>
      </c>
      <c r="G390" s="360"/>
      <c r="H390" s="173" t="s">
        <v>32</v>
      </c>
      <c r="I390" s="172" t="s">
        <v>33</v>
      </c>
      <c r="J390" s="172" t="s">
        <v>34</v>
      </c>
      <c r="K390" s="186" t="s">
        <v>11</v>
      </c>
    </row>
    <row r="391" spans="2:11" ht="38.25" customHeight="1" x14ac:dyDescent="0.25">
      <c r="B391" s="163" t="s">
        <v>350</v>
      </c>
      <c r="C391" s="156" t="s">
        <v>885</v>
      </c>
      <c r="D391" s="154" t="s">
        <v>45</v>
      </c>
      <c r="E391" s="154" t="s">
        <v>886</v>
      </c>
      <c r="F391" s="361" t="s">
        <v>1699</v>
      </c>
      <c r="G391" s="361"/>
      <c r="H391" s="155" t="s">
        <v>51</v>
      </c>
      <c r="I391" s="174">
        <v>1</v>
      </c>
      <c r="J391" s="157">
        <v>8.81</v>
      </c>
      <c r="K391" s="187">
        <v>8.81</v>
      </c>
    </row>
    <row r="392" spans="2:11" ht="25.5" customHeight="1" x14ac:dyDescent="0.25">
      <c r="B392" s="197" t="s">
        <v>366</v>
      </c>
      <c r="C392" s="177" t="s">
        <v>373</v>
      </c>
      <c r="D392" s="171" t="s">
        <v>45</v>
      </c>
      <c r="E392" s="171" t="s">
        <v>374</v>
      </c>
      <c r="F392" s="362" t="s">
        <v>372</v>
      </c>
      <c r="G392" s="362"/>
      <c r="H392" s="176" t="s">
        <v>54</v>
      </c>
      <c r="I392" s="179">
        <v>0.19450000000000001</v>
      </c>
      <c r="J392" s="178">
        <v>20.13</v>
      </c>
      <c r="K392" s="198">
        <v>3.91</v>
      </c>
    </row>
    <row r="393" spans="2:11" ht="25.5" customHeight="1" x14ac:dyDescent="0.25">
      <c r="B393" s="197" t="s">
        <v>366</v>
      </c>
      <c r="C393" s="177" t="s">
        <v>1743</v>
      </c>
      <c r="D393" s="171" t="s">
        <v>45</v>
      </c>
      <c r="E393" s="171" t="s">
        <v>1744</v>
      </c>
      <c r="F393" s="362" t="s">
        <v>372</v>
      </c>
      <c r="G393" s="362"/>
      <c r="H393" s="176" t="s">
        <v>54</v>
      </c>
      <c r="I393" s="179">
        <v>0.19450000000000001</v>
      </c>
      <c r="J393" s="178">
        <v>25.23</v>
      </c>
      <c r="K393" s="198">
        <v>4.9000000000000004</v>
      </c>
    </row>
    <row r="394" spans="2:11" ht="51" x14ac:dyDescent="0.25">
      <c r="B394" s="190"/>
      <c r="C394" s="263"/>
      <c r="D394" s="263"/>
      <c r="E394" s="263"/>
      <c r="F394" s="263" t="s">
        <v>356</v>
      </c>
      <c r="G394" s="264">
        <v>6.41</v>
      </c>
      <c r="H394" s="263" t="s">
        <v>357</v>
      </c>
      <c r="I394" s="264">
        <v>0</v>
      </c>
      <c r="J394" s="263" t="s">
        <v>358</v>
      </c>
      <c r="K394" s="191">
        <v>6.41</v>
      </c>
    </row>
    <row r="395" spans="2:11" ht="15" customHeight="1" x14ac:dyDescent="0.25">
      <c r="B395" s="190"/>
      <c r="C395" s="263"/>
      <c r="D395" s="263"/>
      <c r="E395" s="263"/>
      <c r="F395" s="263" t="s">
        <v>359</v>
      </c>
      <c r="G395" s="264">
        <v>2.17</v>
      </c>
      <c r="H395" s="263"/>
      <c r="I395" s="359" t="s">
        <v>360</v>
      </c>
      <c r="J395" s="359"/>
      <c r="K395" s="191">
        <v>10.98</v>
      </c>
    </row>
    <row r="396" spans="2:11" ht="38.25" customHeight="1" thickBot="1" x14ac:dyDescent="0.3">
      <c r="B396" s="192"/>
      <c r="C396" s="265"/>
      <c r="D396" s="265"/>
      <c r="E396" s="265"/>
      <c r="F396" s="265"/>
      <c r="G396" s="265"/>
      <c r="H396" s="265" t="s">
        <v>361</v>
      </c>
      <c r="I396" s="266" t="s">
        <v>1748</v>
      </c>
      <c r="J396" s="265" t="s">
        <v>363</v>
      </c>
      <c r="K396" s="193">
        <v>26.35</v>
      </c>
    </row>
    <row r="397" spans="2:11" ht="25.5" customHeight="1" thickTop="1" x14ac:dyDescent="0.25">
      <c r="B397" s="194"/>
      <c r="C397" s="175"/>
      <c r="D397" s="175"/>
      <c r="E397" s="175"/>
      <c r="F397" s="175"/>
      <c r="G397" s="175"/>
      <c r="H397" s="175"/>
      <c r="I397" s="175"/>
      <c r="J397" s="175"/>
      <c r="K397" s="195"/>
    </row>
    <row r="398" spans="2:11" x14ac:dyDescent="0.25">
      <c r="B398" s="167" t="s">
        <v>16</v>
      </c>
      <c r="C398" s="151"/>
      <c r="D398" s="151"/>
      <c r="E398" s="151" t="s">
        <v>860</v>
      </c>
      <c r="F398" s="151"/>
      <c r="G398" s="365"/>
      <c r="H398" s="365"/>
      <c r="I398" s="153"/>
      <c r="J398" s="151"/>
      <c r="K398" s="199">
        <v>26136.53</v>
      </c>
    </row>
    <row r="399" spans="2:11" ht="25.5" customHeight="1" x14ac:dyDescent="0.25">
      <c r="B399" s="185" t="s">
        <v>76</v>
      </c>
      <c r="C399" s="172" t="s">
        <v>30</v>
      </c>
      <c r="D399" s="170" t="s">
        <v>31</v>
      </c>
      <c r="E399" s="170" t="s">
        <v>10</v>
      </c>
      <c r="F399" s="360" t="s">
        <v>349</v>
      </c>
      <c r="G399" s="360"/>
      <c r="H399" s="173" t="s">
        <v>32</v>
      </c>
      <c r="I399" s="172" t="s">
        <v>33</v>
      </c>
      <c r="J399" s="172" t="s">
        <v>34</v>
      </c>
      <c r="K399" s="186" t="s">
        <v>11</v>
      </c>
    </row>
    <row r="400" spans="2:11" ht="38.25" customHeight="1" x14ac:dyDescent="0.25">
      <c r="B400" s="163" t="s">
        <v>350</v>
      </c>
      <c r="C400" s="156" t="s">
        <v>892</v>
      </c>
      <c r="D400" s="154" t="s">
        <v>45</v>
      </c>
      <c r="E400" s="154" t="s">
        <v>893</v>
      </c>
      <c r="F400" s="361" t="s">
        <v>1749</v>
      </c>
      <c r="G400" s="361"/>
      <c r="H400" s="155" t="s">
        <v>106</v>
      </c>
      <c r="I400" s="174">
        <v>1</v>
      </c>
      <c r="J400" s="157">
        <v>4869.5200000000004</v>
      </c>
      <c r="K400" s="187">
        <v>4869.5200000000004</v>
      </c>
    </row>
    <row r="401" spans="2:11" ht="25.5" customHeight="1" x14ac:dyDescent="0.25">
      <c r="B401" s="197" t="s">
        <v>366</v>
      </c>
      <c r="C401" s="177" t="s">
        <v>373</v>
      </c>
      <c r="D401" s="171" t="s">
        <v>45</v>
      </c>
      <c r="E401" s="171" t="s">
        <v>374</v>
      </c>
      <c r="F401" s="362" t="s">
        <v>372</v>
      </c>
      <c r="G401" s="362"/>
      <c r="H401" s="176" t="s">
        <v>54</v>
      </c>
      <c r="I401" s="179">
        <v>1.1467000000000001</v>
      </c>
      <c r="J401" s="178">
        <v>20.13</v>
      </c>
      <c r="K401" s="198">
        <v>23.08</v>
      </c>
    </row>
    <row r="402" spans="2:11" ht="25.5" customHeight="1" x14ac:dyDescent="0.25">
      <c r="B402" s="197" t="s">
        <v>366</v>
      </c>
      <c r="C402" s="177" t="s">
        <v>436</v>
      </c>
      <c r="D402" s="171" t="s">
        <v>45</v>
      </c>
      <c r="E402" s="171" t="s">
        <v>437</v>
      </c>
      <c r="F402" s="362" t="s">
        <v>372</v>
      </c>
      <c r="G402" s="362"/>
      <c r="H402" s="176" t="s">
        <v>54</v>
      </c>
      <c r="I402" s="179">
        <v>2.2934999999999999</v>
      </c>
      <c r="J402" s="178">
        <v>24.97</v>
      </c>
      <c r="K402" s="198">
        <v>57.26</v>
      </c>
    </row>
    <row r="403" spans="2:11" ht="38.25" x14ac:dyDescent="0.25">
      <c r="B403" s="188" t="s">
        <v>352</v>
      </c>
      <c r="C403" s="181" t="s">
        <v>1750</v>
      </c>
      <c r="D403" s="169" t="s">
        <v>45</v>
      </c>
      <c r="E403" s="169" t="s">
        <v>1751</v>
      </c>
      <c r="F403" s="363" t="s">
        <v>377</v>
      </c>
      <c r="G403" s="363"/>
      <c r="H403" s="180" t="s">
        <v>106</v>
      </c>
      <c r="I403" s="183">
        <v>1</v>
      </c>
      <c r="J403" s="182">
        <v>4789.18</v>
      </c>
      <c r="K403" s="189">
        <v>4789.18</v>
      </c>
    </row>
    <row r="404" spans="2:11" ht="51" x14ac:dyDescent="0.25">
      <c r="B404" s="190"/>
      <c r="C404" s="263"/>
      <c r="D404" s="263"/>
      <c r="E404" s="263"/>
      <c r="F404" s="263" t="s">
        <v>356</v>
      </c>
      <c r="G404" s="264">
        <v>59.05</v>
      </c>
      <c r="H404" s="263" t="s">
        <v>357</v>
      </c>
      <c r="I404" s="264">
        <v>0</v>
      </c>
      <c r="J404" s="263" t="s">
        <v>358</v>
      </c>
      <c r="K404" s="191">
        <v>59.05</v>
      </c>
    </row>
    <row r="405" spans="2:11" ht="15" customHeight="1" x14ac:dyDescent="0.25">
      <c r="B405" s="190"/>
      <c r="C405" s="263"/>
      <c r="D405" s="263"/>
      <c r="E405" s="263"/>
      <c r="F405" s="263" t="s">
        <v>359</v>
      </c>
      <c r="G405" s="264">
        <v>1200.82</v>
      </c>
      <c r="H405" s="263"/>
      <c r="I405" s="359" t="s">
        <v>360</v>
      </c>
      <c r="J405" s="359"/>
      <c r="K405" s="191">
        <v>6070.34</v>
      </c>
    </row>
    <row r="406" spans="2:11" ht="38.25" customHeight="1" thickBot="1" x14ac:dyDescent="0.3">
      <c r="B406" s="192"/>
      <c r="C406" s="265"/>
      <c r="D406" s="265"/>
      <c r="E406" s="265"/>
      <c r="F406" s="265"/>
      <c r="G406" s="265"/>
      <c r="H406" s="265" t="s">
        <v>361</v>
      </c>
      <c r="I406" s="266" t="s">
        <v>478</v>
      </c>
      <c r="J406" s="265" t="s">
        <v>363</v>
      </c>
      <c r="K406" s="193">
        <v>6070.34</v>
      </c>
    </row>
    <row r="407" spans="2:11" ht="25.5" customHeight="1" thickTop="1" x14ac:dyDescent="0.25">
      <c r="B407" s="194"/>
      <c r="C407" s="175"/>
      <c r="D407" s="175"/>
      <c r="E407" s="175"/>
      <c r="F407" s="175"/>
      <c r="G407" s="175"/>
      <c r="H407" s="175"/>
      <c r="I407" s="175"/>
      <c r="J407" s="175"/>
      <c r="K407" s="195"/>
    </row>
    <row r="408" spans="2:11" ht="25.5" customHeight="1" x14ac:dyDescent="0.25">
      <c r="B408" s="185" t="s">
        <v>77</v>
      </c>
      <c r="C408" s="172" t="s">
        <v>30</v>
      </c>
      <c r="D408" s="170" t="s">
        <v>31</v>
      </c>
      <c r="E408" s="170" t="s">
        <v>10</v>
      </c>
      <c r="F408" s="360" t="s">
        <v>349</v>
      </c>
      <c r="G408" s="360"/>
      <c r="H408" s="173" t="s">
        <v>32</v>
      </c>
      <c r="I408" s="172" t="s">
        <v>33</v>
      </c>
      <c r="J408" s="172" t="s">
        <v>34</v>
      </c>
      <c r="K408" s="186" t="s">
        <v>11</v>
      </c>
    </row>
    <row r="409" spans="2:11" ht="38.25" customHeight="1" x14ac:dyDescent="0.25">
      <c r="B409" s="163" t="s">
        <v>350</v>
      </c>
      <c r="C409" s="156" t="s">
        <v>894</v>
      </c>
      <c r="D409" s="154" t="s">
        <v>45</v>
      </c>
      <c r="E409" s="154" t="s">
        <v>895</v>
      </c>
      <c r="F409" s="361" t="s">
        <v>1749</v>
      </c>
      <c r="G409" s="361"/>
      <c r="H409" s="155" t="s">
        <v>106</v>
      </c>
      <c r="I409" s="174">
        <v>1</v>
      </c>
      <c r="J409" s="157">
        <v>2624.01</v>
      </c>
      <c r="K409" s="187">
        <v>2624.01</v>
      </c>
    </row>
    <row r="410" spans="2:11" ht="25.5" customHeight="1" x14ac:dyDescent="0.25">
      <c r="B410" s="197" t="s">
        <v>366</v>
      </c>
      <c r="C410" s="177" t="s">
        <v>373</v>
      </c>
      <c r="D410" s="171" t="s">
        <v>45</v>
      </c>
      <c r="E410" s="171" t="s">
        <v>374</v>
      </c>
      <c r="F410" s="362" t="s">
        <v>372</v>
      </c>
      <c r="G410" s="362"/>
      <c r="H410" s="176" t="s">
        <v>54</v>
      </c>
      <c r="I410" s="179">
        <v>0.61699999999999999</v>
      </c>
      <c r="J410" s="178">
        <v>20.13</v>
      </c>
      <c r="K410" s="198">
        <v>12.42</v>
      </c>
    </row>
    <row r="411" spans="2:11" ht="25.5" customHeight="1" x14ac:dyDescent="0.25">
      <c r="B411" s="197" t="s">
        <v>366</v>
      </c>
      <c r="C411" s="177" t="s">
        <v>436</v>
      </c>
      <c r="D411" s="171" t="s">
        <v>45</v>
      </c>
      <c r="E411" s="171" t="s">
        <v>437</v>
      </c>
      <c r="F411" s="362" t="s">
        <v>372</v>
      </c>
      <c r="G411" s="362"/>
      <c r="H411" s="176" t="s">
        <v>54</v>
      </c>
      <c r="I411" s="179">
        <v>1.2341</v>
      </c>
      <c r="J411" s="178">
        <v>24.97</v>
      </c>
      <c r="K411" s="198">
        <v>30.81</v>
      </c>
    </row>
    <row r="412" spans="2:11" ht="38.25" x14ac:dyDescent="0.25">
      <c r="B412" s="188" t="s">
        <v>352</v>
      </c>
      <c r="C412" s="181" t="s">
        <v>1752</v>
      </c>
      <c r="D412" s="169" t="s">
        <v>45</v>
      </c>
      <c r="E412" s="169" t="s">
        <v>1753</v>
      </c>
      <c r="F412" s="363" t="s">
        <v>377</v>
      </c>
      <c r="G412" s="363"/>
      <c r="H412" s="180" t="s">
        <v>106</v>
      </c>
      <c r="I412" s="183">
        <v>1</v>
      </c>
      <c r="J412" s="182">
        <v>2580.7800000000002</v>
      </c>
      <c r="K412" s="189">
        <v>2580.7800000000002</v>
      </c>
    </row>
    <row r="413" spans="2:11" ht="51" x14ac:dyDescent="0.25">
      <c r="B413" s="190"/>
      <c r="C413" s="263"/>
      <c r="D413" s="263"/>
      <c r="E413" s="263"/>
      <c r="F413" s="263" t="s">
        <v>356</v>
      </c>
      <c r="G413" s="264">
        <v>31.76</v>
      </c>
      <c r="H413" s="263" t="s">
        <v>357</v>
      </c>
      <c r="I413" s="264">
        <v>0</v>
      </c>
      <c r="J413" s="263" t="s">
        <v>358</v>
      </c>
      <c r="K413" s="191">
        <v>31.76</v>
      </c>
    </row>
    <row r="414" spans="2:11" ht="51" x14ac:dyDescent="0.25">
      <c r="B414" s="190"/>
      <c r="C414" s="263"/>
      <c r="D414" s="263"/>
      <c r="E414" s="263"/>
      <c r="F414" s="263" t="s">
        <v>359</v>
      </c>
      <c r="G414" s="264">
        <v>647.08000000000004</v>
      </c>
      <c r="H414" s="263"/>
      <c r="I414" s="359" t="s">
        <v>360</v>
      </c>
      <c r="J414" s="359"/>
      <c r="K414" s="191">
        <v>3271.09</v>
      </c>
    </row>
    <row r="415" spans="2:11" ht="26.25" thickBot="1" x14ac:dyDescent="0.3">
      <c r="B415" s="192"/>
      <c r="C415" s="265"/>
      <c r="D415" s="265"/>
      <c r="E415" s="265"/>
      <c r="F415" s="265"/>
      <c r="G415" s="265"/>
      <c r="H415" s="265" t="s">
        <v>361</v>
      </c>
      <c r="I415" s="266" t="s">
        <v>478</v>
      </c>
      <c r="J415" s="265" t="s">
        <v>363</v>
      </c>
      <c r="K415" s="193">
        <v>3271.09</v>
      </c>
    </row>
    <row r="416" spans="2:11" ht="15.75" thickTop="1" x14ac:dyDescent="0.25">
      <c r="B416" s="194"/>
      <c r="C416" s="175"/>
      <c r="D416" s="175"/>
      <c r="E416" s="175"/>
      <c r="F416" s="175"/>
      <c r="G416" s="175"/>
      <c r="H416" s="175"/>
      <c r="I416" s="175"/>
      <c r="J416" s="175"/>
      <c r="K416" s="195"/>
    </row>
    <row r="417" spans="2:11" ht="15" customHeight="1" x14ac:dyDescent="0.25">
      <c r="B417" s="185" t="s">
        <v>896</v>
      </c>
      <c r="C417" s="172" t="s">
        <v>30</v>
      </c>
      <c r="D417" s="170" t="s">
        <v>31</v>
      </c>
      <c r="E417" s="170" t="s">
        <v>10</v>
      </c>
      <c r="F417" s="360" t="s">
        <v>349</v>
      </c>
      <c r="G417" s="360"/>
      <c r="H417" s="173" t="s">
        <v>32</v>
      </c>
      <c r="I417" s="172" t="s">
        <v>33</v>
      </c>
      <c r="J417" s="172" t="s">
        <v>34</v>
      </c>
      <c r="K417" s="186" t="s">
        <v>11</v>
      </c>
    </row>
    <row r="418" spans="2:11" ht="38.25" customHeight="1" x14ac:dyDescent="0.25">
      <c r="B418" s="163" t="s">
        <v>350</v>
      </c>
      <c r="C418" s="156" t="s">
        <v>897</v>
      </c>
      <c r="D418" s="154" t="s">
        <v>45</v>
      </c>
      <c r="E418" s="154" t="s">
        <v>898</v>
      </c>
      <c r="F418" s="361" t="s">
        <v>1749</v>
      </c>
      <c r="G418" s="361"/>
      <c r="H418" s="155" t="s">
        <v>106</v>
      </c>
      <c r="I418" s="174">
        <v>1</v>
      </c>
      <c r="J418" s="157">
        <v>4088.11</v>
      </c>
      <c r="K418" s="187">
        <v>4088.11</v>
      </c>
    </row>
    <row r="419" spans="2:11" ht="25.5" customHeight="1" x14ac:dyDescent="0.25">
      <c r="B419" s="197" t="s">
        <v>366</v>
      </c>
      <c r="C419" s="177" t="s">
        <v>1702</v>
      </c>
      <c r="D419" s="171" t="s">
        <v>45</v>
      </c>
      <c r="E419" s="171" t="s">
        <v>1703</v>
      </c>
      <c r="F419" s="362" t="s">
        <v>386</v>
      </c>
      <c r="G419" s="362"/>
      <c r="H419" s="176" t="s">
        <v>390</v>
      </c>
      <c r="I419" s="179">
        <v>5.8299999999999998E-2</v>
      </c>
      <c r="J419" s="178">
        <v>24.7</v>
      </c>
      <c r="K419" s="198">
        <v>1.44</v>
      </c>
    </row>
    <row r="420" spans="2:11" ht="25.5" customHeight="1" x14ac:dyDescent="0.25">
      <c r="B420" s="197" t="s">
        <v>366</v>
      </c>
      <c r="C420" s="177" t="s">
        <v>1754</v>
      </c>
      <c r="D420" s="171" t="s">
        <v>45</v>
      </c>
      <c r="E420" s="171" t="s">
        <v>1755</v>
      </c>
      <c r="F420" s="362" t="s">
        <v>490</v>
      </c>
      <c r="G420" s="362"/>
      <c r="H420" s="176" t="s">
        <v>67</v>
      </c>
      <c r="I420" s="179">
        <v>1.6000000000000001E-3</v>
      </c>
      <c r="J420" s="178">
        <v>690.65</v>
      </c>
      <c r="K420" s="198">
        <v>1.1000000000000001</v>
      </c>
    </row>
    <row r="421" spans="2:11" ht="15" customHeight="1" x14ac:dyDescent="0.25">
      <c r="B421" s="197" t="s">
        <v>366</v>
      </c>
      <c r="C421" s="177" t="s">
        <v>1756</v>
      </c>
      <c r="D421" s="171" t="s">
        <v>45</v>
      </c>
      <c r="E421" s="171" t="s">
        <v>1757</v>
      </c>
      <c r="F421" s="362" t="s">
        <v>417</v>
      </c>
      <c r="G421" s="362"/>
      <c r="H421" s="176" t="s">
        <v>67</v>
      </c>
      <c r="I421" s="179">
        <v>4.8599999999999997E-2</v>
      </c>
      <c r="J421" s="178">
        <v>622.41999999999996</v>
      </c>
      <c r="K421" s="198">
        <v>30.24</v>
      </c>
    </row>
    <row r="422" spans="2:11" ht="38.25" customHeight="1" x14ac:dyDescent="0.25">
      <c r="B422" s="197" t="s">
        <v>366</v>
      </c>
      <c r="C422" s="177" t="s">
        <v>373</v>
      </c>
      <c r="D422" s="171" t="s">
        <v>45</v>
      </c>
      <c r="E422" s="171" t="s">
        <v>374</v>
      </c>
      <c r="F422" s="362" t="s">
        <v>372</v>
      </c>
      <c r="G422" s="362"/>
      <c r="H422" s="176" t="s">
        <v>54</v>
      </c>
      <c r="I422" s="179">
        <v>1.1695</v>
      </c>
      <c r="J422" s="178">
        <v>20.13</v>
      </c>
      <c r="K422" s="198">
        <v>23.54</v>
      </c>
    </row>
    <row r="423" spans="2:11" ht="25.5" customHeight="1" x14ac:dyDescent="0.25">
      <c r="B423" s="197" t="s">
        <v>366</v>
      </c>
      <c r="C423" s="177" t="s">
        <v>1704</v>
      </c>
      <c r="D423" s="171" t="s">
        <v>45</v>
      </c>
      <c r="E423" s="171" t="s">
        <v>1705</v>
      </c>
      <c r="F423" s="362" t="s">
        <v>386</v>
      </c>
      <c r="G423" s="362"/>
      <c r="H423" s="176" t="s">
        <v>387</v>
      </c>
      <c r="I423" s="179">
        <v>0.64170000000000005</v>
      </c>
      <c r="J423" s="178">
        <v>24.06</v>
      </c>
      <c r="K423" s="198">
        <v>15.43</v>
      </c>
    </row>
    <row r="424" spans="2:11" ht="25.5" customHeight="1" x14ac:dyDescent="0.25">
      <c r="B424" s="197" t="s">
        <v>366</v>
      </c>
      <c r="C424" s="177" t="s">
        <v>436</v>
      </c>
      <c r="D424" s="171" t="s">
        <v>45</v>
      </c>
      <c r="E424" s="171" t="s">
        <v>437</v>
      </c>
      <c r="F424" s="362" t="s">
        <v>372</v>
      </c>
      <c r="G424" s="362"/>
      <c r="H424" s="176" t="s">
        <v>54</v>
      </c>
      <c r="I424" s="179">
        <v>2.3391000000000002</v>
      </c>
      <c r="J424" s="178">
        <v>24.97</v>
      </c>
      <c r="K424" s="198">
        <v>58.4</v>
      </c>
    </row>
    <row r="425" spans="2:11" ht="38.25" x14ac:dyDescent="0.25">
      <c r="B425" s="188" t="s">
        <v>352</v>
      </c>
      <c r="C425" s="181" t="s">
        <v>1758</v>
      </c>
      <c r="D425" s="169" t="s">
        <v>45</v>
      </c>
      <c r="E425" s="169" t="s">
        <v>1759</v>
      </c>
      <c r="F425" s="363" t="s">
        <v>377</v>
      </c>
      <c r="G425" s="363"/>
      <c r="H425" s="180" t="s">
        <v>106</v>
      </c>
      <c r="I425" s="183">
        <v>1</v>
      </c>
      <c r="J425" s="182">
        <v>3957.85</v>
      </c>
      <c r="K425" s="189">
        <v>3957.85</v>
      </c>
    </row>
    <row r="426" spans="2:11" ht="15" customHeight="1" x14ac:dyDescent="0.25">
      <c r="B426" s="188" t="s">
        <v>352</v>
      </c>
      <c r="C426" s="181" t="s">
        <v>467</v>
      </c>
      <c r="D426" s="169" t="s">
        <v>45</v>
      </c>
      <c r="E426" s="169" t="s">
        <v>468</v>
      </c>
      <c r="F426" s="363" t="s">
        <v>377</v>
      </c>
      <c r="G426" s="363"/>
      <c r="H426" s="180" t="s">
        <v>67</v>
      </c>
      <c r="I426" s="183">
        <v>1.1999999999999999E-3</v>
      </c>
      <c r="J426" s="182">
        <v>98.88</v>
      </c>
      <c r="K426" s="189">
        <v>0.118656</v>
      </c>
    </row>
    <row r="427" spans="2:11" ht="51" x14ac:dyDescent="0.25">
      <c r="B427" s="190"/>
      <c r="C427" s="263"/>
      <c r="D427" s="263"/>
      <c r="E427" s="263"/>
      <c r="F427" s="263" t="s">
        <v>356</v>
      </c>
      <c r="G427" s="264">
        <v>77.47</v>
      </c>
      <c r="H427" s="263" t="s">
        <v>357</v>
      </c>
      <c r="I427" s="264">
        <v>0</v>
      </c>
      <c r="J427" s="263" t="s">
        <v>358</v>
      </c>
      <c r="K427" s="191">
        <v>77.47</v>
      </c>
    </row>
    <row r="428" spans="2:11" ht="51" x14ac:dyDescent="0.25">
      <c r="B428" s="190"/>
      <c r="C428" s="263"/>
      <c r="D428" s="263"/>
      <c r="E428" s="263"/>
      <c r="F428" s="263" t="s">
        <v>359</v>
      </c>
      <c r="G428" s="264">
        <v>1008.12</v>
      </c>
      <c r="H428" s="263"/>
      <c r="I428" s="359" t="s">
        <v>360</v>
      </c>
      <c r="J428" s="359"/>
      <c r="K428" s="191">
        <v>5096.2299999999996</v>
      </c>
    </row>
    <row r="429" spans="2:11" ht="26.25" thickBot="1" x14ac:dyDescent="0.3">
      <c r="B429" s="192"/>
      <c r="C429" s="265"/>
      <c r="D429" s="265"/>
      <c r="E429" s="265"/>
      <c r="F429" s="265"/>
      <c r="G429" s="265"/>
      <c r="H429" s="265" t="s">
        <v>361</v>
      </c>
      <c r="I429" s="266" t="s">
        <v>478</v>
      </c>
      <c r="J429" s="265" t="s">
        <v>363</v>
      </c>
      <c r="K429" s="193">
        <v>5096.2299999999996</v>
      </c>
    </row>
    <row r="430" spans="2:11" ht="15.75" thickTop="1" x14ac:dyDescent="0.25">
      <c r="B430" s="194"/>
      <c r="C430" s="175"/>
      <c r="D430" s="175"/>
      <c r="E430" s="175"/>
      <c r="F430" s="175"/>
      <c r="G430" s="175"/>
      <c r="H430" s="175"/>
      <c r="I430" s="175"/>
      <c r="J430" s="175"/>
      <c r="K430" s="195"/>
    </row>
    <row r="431" spans="2:11" ht="15" customHeight="1" x14ac:dyDescent="0.25">
      <c r="B431" s="185" t="s">
        <v>899</v>
      </c>
      <c r="C431" s="172" t="s">
        <v>30</v>
      </c>
      <c r="D431" s="170" t="s">
        <v>31</v>
      </c>
      <c r="E431" s="170" t="s">
        <v>10</v>
      </c>
      <c r="F431" s="360" t="s">
        <v>349</v>
      </c>
      <c r="G431" s="360"/>
      <c r="H431" s="173" t="s">
        <v>32</v>
      </c>
      <c r="I431" s="172" t="s">
        <v>33</v>
      </c>
      <c r="J431" s="172" t="s">
        <v>34</v>
      </c>
      <c r="K431" s="186" t="s">
        <v>11</v>
      </c>
    </row>
    <row r="432" spans="2:11" ht="38.25" customHeight="1" x14ac:dyDescent="0.25">
      <c r="B432" s="163" t="s">
        <v>350</v>
      </c>
      <c r="C432" s="156" t="s">
        <v>900</v>
      </c>
      <c r="D432" s="154" t="s">
        <v>45</v>
      </c>
      <c r="E432" s="154" t="s">
        <v>901</v>
      </c>
      <c r="F432" s="361" t="s">
        <v>1749</v>
      </c>
      <c r="G432" s="361"/>
      <c r="H432" s="155" t="s">
        <v>106</v>
      </c>
      <c r="I432" s="174">
        <v>1</v>
      </c>
      <c r="J432" s="157">
        <v>1958.97</v>
      </c>
      <c r="K432" s="187">
        <v>1958.97</v>
      </c>
    </row>
    <row r="433" spans="2:11" ht="25.5" customHeight="1" x14ac:dyDescent="0.25">
      <c r="B433" s="197" t="s">
        <v>366</v>
      </c>
      <c r="C433" s="177" t="s">
        <v>1702</v>
      </c>
      <c r="D433" s="171" t="s">
        <v>45</v>
      </c>
      <c r="E433" s="171" t="s">
        <v>1703</v>
      </c>
      <c r="F433" s="362" t="s">
        <v>386</v>
      </c>
      <c r="G433" s="362"/>
      <c r="H433" s="176" t="s">
        <v>390</v>
      </c>
      <c r="I433" s="179">
        <v>5.8299999999999998E-2</v>
      </c>
      <c r="J433" s="178">
        <v>24.7</v>
      </c>
      <c r="K433" s="198">
        <v>1.44</v>
      </c>
    </row>
    <row r="434" spans="2:11" ht="25.5" customHeight="1" x14ac:dyDescent="0.25">
      <c r="B434" s="197" t="s">
        <v>366</v>
      </c>
      <c r="C434" s="177" t="s">
        <v>1704</v>
      </c>
      <c r="D434" s="171" t="s">
        <v>45</v>
      </c>
      <c r="E434" s="171" t="s">
        <v>1705</v>
      </c>
      <c r="F434" s="362" t="s">
        <v>386</v>
      </c>
      <c r="G434" s="362"/>
      <c r="H434" s="176" t="s">
        <v>387</v>
      </c>
      <c r="I434" s="179">
        <v>0.64170000000000005</v>
      </c>
      <c r="J434" s="178">
        <v>24.06</v>
      </c>
      <c r="K434" s="198">
        <v>15.43</v>
      </c>
    </row>
    <row r="435" spans="2:11" ht="25.5" customHeight="1" x14ac:dyDescent="0.25">
      <c r="B435" s="197" t="s">
        <v>366</v>
      </c>
      <c r="C435" s="177" t="s">
        <v>1756</v>
      </c>
      <c r="D435" s="171" t="s">
        <v>45</v>
      </c>
      <c r="E435" s="171" t="s">
        <v>1757</v>
      </c>
      <c r="F435" s="362" t="s">
        <v>417</v>
      </c>
      <c r="G435" s="362"/>
      <c r="H435" s="176" t="s">
        <v>67</v>
      </c>
      <c r="I435" s="179">
        <v>4.8599999999999997E-2</v>
      </c>
      <c r="J435" s="178">
        <v>622.41999999999996</v>
      </c>
      <c r="K435" s="198">
        <v>30.24</v>
      </c>
    </row>
    <row r="436" spans="2:11" ht="25.5" customHeight="1" x14ac:dyDescent="0.25">
      <c r="B436" s="197" t="s">
        <v>366</v>
      </c>
      <c r="C436" s="177" t="s">
        <v>436</v>
      </c>
      <c r="D436" s="171" t="s">
        <v>45</v>
      </c>
      <c r="E436" s="171" t="s">
        <v>437</v>
      </c>
      <c r="F436" s="362" t="s">
        <v>372</v>
      </c>
      <c r="G436" s="362"/>
      <c r="H436" s="176" t="s">
        <v>54</v>
      </c>
      <c r="I436" s="179">
        <v>1.9205000000000001</v>
      </c>
      <c r="J436" s="178">
        <v>24.97</v>
      </c>
      <c r="K436" s="198">
        <v>47.95</v>
      </c>
    </row>
    <row r="437" spans="2:11" ht="15" customHeight="1" x14ac:dyDescent="0.25">
      <c r="B437" s="197" t="s">
        <v>366</v>
      </c>
      <c r="C437" s="177" t="s">
        <v>373</v>
      </c>
      <c r="D437" s="171" t="s">
        <v>45</v>
      </c>
      <c r="E437" s="171" t="s">
        <v>374</v>
      </c>
      <c r="F437" s="362" t="s">
        <v>372</v>
      </c>
      <c r="G437" s="362"/>
      <c r="H437" s="176" t="s">
        <v>54</v>
      </c>
      <c r="I437" s="179">
        <v>0.96030000000000004</v>
      </c>
      <c r="J437" s="178">
        <v>20.13</v>
      </c>
      <c r="K437" s="198">
        <v>19.329999999999998</v>
      </c>
    </row>
    <row r="438" spans="2:11" ht="25.5" customHeight="1" x14ac:dyDescent="0.25">
      <c r="B438" s="197" t="s">
        <v>366</v>
      </c>
      <c r="C438" s="177" t="s">
        <v>1754</v>
      </c>
      <c r="D438" s="171" t="s">
        <v>45</v>
      </c>
      <c r="E438" s="171" t="s">
        <v>1755</v>
      </c>
      <c r="F438" s="362" t="s">
        <v>490</v>
      </c>
      <c r="G438" s="362"/>
      <c r="H438" s="176" t="s">
        <v>67</v>
      </c>
      <c r="I438" s="179">
        <v>1.6000000000000001E-3</v>
      </c>
      <c r="J438" s="178">
        <v>690.65</v>
      </c>
      <c r="K438" s="198">
        <v>1.1000000000000001</v>
      </c>
    </row>
    <row r="439" spans="2:11" ht="25.5" customHeight="1" x14ac:dyDescent="0.25">
      <c r="B439" s="188" t="s">
        <v>352</v>
      </c>
      <c r="C439" s="181" t="s">
        <v>467</v>
      </c>
      <c r="D439" s="169" t="s">
        <v>45</v>
      </c>
      <c r="E439" s="169" t="s">
        <v>468</v>
      </c>
      <c r="F439" s="363" t="s">
        <v>377</v>
      </c>
      <c r="G439" s="363"/>
      <c r="H439" s="180" t="s">
        <v>67</v>
      </c>
      <c r="I439" s="183">
        <v>1.1999999999999999E-3</v>
      </c>
      <c r="J439" s="182">
        <v>98.88</v>
      </c>
      <c r="K439" s="189">
        <v>0.118656</v>
      </c>
    </row>
    <row r="440" spans="2:11" ht="25.5" customHeight="1" x14ac:dyDescent="0.25">
      <c r="B440" s="188" t="s">
        <v>352</v>
      </c>
      <c r="C440" s="181" t="s">
        <v>1760</v>
      </c>
      <c r="D440" s="169" t="s">
        <v>45</v>
      </c>
      <c r="E440" s="169" t="s">
        <v>1761</v>
      </c>
      <c r="F440" s="363" t="s">
        <v>377</v>
      </c>
      <c r="G440" s="363"/>
      <c r="H440" s="180" t="s">
        <v>106</v>
      </c>
      <c r="I440" s="183">
        <v>1</v>
      </c>
      <c r="J440" s="182">
        <v>1843.37</v>
      </c>
      <c r="K440" s="189">
        <v>1843.37</v>
      </c>
    </row>
    <row r="441" spans="2:11" ht="15" customHeight="1" x14ac:dyDescent="0.25">
      <c r="B441" s="190"/>
      <c r="C441" s="263"/>
      <c r="D441" s="263"/>
      <c r="E441" s="263"/>
      <c r="F441" s="263" t="s">
        <v>356</v>
      </c>
      <c r="G441" s="264">
        <v>66.69</v>
      </c>
      <c r="H441" s="263" t="s">
        <v>357</v>
      </c>
      <c r="I441" s="264">
        <v>0</v>
      </c>
      <c r="J441" s="263" t="s">
        <v>358</v>
      </c>
      <c r="K441" s="191">
        <v>66.69</v>
      </c>
    </row>
    <row r="442" spans="2:11" ht="15" customHeight="1" x14ac:dyDescent="0.25">
      <c r="B442" s="190"/>
      <c r="C442" s="263"/>
      <c r="D442" s="263"/>
      <c r="E442" s="263"/>
      <c r="F442" s="263" t="s">
        <v>359</v>
      </c>
      <c r="G442" s="264">
        <v>483.08</v>
      </c>
      <c r="H442" s="263"/>
      <c r="I442" s="359" t="s">
        <v>360</v>
      </c>
      <c r="J442" s="359"/>
      <c r="K442" s="191">
        <v>2442.0500000000002</v>
      </c>
    </row>
    <row r="443" spans="2:11" ht="15" customHeight="1" thickBot="1" x14ac:dyDescent="0.3">
      <c r="B443" s="192"/>
      <c r="C443" s="265"/>
      <c r="D443" s="265"/>
      <c r="E443" s="265"/>
      <c r="F443" s="265"/>
      <c r="G443" s="265"/>
      <c r="H443" s="265" t="s">
        <v>361</v>
      </c>
      <c r="I443" s="266" t="s">
        <v>478</v>
      </c>
      <c r="J443" s="265" t="s">
        <v>363</v>
      </c>
      <c r="K443" s="193">
        <v>2442.0500000000002</v>
      </c>
    </row>
    <row r="444" spans="2:11" ht="15.75" thickTop="1" x14ac:dyDescent="0.25">
      <c r="B444" s="194"/>
      <c r="C444" s="175"/>
      <c r="D444" s="175"/>
      <c r="E444" s="175"/>
      <c r="F444" s="175"/>
      <c r="G444" s="175"/>
      <c r="H444" s="175"/>
      <c r="I444" s="175"/>
      <c r="J444" s="175"/>
      <c r="K444" s="195"/>
    </row>
    <row r="445" spans="2:11" ht="15" customHeight="1" x14ac:dyDescent="0.25">
      <c r="B445" s="185" t="s">
        <v>902</v>
      </c>
      <c r="C445" s="172" t="s">
        <v>30</v>
      </c>
      <c r="D445" s="170" t="s">
        <v>31</v>
      </c>
      <c r="E445" s="170" t="s">
        <v>10</v>
      </c>
      <c r="F445" s="360" t="s">
        <v>349</v>
      </c>
      <c r="G445" s="360"/>
      <c r="H445" s="173" t="s">
        <v>32</v>
      </c>
      <c r="I445" s="172" t="s">
        <v>33</v>
      </c>
      <c r="J445" s="172" t="s">
        <v>34</v>
      </c>
      <c r="K445" s="186" t="s">
        <v>11</v>
      </c>
    </row>
    <row r="446" spans="2:11" ht="38.25" customHeight="1" x14ac:dyDescent="0.25">
      <c r="B446" s="163" t="s">
        <v>350</v>
      </c>
      <c r="C446" s="156" t="s">
        <v>903</v>
      </c>
      <c r="D446" s="154" t="s">
        <v>45</v>
      </c>
      <c r="E446" s="154" t="s">
        <v>904</v>
      </c>
      <c r="F446" s="361" t="s">
        <v>1749</v>
      </c>
      <c r="G446" s="361"/>
      <c r="H446" s="155" t="s">
        <v>106</v>
      </c>
      <c r="I446" s="174">
        <v>1</v>
      </c>
      <c r="J446" s="157">
        <v>5237.1899999999996</v>
      </c>
      <c r="K446" s="187">
        <v>5237.1899999999996</v>
      </c>
    </row>
    <row r="447" spans="2:11" ht="25.5" customHeight="1" x14ac:dyDescent="0.25">
      <c r="B447" s="197" t="s">
        <v>366</v>
      </c>
      <c r="C447" s="177" t="s">
        <v>436</v>
      </c>
      <c r="D447" s="171" t="s">
        <v>45</v>
      </c>
      <c r="E447" s="171" t="s">
        <v>437</v>
      </c>
      <c r="F447" s="362" t="s">
        <v>372</v>
      </c>
      <c r="G447" s="362"/>
      <c r="H447" s="176" t="s">
        <v>54</v>
      </c>
      <c r="I447" s="179">
        <v>1.7638</v>
      </c>
      <c r="J447" s="178">
        <v>24.97</v>
      </c>
      <c r="K447" s="198">
        <v>44.04</v>
      </c>
    </row>
    <row r="448" spans="2:11" ht="25.5" customHeight="1" x14ac:dyDescent="0.25">
      <c r="B448" s="197" t="s">
        <v>366</v>
      </c>
      <c r="C448" s="177" t="s">
        <v>373</v>
      </c>
      <c r="D448" s="171" t="s">
        <v>45</v>
      </c>
      <c r="E448" s="171" t="s">
        <v>374</v>
      </c>
      <c r="F448" s="362" t="s">
        <v>372</v>
      </c>
      <c r="G448" s="362"/>
      <c r="H448" s="176" t="s">
        <v>54</v>
      </c>
      <c r="I448" s="179">
        <v>0.88190000000000002</v>
      </c>
      <c r="J448" s="178">
        <v>20.13</v>
      </c>
      <c r="K448" s="198">
        <v>17.75</v>
      </c>
    </row>
    <row r="449" spans="2:11" ht="15" customHeight="1" x14ac:dyDescent="0.25">
      <c r="B449" s="188" t="s">
        <v>352</v>
      </c>
      <c r="C449" s="181" t="s">
        <v>1762</v>
      </c>
      <c r="D449" s="169" t="s">
        <v>45</v>
      </c>
      <c r="E449" s="169" t="s">
        <v>1763</v>
      </c>
      <c r="F449" s="363" t="s">
        <v>377</v>
      </c>
      <c r="G449" s="363"/>
      <c r="H449" s="180" t="s">
        <v>106</v>
      </c>
      <c r="I449" s="183">
        <v>1</v>
      </c>
      <c r="J449" s="182">
        <v>5175.3999999999996</v>
      </c>
      <c r="K449" s="189">
        <v>5175.3999999999996</v>
      </c>
    </row>
    <row r="450" spans="2:11" ht="25.5" customHeight="1" x14ac:dyDescent="0.25">
      <c r="B450" s="190"/>
      <c r="C450" s="263"/>
      <c r="D450" s="263"/>
      <c r="E450" s="263"/>
      <c r="F450" s="263" t="s">
        <v>356</v>
      </c>
      <c r="G450" s="264">
        <v>45.41</v>
      </c>
      <c r="H450" s="263" t="s">
        <v>357</v>
      </c>
      <c r="I450" s="264">
        <v>0</v>
      </c>
      <c r="J450" s="263" t="s">
        <v>358</v>
      </c>
      <c r="K450" s="191">
        <v>45.41</v>
      </c>
    </row>
    <row r="451" spans="2:11" ht="25.5" customHeight="1" x14ac:dyDescent="0.25">
      <c r="B451" s="190"/>
      <c r="C451" s="263"/>
      <c r="D451" s="263"/>
      <c r="E451" s="263"/>
      <c r="F451" s="263" t="s">
        <v>359</v>
      </c>
      <c r="G451" s="264">
        <v>1291.49</v>
      </c>
      <c r="H451" s="263"/>
      <c r="I451" s="359" t="s">
        <v>360</v>
      </c>
      <c r="J451" s="359"/>
      <c r="K451" s="191">
        <v>6528.68</v>
      </c>
    </row>
    <row r="452" spans="2:11" ht="25.5" customHeight="1" thickBot="1" x14ac:dyDescent="0.3">
      <c r="B452" s="192"/>
      <c r="C452" s="265"/>
      <c r="D452" s="265"/>
      <c r="E452" s="265"/>
      <c r="F452" s="265"/>
      <c r="G452" s="265"/>
      <c r="H452" s="265" t="s">
        <v>361</v>
      </c>
      <c r="I452" s="266" t="s">
        <v>478</v>
      </c>
      <c r="J452" s="265" t="s">
        <v>363</v>
      </c>
      <c r="K452" s="193">
        <v>6528.68</v>
      </c>
    </row>
    <row r="453" spans="2:11" ht="15" customHeight="1" thickTop="1" x14ac:dyDescent="0.25">
      <c r="B453" s="194"/>
      <c r="C453" s="175"/>
      <c r="D453" s="175"/>
      <c r="E453" s="175"/>
      <c r="F453" s="175"/>
      <c r="G453" s="175"/>
      <c r="H453" s="175"/>
      <c r="I453" s="175"/>
      <c r="J453" s="175"/>
      <c r="K453" s="195"/>
    </row>
    <row r="454" spans="2:11" ht="15" customHeight="1" x14ac:dyDescent="0.25">
      <c r="B454" s="185" t="s">
        <v>905</v>
      </c>
      <c r="C454" s="172" t="s">
        <v>30</v>
      </c>
      <c r="D454" s="170" t="s">
        <v>31</v>
      </c>
      <c r="E454" s="170" t="s">
        <v>10</v>
      </c>
      <c r="F454" s="360" t="s">
        <v>349</v>
      </c>
      <c r="G454" s="360"/>
      <c r="H454" s="173" t="s">
        <v>32</v>
      </c>
      <c r="I454" s="172" t="s">
        <v>33</v>
      </c>
      <c r="J454" s="172" t="s">
        <v>34</v>
      </c>
      <c r="K454" s="186" t="s">
        <v>11</v>
      </c>
    </row>
    <row r="455" spans="2:11" ht="38.25" customHeight="1" x14ac:dyDescent="0.25">
      <c r="B455" s="163" t="s">
        <v>350</v>
      </c>
      <c r="C455" s="156" t="s">
        <v>906</v>
      </c>
      <c r="D455" s="154" t="s">
        <v>45</v>
      </c>
      <c r="E455" s="154" t="s">
        <v>907</v>
      </c>
      <c r="F455" s="361" t="s">
        <v>1749</v>
      </c>
      <c r="G455" s="361"/>
      <c r="H455" s="155" t="s">
        <v>106</v>
      </c>
      <c r="I455" s="174">
        <v>1</v>
      </c>
      <c r="J455" s="157">
        <v>2188.4699999999998</v>
      </c>
      <c r="K455" s="187">
        <v>2188.4699999999998</v>
      </c>
    </row>
    <row r="456" spans="2:11" ht="25.5" customHeight="1" x14ac:dyDescent="0.25">
      <c r="B456" s="197" t="s">
        <v>366</v>
      </c>
      <c r="C456" s="177" t="s">
        <v>436</v>
      </c>
      <c r="D456" s="171" t="s">
        <v>45</v>
      </c>
      <c r="E456" s="171" t="s">
        <v>437</v>
      </c>
      <c r="F456" s="362" t="s">
        <v>372</v>
      </c>
      <c r="G456" s="362"/>
      <c r="H456" s="176" t="s">
        <v>54</v>
      </c>
      <c r="I456" s="179">
        <v>1.7724</v>
      </c>
      <c r="J456" s="178">
        <v>24.97</v>
      </c>
      <c r="K456" s="198">
        <v>44.25</v>
      </c>
    </row>
    <row r="457" spans="2:11" ht="25.5" customHeight="1" x14ac:dyDescent="0.25">
      <c r="B457" s="197" t="s">
        <v>366</v>
      </c>
      <c r="C457" s="177" t="s">
        <v>1756</v>
      </c>
      <c r="D457" s="171" t="s">
        <v>45</v>
      </c>
      <c r="E457" s="171" t="s">
        <v>1757</v>
      </c>
      <c r="F457" s="362" t="s">
        <v>417</v>
      </c>
      <c r="G457" s="362"/>
      <c r="H457" s="176" t="s">
        <v>67</v>
      </c>
      <c r="I457" s="179">
        <v>5.6899999999999999E-2</v>
      </c>
      <c r="J457" s="178">
        <v>622.41999999999996</v>
      </c>
      <c r="K457" s="198">
        <v>35.409999999999997</v>
      </c>
    </row>
    <row r="458" spans="2:11" ht="25.5" customHeight="1" x14ac:dyDescent="0.25">
      <c r="B458" s="197" t="s">
        <v>366</v>
      </c>
      <c r="C458" s="177" t="s">
        <v>373</v>
      </c>
      <c r="D458" s="171" t="s">
        <v>45</v>
      </c>
      <c r="E458" s="171" t="s">
        <v>374</v>
      </c>
      <c r="F458" s="362" t="s">
        <v>372</v>
      </c>
      <c r="G458" s="362"/>
      <c r="H458" s="176" t="s">
        <v>54</v>
      </c>
      <c r="I458" s="179">
        <v>0.88619999999999999</v>
      </c>
      <c r="J458" s="178">
        <v>20.13</v>
      </c>
      <c r="K458" s="198">
        <v>17.829999999999998</v>
      </c>
    </row>
    <row r="459" spans="2:11" ht="15" customHeight="1" x14ac:dyDescent="0.25">
      <c r="B459" s="188" t="s">
        <v>352</v>
      </c>
      <c r="C459" s="181" t="s">
        <v>467</v>
      </c>
      <c r="D459" s="169" t="s">
        <v>45</v>
      </c>
      <c r="E459" s="169" t="s">
        <v>468</v>
      </c>
      <c r="F459" s="363" t="s">
        <v>377</v>
      </c>
      <c r="G459" s="363"/>
      <c r="H459" s="180" t="s">
        <v>67</v>
      </c>
      <c r="I459" s="183">
        <v>2.3999999999999998E-3</v>
      </c>
      <c r="J459" s="182">
        <v>98.88</v>
      </c>
      <c r="K459" s="189">
        <v>0.237312</v>
      </c>
    </row>
    <row r="460" spans="2:11" ht="15" customHeight="1" x14ac:dyDescent="0.25">
      <c r="B460" s="188" t="s">
        <v>352</v>
      </c>
      <c r="C460" s="181" t="s">
        <v>1764</v>
      </c>
      <c r="D460" s="169" t="s">
        <v>45</v>
      </c>
      <c r="E460" s="169" t="s">
        <v>1765</v>
      </c>
      <c r="F460" s="363" t="s">
        <v>377</v>
      </c>
      <c r="G460" s="363"/>
      <c r="H460" s="180" t="s">
        <v>106</v>
      </c>
      <c r="I460" s="183">
        <v>1</v>
      </c>
      <c r="J460" s="182">
        <v>2090.75</v>
      </c>
      <c r="K460" s="189">
        <v>2090.75</v>
      </c>
    </row>
    <row r="461" spans="2:11" ht="15" customHeight="1" x14ac:dyDescent="0.25">
      <c r="B461" s="190"/>
      <c r="C461" s="263"/>
      <c r="D461" s="263"/>
      <c r="E461" s="263"/>
      <c r="F461" s="263" t="s">
        <v>356</v>
      </c>
      <c r="G461" s="264">
        <v>50.59</v>
      </c>
      <c r="H461" s="263" t="s">
        <v>357</v>
      </c>
      <c r="I461" s="264">
        <v>0</v>
      </c>
      <c r="J461" s="263" t="s">
        <v>358</v>
      </c>
      <c r="K461" s="191">
        <v>50.59</v>
      </c>
    </row>
    <row r="462" spans="2:11" ht="25.5" customHeight="1" x14ac:dyDescent="0.25">
      <c r="B462" s="190"/>
      <c r="C462" s="263"/>
      <c r="D462" s="263"/>
      <c r="E462" s="263"/>
      <c r="F462" s="263" t="s">
        <v>359</v>
      </c>
      <c r="G462" s="264">
        <v>539.66999999999996</v>
      </c>
      <c r="H462" s="263"/>
      <c r="I462" s="359" t="s">
        <v>360</v>
      </c>
      <c r="J462" s="359"/>
      <c r="K462" s="191">
        <v>2728.14</v>
      </c>
    </row>
    <row r="463" spans="2:11" ht="25.5" customHeight="1" thickBot="1" x14ac:dyDescent="0.3">
      <c r="B463" s="192"/>
      <c r="C463" s="265"/>
      <c r="D463" s="265"/>
      <c r="E463" s="265"/>
      <c r="F463" s="265"/>
      <c r="G463" s="265"/>
      <c r="H463" s="265" t="s">
        <v>361</v>
      </c>
      <c r="I463" s="266" t="s">
        <v>478</v>
      </c>
      <c r="J463" s="265" t="s">
        <v>363</v>
      </c>
      <c r="K463" s="193">
        <v>2728.14</v>
      </c>
    </row>
    <row r="464" spans="2:11" ht="15" customHeight="1" thickTop="1" x14ac:dyDescent="0.25">
      <c r="B464" s="194"/>
      <c r="C464" s="175"/>
      <c r="D464" s="175"/>
      <c r="E464" s="175"/>
      <c r="F464" s="175"/>
      <c r="G464" s="175"/>
      <c r="H464" s="175"/>
      <c r="I464" s="175"/>
      <c r="J464" s="175"/>
      <c r="K464" s="195"/>
    </row>
    <row r="465" spans="2:11" x14ac:dyDescent="0.25">
      <c r="B465" s="167" t="s">
        <v>17</v>
      </c>
      <c r="C465" s="151"/>
      <c r="D465" s="151"/>
      <c r="E465" s="151" t="s">
        <v>908</v>
      </c>
      <c r="F465" s="151"/>
      <c r="G465" s="365"/>
      <c r="H465" s="365"/>
      <c r="I465" s="153"/>
      <c r="J465" s="151"/>
      <c r="K465" s="199">
        <v>134476.94</v>
      </c>
    </row>
    <row r="466" spans="2:11" x14ac:dyDescent="0.25">
      <c r="B466" s="167" t="s">
        <v>79</v>
      </c>
      <c r="C466" s="151"/>
      <c r="D466" s="151"/>
      <c r="E466" s="151" t="s">
        <v>78</v>
      </c>
      <c r="F466" s="151"/>
      <c r="G466" s="365"/>
      <c r="H466" s="365"/>
      <c r="I466" s="153"/>
      <c r="J466" s="151"/>
      <c r="K466" s="199">
        <v>25681.279999999999</v>
      </c>
    </row>
    <row r="467" spans="2:11" x14ac:dyDescent="0.25">
      <c r="B467" s="167" t="s">
        <v>80</v>
      </c>
      <c r="C467" s="151"/>
      <c r="D467" s="151"/>
      <c r="E467" s="151" t="s">
        <v>909</v>
      </c>
      <c r="F467" s="151"/>
      <c r="G467" s="365"/>
      <c r="H467" s="365"/>
      <c r="I467" s="153"/>
      <c r="J467" s="151"/>
      <c r="K467" s="199">
        <v>3457.44</v>
      </c>
    </row>
    <row r="468" spans="2:11" ht="15" customHeight="1" x14ac:dyDescent="0.25">
      <c r="B468" s="185" t="s">
        <v>910</v>
      </c>
      <c r="C468" s="172" t="s">
        <v>30</v>
      </c>
      <c r="D468" s="170" t="s">
        <v>31</v>
      </c>
      <c r="E468" s="170" t="s">
        <v>10</v>
      </c>
      <c r="F468" s="360" t="s">
        <v>349</v>
      </c>
      <c r="G468" s="360"/>
      <c r="H468" s="173" t="s">
        <v>32</v>
      </c>
      <c r="I468" s="172" t="s">
        <v>33</v>
      </c>
      <c r="J468" s="172" t="s">
        <v>34</v>
      </c>
      <c r="K468" s="186" t="s">
        <v>11</v>
      </c>
    </row>
    <row r="469" spans="2:11" ht="15" customHeight="1" x14ac:dyDescent="0.25">
      <c r="B469" s="163" t="s">
        <v>350</v>
      </c>
      <c r="C469" s="156" t="s">
        <v>911</v>
      </c>
      <c r="D469" s="154" t="s">
        <v>45</v>
      </c>
      <c r="E469" s="154" t="s">
        <v>912</v>
      </c>
      <c r="F469" s="361" t="s">
        <v>784</v>
      </c>
      <c r="G469" s="361"/>
      <c r="H469" s="155" t="s">
        <v>51</v>
      </c>
      <c r="I469" s="174">
        <v>1</v>
      </c>
      <c r="J469" s="157">
        <v>3.29</v>
      </c>
      <c r="K469" s="187">
        <v>3.29</v>
      </c>
    </row>
    <row r="470" spans="2:11" ht="25.5" customHeight="1" x14ac:dyDescent="0.25">
      <c r="B470" s="197" t="s">
        <v>366</v>
      </c>
      <c r="C470" s="177" t="s">
        <v>1766</v>
      </c>
      <c r="D470" s="171" t="s">
        <v>45</v>
      </c>
      <c r="E470" s="171" t="s">
        <v>1767</v>
      </c>
      <c r="F470" s="362" t="s">
        <v>386</v>
      </c>
      <c r="G470" s="362"/>
      <c r="H470" s="176" t="s">
        <v>390</v>
      </c>
      <c r="I470" s="179">
        <v>1.1900000000000001E-2</v>
      </c>
      <c r="J470" s="178">
        <v>4.0599999999999996</v>
      </c>
      <c r="K470" s="198">
        <v>0.04</v>
      </c>
    </row>
    <row r="471" spans="2:11" ht="15" customHeight="1" x14ac:dyDescent="0.25">
      <c r="B471" s="197" t="s">
        <v>366</v>
      </c>
      <c r="C471" s="177" t="s">
        <v>373</v>
      </c>
      <c r="D471" s="171" t="s">
        <v>45</v>
      </c>
      <c r="E471" s="171" t="s">
        <v>374</v>
      </c>
      <c r="F471" s="362" t="s">
        <v>372</v>
      </c>
      <c r="G471" s="362"/>
      <c r="H471" s="176" t="s">
        <v>54</v>
      </c>
      <c r="I471" s="179">
        <v>0.04</v>
      </c>
      <c r="J471" s="178">
        <v>20.13</v>
      </c>
      <c r="K471" s="198">
        <v>0.8</v>
      </c>
    </row>
    <row r="472" spans="2:11" ht="25.5" customHeight="1" x14ac:dyDescent="0.25">
      <c r="B472" s="197" t="s">
        <v>366</v>
      </c>
      <c r="C472" s="177" t="s">
        <v>1768</v>
      </c>
      <c r="D472" s="171" t="s">
        <v>45</v>
      </c>
      <c r="E472" s="171" t="s">
        <v>1769</v>
      </c>
      <c r="F472" s="362" t="s">
        <v>386</v>
      </c>
      <c r="G472" s="362"/>
      <c r="H472" s="176" t="s">
        <v>387</v>
      </c>
      <c r="I472" s="179">
        <v>8.4099999999999994E-2</v>
      </c>
      <c r="J472" s="178">
        <v>0.73</v>
      </c>
      <c r="K472" s="198">
        <v>0.06</v>
      </c>
    </row>
    <row r="473" spans="2:11" ht="25.5" customHeight="1" x14ac:dyDescent="0.25">
      <c r="B473" s="197" t="s">
        <v>366</v>
      </c>
      <c r="C473" s="177" t="s">
        <v>436</v>
      </c>
      <c r="D473" s="171" t="s">
        <v>45</v>
      </c>
      <c r="E473" s="171" t="s">
        <v>437</v>
      </c>
      <c r="F473" s="362" t="s">
        <v>372</v>
      </c>
      <c r="G473" s="362"/>
      <c r="H473" s="176" t="s">
        <v>54</v>
      </c>
      <c r="I473" s="179">
        <v>9.6000000000000002E-2</v>
      </c>
      <c r="J473" s="178">
        <v>24.97</v>
      </c>
      <c r="K473" s="198">
        <v>2.39</v>
      </c>
    </row>
    <row r="474" spans="2:11" ht="25.5" customHeight="1" x14ac:dyDescent="0.25">
      <c r="B474" s="190"/>
      <c r="C474" s="263"/>
      <c r="D474" s="263"/>
      <c r="E474" s="263"/>
      <c r="F474" s="263" t="s">
        <v>356</v>
      </c>
      <c r="G474" s="264">
        <v>2.36</v>
      </c>
      <c r="H474" s="263" t="s">
        <v>357</v>
      </c>
      <c r="I474" s="264">
        <v>0</v>
      </c>
      <c r="J474" s="263" t="s">
        <v>358</v>
      </c>
      <c r="K474" s="191">
        <v>2.36</v>
      </c>
    </row>
    <row r="475" spans="2:11" ht="51" x14ac:dyDescent="0.25">
      <c r="B475" s="190"/>
      <c r="C475" s="263"/>
      <c r="D475" s="263"/>
      <c r="E475" s="263"/>
      <c r="F475" s="263" t="s">
        <v>359</v>
      </c>
      <c r="G475" s="264">
        <v>0.81</v>
      </c>
      <c r="H475" s="263"/>
      <c r="I475" s="359" t="s">
        <v>360</v>
      </c>
      <c r="J475" s="359"/>
      <c r="K475" s="191">
        <v>4.0999999999999996</v>
      </c>
    </row>
    <row r="476" spans="2:11" ht="26.25" thickBot="1" x14ac:dyDescent="0.3">
      <c r="B476" s="192"/>
      <c r="C476" s="265"/>
      <c r="D476" s="265"/>
      <c r="E476" s="265"/>
      <c r="F476" s="265"/>
      <c r="G476" s="265"/>
      <c r="H476" s="265" t="s">
        <v>361</v>
      </c>
      <c r="I476" s="266" t="s">
        <v>1770</v>
      </c>
      <c r="J476" s="265" t="s">
        <v>363</v>
      </c>
      <c r="K476" s="193">
        <v>2410.8000000000002</v>
      </c>
    </row>
    <row r="477" spans="2:11" ht="15.75" thickTop="1" x14ac:dyDescent="0.25">
      <c r="B477" s="194"/>
      <c r="C477" s="175"/>
      <c r="D477" s="175"/>
      <c r="E477" s="175"/>
      <c r="F477" s="175"/>
      <c r="G477" s="175"/>
      <c r="H477" s="175"/>
      <c r="I477" s="175"/>
      <c r="J477" s="175"/>
      <c r="K477" s="195"/>
    </row>
    <row r="478" spans="2:11" ht="15" customHeight="1" x14ac:dyDescent="0.25">
      <c r="B478" s="185" t="s">
        <v>913</v>
      </c>
      <c r="C478" s="172" t="s">
        <v>30</v>
      </c>
      <c r="D478" s="170" t="s">
        <v>31</v>
      </c>
      <c r="E478" s="170" t="s">
        <v>10</v>
      </c>
      <c r="F478" s="360" t="s">
        <v>349</v>
      </c>
      <c r="G478" s="360"/>
      <c r="H478" s="173" t="s">
        <v>32</v>
      </c>
      <c r="I478" s="172" t="s">
        <v>33</v>
      </c>
      <c r="J478" s="172" t="s">
        <v>34</v>
      </c>
      <c r="K478" s="186" t="s">
        <v>11</v>
      </c>
    </row>
    <row r="479" spans="2:11" ht="15" customHeight="1" x14ac:dyDescent="0.25">
      <c r="B479" s="163" t="s">
        <v>350</v>
      </c>
      <c r="C479" s="156" t="s">
        <v>914</v>
      </c>
      <c r="D479" s="154" t="s">
        <v>45</v>
      </c>
      <c r="E479" s="154" t="s">
        <v>915</v>
      </c>
      <c r="F479" s="361" t="s">
        <v>1771</v>
      </c>
      <c r="G479" s="361"/>
      <c r="H479" s="155" t="s">
        <v>51</v>
      </c>
      <c r="I479" s="174">
        <v>1</v>
      </c>
      <c r="J479" s="157">
        <v>1.43</v>
      </c>
      <c r="K479" s="187">
        <v>1.43</v>
      </c>
    </row>
    <row r="480" spans="2:11" ht="25.5" customHeight="1" x14ac:dyDescent="0.25">
      <c r="B480" s="197" t="s">
        <v>366</v>
      </c>
      <c r="C480" s="177" t="s">
        <v>373</v>
      </c>
      <c r="D480" s="171" t="s">
        <v>45</v>
      </c>
      <c r="E480" s="171" t="s">
        <v>374</v>
      </c>
      <c r="F480" s="362" t="s">
        <v>372</v>
      </c>
      <c r="G480" s="362"/>
      <c r="H480" s="176" t="s">
        <v>54</v>
      </c>
      <c r="I480" s="179">
        <v>6.83285E-2</v>
      </c>
      <c r="J480" s="178">
        <v>20.13</v>
      </c>
      <c r="K480" s="198">
        <v>1.37</v>
      </c>
    </row>
    <row r="481" spans="2:11" ht="25.5" customHeight="1" x14ac:dyDescent="0.25">
      <c r="B481" s="197" t="s">
        <v>366</v>
      </c>
      <c r="C481" s="177" t="s">
        <v>1772</v>
      </c>
      <c r="D481" s="171" t="s">
        <v>45</v>
      </c>
      <c r="E481" s="171" t="s">
        <v>1773</v>
      </c>
      <c r="F481" s="362" t="s">
        <v>386</v>
      </c>
      <c r="G481" s="362"/>
      <c r="H481" s="176" t="s">
        <v>387</v>
      </c>
      <c r="I481" s="179">
        <v>2.2451700000000002E-2</v>
      </c>
      <c r="J481" s="178">
        <v>0.17</v>
      </c>
      <c r="K481" s="198">
        <v>0</v>
      </c>
    </row>
    <row r="482" spans="2:11" ht="25.5" customHeight="1" x14ac:dyDescent="0.25">
      <c r="B482" s="197" t="s">
        <v>366</v>
      </c>
      <c r="C482" s="177" t="s">
        <v>1774</v>
      </c>
      <c r="D482" s="171" t="s">
        <v>45</v>
      </c>
      <c r="E482" s="171" t="s">
        <v>1775</v>
      </c>
      <c r="F482" s="362" t="s">
        <v>386</v>
      </c>
      <c r="G482" s="362"/>
      <c r="H482" s="176" t="s">
        <v>390</v>
      </c>
      <c r="I482" s="179">
        <v>1.1712500000000001E-2</v>
      </c>
      <c r="J482" s="178">
        <v>5.26</v>
      </c>
      <c r="K482" s="198">
        <v>0.06</v>
      </c>
    </row>
    <row r="483" spans="2:11" ht="51" x14ac:dyDescent="0.25">
      <c r="B483" s="190"/>
      <c r="C483" s="263"/>
      <c r="D483" s="263"/>
      <c r="E483" s="263"/>
      <c r="F483" s="263" t="s">
        <v>356</v>
      </c>
      <c r="G483" s="264">
        <v>0.95</v>
      </c>
      <c r="H483" s="263" t="s">
        <v>357</v>
      </c>
      <c r="I483" s="264">
        <v>0</v>
      </c>
      <c r="J483" s="263" t="s">
        <v>358</v>
      </c>
      <c r="K483" s="191">
        <v>0.95</v>
      </c>
    </row>
    <row r="484" spans="2:11" ht="51" x14ac:dyDescent="0.25">
      <c r="B484" s="190"/>
      <c r="C484" s="263"/>
      <c r="D484" s="263"/>
      <c r="E484" s="263"/>
      <c r="F484" s="263" t="s">
        <v>359</v>
      </c>
      <c r="G484" s="264">
        <v>0.35</v>
      </c>
      <c r="H484" s="263"/>
      <c r="I484" s="359" t="s">
        <v>360</v>
      </c>
      <c r="J484" s="359"/>
      <c r="K484" s="191">
        <v>1.78</v>
      </c>
    </row>
    <row r="485" spans="2:11" ht="26.25" thickBot="1" x14ac:dyDescent="0.3">
      <c r="B485" s="192"/>
      <c r="C485" s="265"/>
      <c r="D485" s="265"/>
      <c r="E485" s="265"/>
      <c r="F485" s="265"/>
      <c r="G485" s="265"/>
      <c r="H485" s="265" t="s">
        <v>361</v>
      </c>
      <c r="I485" s="266" t="s">
        <v>1770</v>
      </c>
      <c r="J485" s="265" t="s">
        <v>363</v>
      </c>
      <c r="K485" s="193">
        <v>1046.6400000000001</v>
      </c>
    </row>
    <row r="486" spans="2:11" ht="15.75" thickTop="1" x14ac:dyDescent="0.25">
      <c r="B486" s="194"/>
      <c r="C486" s="175"/>
      <c r="D486" s="175"/>
      <c r="E486" s="175"/>
      <c r="F486" s="175"/>
      <c r="G486" s="175"/>
      <c r="H486" s="175"/>
      <c r="I486" s="175"/>
      <c r="J486" s="175"/>
      <c r="K486" s="195"/>
    </row>
    <row r="487" spans="2:11" x14ac:dyDescent="0.25">
      <c r="B487" s="167" t="s">
        <v>81</v>
      </c>
      <c r="C487" s="151"/>
      <c r="D487" s="151"/>
      <c r="E487" s="151" t="s">
        <v>916</v>
      </c>
      <c r="F487" s="151"/>
      <c r="G487" s="365"/>
      <c r="H487" s="365"/>
      <c r="I487" s="153"/>
      <c r="J487" s="151"/>
      <c r="K487" s="199">
        <v>22223.84</v>
      </c>
    </row>
    <row r="488" spans="2:11" ht="15" customHeight="1" x14ac:dyDescent="0.25">
      <c r="B488" s="185" t="s">
        <v>917</v>
      </c>
      <c r="C488" s="172" t="s">
        <v>30</v>
      </c>
      <c r="D488" s="170" t="s">
        <v>31</v>
      </c>
      <c r="E488" s="170" t="s">
        <v>10</v>
      </c>
      <c r="F488" s="360" t="s">
        <v>349</v>
      </c>
      <c r="G488" s="360"/>
      <c r="H488" s="173" t="s">
        <v>32</v>
      </c>
      <c r="I488" s="172" t="s">
        <v>33</v>
      </c>
      <c r="J488" s="172" t="s">
        <v>34</v>
      </c>
      <c r="K488" s="186" t="s">
        <v>11</v>
      </c>
    </row>
    <row r="489" spans="2:11" ht="25.5" customHeight="1" x14ac:dyDescent="0.25">
      <c r="B489" s="163" t="s">
        <v>350</v>
      </c>
      <c r="C489" s="156" t="s">
        <v>918</v>
      </c>
      <c r="D489" s="154" t="s">
        <v>45</v>
      </c>
      <c r="E489" s="154" t="s">
        <v>919</v>
      </c>
      <c r="F489" s="361" t="s">
        <v>784</v>
      </c>
      <c r="G489" s="361"/>
      <c r="H489" s="155" t="s">
        <v>51</v>
      </c>
      <c r="I489" s="174">
        <v>1</v>
      </c>
      <c r="J489" s="157">
        <v>25.19</v>
      </c>
      <c r="K489" s="187">
        <v>25.19</v>
      </c>
    </row>
    <row r="490" spans="2:11" ht="15" customHeight="1" x14ac:dyDescent="0.25">
      <c r="B490" s="197" t="s">
        <v>366</v>
      </c>
      <c r="C490" s="177" t="s">
        <v>480</v>
      </c>
      <c r="D490" s="171" t="s">
        <v>45</v>
      </c>
      <c r="E490" s="171" t="s">
        <v>481</v>
      </c>
      <c r="F490" s="362" t="s">
        <v>372</v>
      </c>
      <c r="G490" s="362"/>
      <c r="H490" s="176" t="s">
        <v>54</v>
      </c>
      <c r="I490" s="179">
        <v>0.36499999999999999</v>
      </c>
      <c r="J490" s="178">
        <v>26.67</v>
      </c>
      <c r="K490" s="198">
        <v>9.73</v>
      </c>
    </row>
    <row r="491" spans="2:11" ht="25.5" customHeight="1" x14ac:dyDescent="0.25">
      <c r="B491" s="197" t="s">
        <v>366</v>
      </c>
      <c r="C491" s="177" t="s">
        <v>373</v>
      </c>
      <c r="D491" s="171" t="s">
        <v>45</v>
      </c>
      <c r="E491" s="171" t="s">
        <v>374</v>
      </c>
      <c r="F491" s="362" t="s">
        <v>372</v>
      </c>
      <c r="G491" s="362"/>
      <c r="H491" s="176" t="s">
        <v>54</v>
      </c>
      <c r="I491" s="179">
        <v>0.152</v>
      </c>
      <c r="J491" s="178">
        <v>20.13</v>
      </c>
      <c r="K491" s="198">
        <v>3.05</v>
      </c>
    </row>
    <row r="492" spans="2:11" ht="25.5" customHeight="1" x14ac:dyDescent="0.25">
      <c r="B492" s="188" t="s">
        <v>352</v>
      </c>
      <c r="C492" s="181" t="s">
        <v>1776</v>
      </c>
      <c r="D492" s="169" t="s">
        <v>45</v>
      </c>
      <c r="E492" s="169" t="s">
        <v>1777</v>
      </c>
      <c r="F492" s="363" t="s">
        <v>377</v>
      </c>
      <c r="G492" s="363"/>
      <c r="H492" s="180" t="s">
        <v>426</v>
      </c>
      <c r="I492" s="183">
        <v>0.16</v>
      </c>
      <c r="J492" s="182">
        <v>7.59</v>
      </c>
      <c r="K492" s="189">
        <v>1.2143999999999999</v>
      </c>
    </row>
    <row r="493" spans="2:11" ht="25.5" customHeight="1" x14ac:dyDescent="0.25">
      <c r="B493" s="188" t="s">
        <v>352</v>
      </c>
      <c r="C493" s="181" t="s">
        <v>785</v>
      </c>
      <c r="D493" s="169" t="s">
        <v>45</v>
      </c>
      <c r="E493" s="169" t="s">
        <v>786</v>
      </c>
      <c r="F493" s="363" t="s">
        <v>377</v>
      </c>
      <c r="G493" s="363"/>
      <c r="H493" s="180" t="s">
        <v>106</v>
      </c>
      <c r="I493" s="183">
        <v>0.01</v>
      </c>
      <c r="J493" s="182">
        <v>18.21</v>
      </c>
      <c r="K493" s="189">
        <v>0.18210000000000001</v>
      </c>
    </row>
    <row r="494" spans="2:11" ht="15" customHeight="1" x14ac:dyDescent="0.25">
      <c r="B494" s="188" t="s">
        <v>352</v>
      </c>
      <c r="C494" s="181" t="s">
        <v>787</v>
      </c>
      <c r="D494" s="169" t="s">
        <v>45</v>
      </c>
      <c r="E494" s="169" t="s">
        <v>788</v>
      </c>
      <c r="F494" s="363" t="s">
        <v>377</v>
      </c>
      <c r="G494" s="363"/>
      <c r="H494" s="180" t="s">
        <v>426</v>
      </c>
      <c r="I494" s="183">
        <v>0.53400000000000003</v>
      </c>
      <c r="J494" s="182">
        <v>20.65</v>
      </c>
      <c r="K494" s="189">
        <v>11.027100000000001</v>
      </c>
    </row>
    <row r="495" spans="2:11" ht="51" x14ac:dyDescent="0.25">
      <c r="B495" s="190"/>
      <c r="C495" s="263"/>
      <c r="D495" s="263"/>
      <c r="E495" s="263"/>
      <c r="F495" s="263" t="s">
        <v>356</v>
      </c>
      <c r="G495" s="264">
        <v>8.92</v>
      </c>
      <c r="H495" s="263" t="s">
        <v>357</v>
      </c>
      <c r="I495" s="264">
        <v>0</v>
      </c>
      <c r="J495" s="263" t="s">
        <v>358</v>
      </c>
      <c r="K495" s="191">
        <v>8.92</v>
      </c>
    </row>
    <row r="496" spans="2:11" ht="51" x14ac:dyDescent="0.25">
      <c r="B496" s="190"/>
      <c r="C496" s="263"/>
      <c r="D496" s="263"/>
      <c r="E496" s="263"/>
      <c r="F496" s="263" t="s">
        <v>359</v>
      </c>
      <c r="G496" s="264">
        <v>6.21</v>
      </c>
      <c r="H496" s="263"/>
      <c r="I496" s="359" t="s">
        <v>360</v>
      </c>
      <c r="J496" s="359"/>
      <c r="K496" s="191">
        <v>31.4</v>
      </c>
    </row>
    <row r="497" spans="2:11" ht="15" customHeight="1" thickBot="1" x14ac:dyDescent="0.3">
      <c r="B497" s="192"/>
      <c r="C497" s="265"/>
      <c r="D497" s="265"/>
      <c r="E497" s="265"/>
      <c r="F497" s="265"/>
      <c r="G497" s="265"/>
      <c r="H497" s="265" t="s">
        <v>361</v>
      </c>
      <c r="I497" s="266" t="s">
        <v>1778</v>
      </c>
      <c r="J497" s="265" t="s">
        <v>363</v>
      </c>
      <c r="K497" s="193">
        <v>13960.12</v>
      </c>
    </row>
    <row r="498" spans="2:11" ht="15.75" thickTop="1" x14ac:dyDescent="0.25">
      <c r="B498" s="194"/>
      <c r="C498" s="175"/>
      <c r="D498" s="175"/>
      <c r="E498" s="175"/>
      <c r="F498" s="175"/>
      <c r="G498" s="175"/>
      <c r="H498" s="175"/>
      <c r="I498" s="175"/>
      <c r="J498" s="175"/>
      <c r="K498" s="195"/>
    </row>
    <row r="499" spans="2:11" ht="15" customHeight="1" x14ac:dyDescent="0.25">
      <c r="B499" s="185" t="s">
        <v>920</v>
      </c>
      <c r="C499" s="172" t="s">
        <v>30</v>
      </c>
      <c r="D499" s="170" t="s">
        <v>31</v>
      </c>
      <c r="E499" s="170" t="s">
        <v>10</v>
      </c>
      <c r="F499" s="360" t="s">
        <v>349</v>
      </c>
      <c r="G499" s="360"/>
      <c r="H499" s="173" t="s">
        <v>32</v>
      </c>
      <c r="I499" s="172" t="s">
        <v>33</v>
      </c>
      <c r="J499" s="172" t="s">
        <v>34</v>
      </c>
      <c r="K499" s="186" t="s">
        <v>11</v>
      </c>
    </row>
    <row r="500" spans="2:11" ht="25.5" customHeight="1" x14ac:dyDescent="0.25">
      <c r="B500" s="163" t="s">
        <v>350</v>
      </c>
      <c r="C500" s="156" t="s">
        <v>921</v>
      </c>
      <c r="D500" s="154" t="s">
        <v>45</v>
      </c>
      <c r="E500" s="154" t="s">
        <v>922</v>
      </c>
      <c r="F500" s="361" t="s">
        <v>784</v>
      </c>
      <c r="G500" s="361"/>
      <c r="H500" s="155" t="s">
        <v>62</v>
      </c>
      <c r="I500" s="174">
        <v>1</v>
      </c>
      <c r="J500" s="157">
        <v>9.5299999999999994</v>
      </c>
      <c r="K500" s="187">
        <v>9.5299999999999994</v>
      </c>
    </row>
    <row r="501" spans="2:11" ht="25.5" customHeight="1" x14ac:dyDescent="0.25">
      <c r="B501" s="197" t="s">
        <v>366</v>
      </c>
      <c r="C501" s="177" t="s">
        <v>373</v>
      </c>
      <c r="D501" s="171" t="s">
        <v>45</v>
      </c>
      <c r="E501" s="171" t="s">
        <v>374</v>
      </c>
      <c r="F501" s="362" t="s">
        <v>372</v>
      </c>
      <c r="G501" s="362"/>
      <c r="H501" s="176" t="s">
        <v>54</v>
      </c>
      <c r="I501" s="179">
        <v>0.1</v>
      </c>
      <c r="J501" s="178">
        <v>20.13</v>
      </c>
      <c r="K501" s="198">
        <v>2.0099999999999998</v>
      </c>
    </row>
    <row r="502" spans="2:11" ht="15" customHeight="1" x14ac:dyDescent="0.25">
      <c r="B502" s="197" t="s">
        <v>366</v>
      </c>
      <c r="C502" s="177" t="s">
        <v>480</v>
      </c>
      <c r="D502" s="171" t="s">
        <v>45</v>
      </c>
      <c r="E502" s="171" t="s">
        <v>481</v>
      </c>
      <c r="F502" s="362" t="s">
        <v>372</v>
      </c>
      <c r="G502" s="362"/>
      <c r="H502" s="176" t="s">
        <v>54</v>
      </c>
      <c r="I502" s="179">
        <v>0.23899999999999999</v>
      </c>
      <c r="J502" s="178">
        <v>26.67</v>
      </c>
      <c r="K502" s="198">
        <v>6.37</v>
      </c>
    </row>
    <row r="503" spans="2:11" ht="38.25" customHeight="1" x14ac:dyDescent="0.25">
      <c r="B503" s="188" t="s">
        <v>352</v>
      </c>
      <c r="C503" s="181" t="s">
        <v>787</v>
      </c>
      <c r="D503" s="169" t="s">
        <v>45</v>
      </c>
      <c r="E503" s="169" t="s">
        <v>788</v>
      </c>
      <c r="F503" s="363" t="s">
        <v>377</v>
      </c>
      <c r="G503" s="363"/>
      <c r="H503" s="180" t="s">
        <v>426</v>
      </c>
      <c r="I503" s="183">
        <v>2.1000000000000001E-2</v>
      </c>
      <c r="J503" s="182">
        <v>20.65</v>
      </c>
      <c r="K503" s="189">
        <v>0.43364999999999998</v>
      </c>
    </row>
    <row r="504" spans="2:11" ht="25.5" customHeight="1" x14ac:dyDescent="0.25">
      <c r="B504" s="188" t="s">
        <v>352</v>
      </c>
      <c r="C504" s="181" t="s">
        <v>785</v>
      </c>
      <c r="D504" s="169" t="s">
        <v>45</v>
      </c>
      <c r="E504" s="169" t="s">
        <v>786</v>
      </c>
      <c r="F504" s="363" t="s">
        <v>377</v>
      </c>
      <c r="G504" s="363"/>
      <c r="H504" s="180" t="s">
        <v>106</v>
      </c>
      <c r="I504" s="183">
        <v>0.04</v>
      </c>
      <c r="J504" s="182">
        <v>18.21</v>
      </c>
      <c r="K504" s="189">
        <v>0.72840000000000005</v>
      </c>
    </row>
    <row r="505" spans="2:11" ht="25.5" customHeight="1" x14ac:dyDescent="0.25">
      <c r="B505" s="190"/>
      <c r="C505" s="263"/>
      <c r="D505" s="263"/>
      <c r="E505" s="263"/>
      <c r="F505" s="263" t="s">
        <v>356</v>
      </c>
      <c r="G505" s="264">
        <v>5.85</v>
      </c>
      <c r="H505" s="263" t="s">
        <v>357</v>
      </c>
      <c r="I505" s="264">
        <v>0</v>
      </c>
      <c r="J505" s="263" t="s">
        <v>358</v>
      </c>
      <c r="K505" s="191">
        <v>5.85</v>
      </c>
    </row>
    <row r="506" spans="2:11" ht="51" x14ac:dyDescent="0.25">
      <c r="B506" s="190"/>
      <c r="C506" s="263"/>
      <c r="D506" s="263"/>
      <c r="E506" s="263"/>
      <c r="F506" s="263" t="s">
        <v>359</v>
      </c>
      <c r="G506" s="264">
        <v>2.35</v>
      </c>
      <c r="H506" s="263"/>
      <c r="I506" s="359" t="s">
        <v>360</v>
      </c>
      <c r="J506" s="359"/>
      <c r="K506" s="191">
        <v>11.88</v>
      </c>
    </row>
    <row r="507" spans="2:11" ht="26.25" thickBot="1" x14ac:dyDescent="0.3">
      <c r="B507" s="192"/>
      <c r="C507" s="265"/>
      <c r="D507" s="265"/>
      <c r="E507" s="265"/>
      <c r="F507" s="265"/>
      <c r="G507" s="265"/>
      <c r="H507" s="265" t="s">
        <v>361</v>
      </c>
      <c r="I507" s="266" t="s">
        <v>1779</v>
      </c>
      <c r="J507" s="265" t="s">
        <v>363</v>
      </c>
      <c r="K507" s="193">
        <v>8263.7199999999993</v>
      </c>
    </row>
    <row r="508" spans="2:11" ht="15.75" thickTop="1" x14ac:dyDescent="0.25">
      <c r="B508" s="194"/>
      <c r="C508" s="175"/>
      <c r="D508" s="175"/>
      <c r="E508" s="175"/>
      <c r="F508" s="175"/>
      <c r="G508" s="175"/>
      <c r="H508" s="175"/>
      <c r="I508" s="175"/>
      <c r="J508" s="175"/>
      <c r="K508" s="195"/>
    </row>
    <row r="509" spans="2:11" x14ac:dyDescent="0.25">
      <c r="B509" s="167" t="s">
        <v>82</v>
      </c>
      <c r="C509" s="151"/>
      <c r="D509" s="151"/>
      <c r="E509" s="151" t="s">
        <v>923</v>
      </c>
      <c r="F509" s="151"/>
      <c r="G509" s="365"/>
      <c r="H509" s="365"/>
      <c r="I509" s="153"/>
      <c r="J509" s="151"/>
      <c r="K509" s="199">
        <v>56416.29</v>
      </c>
    </row>
    <row r="510" spans="2:11" ht="15" customHeight="1" x14ac:dyDescent="0.25">
      <c r="B510" s="185" t="s">
        <v>83</v>
      </c>
      <c r="C510" s="172" t="s">
        <v>30</v>
      </c>
      <c r="D510" s="170" t="s">
        <v>31</v>
      </c>
      <c r="E510" s="170" t="s">
        <v>10</v>
      </c>
      <c r="F510" s="360" t="s">
        <v>349</v>
      </c>
      <c r="G510" s="360"/>
      <c r="H510" s="173" t="s">
        <v>32</v>
      </c>
      <c r="I510" s="172" t="s">
        <v>33</v>
      </c>
      <c r="J510" s="172" t="s">
        <v>34</v>
      </c>
      <c r="K510" s="186" t="s">
        <v>11</v>
      </c>
    </row>
    <row r="511" spans="2:11" ht="51" customHeight="1" x14ac:dyDescent="0.25">
      <c r="B511" s="163" t="s">
        <v>350</v>
      </c>
      <c r="C511" s="156" t="s">
        <v>924</v>
      </c>
      <c r="D511" s="154" t="s">
        <v>45</v>
      </c>
      <c r="E511" s="154" t="s">
        <v>925</v>
      </c>
      <c r="F511" s="361" t="s">
        <v>790</v>
      </c>
      <c r="G511" s="361"/>
      <c r="H511" s="155" t="s">
        <v>51</v>
      </c>
      <c r="I511" s="174">
        <v>1</v>
      </c>
      <c r="J511" s="157">
        <v>138.74</v>
      </c>
      <c r="K511" s="187">
        <v>138.74</v>
      </c>
    </row>
    <row r="512" spans="2:11" ht="25.5" customHeight="1" x14ac:dyDescent="0.25">
      <c r="B512" s="197" t="s">
        <v>366</v>
      </c>
      <c r="C512" s="177" t="s">
        <v>373</v>
      </c>
      <c r="D512" s="171" t="s">
        <v>45</v>
      </c>
      <c r="E512" s="171" t="s">
        <v>374</v>
      </c>
      <c r="F512" s="362" t="s">
        <v>372</v>
      </c>
      <c r="G512" s="362"/>
      <c r="H512" s="176" t="s">
        <v>54</v>
      </c>
      <c r="I512" s="179">
        <v>0.37656060000000002</v>
      </c>
      <c r="J512" s="178">
        <v>20.13</v>
      </c>
      <c r="K512" s="198">
        <v>7.58</v>
      </c>
    </row>
    <row r="513" spans="2:11" ht="25.5" customHeight="1" x14ac:dyDescent="0.25">
      <c r="B513" s="197" t="s">
        <v>366</v>
      </c>
      <c r="C513" s="177" t="s">
        <v>1743</v>
      </c>
      <c r="D513" s="171" t="s">
        <v>45</v>
      </c>
      <c r="E513" s="171" t="s">
        <v>1744</v>
      </c>
      <c r="F513" s="362" t="s">
        <v>372</v>
      </c>
      <c r="G513" s="362"/>
      <c r="H513" s="176" t="s">
        <v>54</v>
      </c>
      <c r="I513" s="179">
        <v>0.75312129999999999</v>
      </c>
      <c r="J513" s="178">
        <v>25.23</v>
      </c>
      <c r="K513" s="198">
        <v>19</v>
      </c>
    </row>
    <row r="514" spans="2:11" ht="15" customHeight="1" x14ac:dyDescent="0.25">
      <c r="B514" s="197" t="s">
        <v>366</v>
      </c>
      <c r="C514" s="177" t="s">
        <v>74</v>
      </c>
      <c r="D514" s="171" t="s">
        <v>45</v>
      </c>
      <c r="E514" s="171" t="s">
        <v>75</v>
      </c>
      <c r="F514" s="362" t="s">
        <v>417</v>
      </c>
      <c r="G514" s="362"/>
      <c r="H514" s="176" t="s">
        <v>67</v>
      </c>
      <c r="I514" s="179">
        <v>4.4505999999999999E-3</v>
      </c>
      <c r="J514" s="178">
        <v>385.84</v>
      </c>
      <c r="K514" s="198">
        <v>1.71</v>
      </c>
    </row>
    <row r="515" spans="2:11" ht="25.5" customHeight="1" x14ac:dyDescent="0.25">
      <c r="B515" s="188" t="s">
        <v>352</v>
      </c>
      <c r="C515" s="181" t="s">
        <v>1780</v>
      </c>
      <c r="D515" s="169" t="s">
        <v>45</v>
      </c>
      <c r="E515" s="169" t="s">
        <v>1781</v>
      </c>
      <c r="F515" s="363" t="s">
        <v>377</v>
      </c>
      <c r="G515" s="363"/>
      <c r="H515" s="180" t="s">
        <v>62</v>
      </c>
      <c r="I515" s="183">
        <v>0.62536510000000001</v>
      </c>
      <c r="J515" s="182">
        <v>73.63</v>
      </c>
      <c r="K515" s="189">
        <v>46.045632300000001</v>
      </c>
    </row>
    <row r="516" spans="2:11" ht="25.5" customHeight="1" x14ac:dyDescent="0.25">
      <c r="B516" s="188" t="s">
        <v>352</v>
      </c>
      <c r="C516" s="181" t="s">
        <v>1782</v>
      </c>
      <c r="D516" s="169" t="s">
        <v>45</v>
      </c>
      <c r="E516" s="169" t="s">
        <v>1783</v>
      </c>
      <c r="F516" s="363" t="s">
        <v>377</v>
      </c>
      <c r="G516" s="363"/>
      <c r="H516" s="180" t="s">
        <v>51</v>
      </c>
      <c r="I516" s="183">
        <v>1.0202960999999999</v>
      </c>
      <c r="J516" s="182">
        <v>23.09</v>
      </c>
      <c r="K516" s="189">
        <v>23.5586369</v>
      </c>
    </row>
    <row r="517" spans="2:11" ht="25.5" customHeight="1" x14ac:dyDescent="0.25">
      <c r="B517" s="188" t="s">
        <v>352</v>
      </c>
      <c r="C517" s="181" t="s">
        <v>1784</v>
      </c>
      <c r="D517" s="169" t="s">
        <v>45</v>
      </c>
      <c r="E517" s="169" t="s">
        <v>1785</v>
      </c>
      <c r="F517" s="363" t="s">
        <v>377</v>
      </c>
      <c r="G517" s="363"/>
      <c r="H517" s="180" t="s">
        <v>71</v>
      </c>
      <c r="I517" s="183">
        <v>2.5303999999999999E-3</v>
      </c>
      <c r="J517" s="182">
        <v>32.36</v>
      </c>
      <c r="K517" s="189">
        <v>8.1883700000000004E-2</v>
      </c>
    </row>
    <row r="518" spans="2:11" ht="25.5" x14ac:dyDescent="0.25">
      <c r="B518" s="188" t="s">
        <v>352</v>
      </c>
      <c r="C518" s="181" t="s">
        <v>791</v>
      </c>
      <c r="D518" s="169" t="s">
        <v>45</v>
      </c>
      <c r="E518" s="169" t="s">
        <v>792</v>
      </c>
      <c r="F518" s="363" t="s">
        <v>377</v>
      </c>
      <c r="G518" s="363"/>
      <c r="H518" s="180" t="s">
        <v>71</v>
      </c>
      <c r="I518" s="183">
        <v>7.9674900000000007E-2</v>
      </c>
      <c r="J518" s="182">
        <v>20.43</v>
      </c>
      <c r="K518" s="189">
        <v>1.6277581999999999</v>
      </c>
    </row>
    <row r="519" spans="2:11" ht="25.5" x14ac:dyDescent="0.25">
      <c r="B519" s="188" t="s">
        <v>352</v>
      </c>
      <c r="C519" s="181" t="s">
        <v>1786</v>
      </c>
      <c r="D519" s="169" t="s">
        <v>45</v>
      </c>
      <c r="E519" s="169" t="s">
        <v>1787</v>
      </c>
      <c r="F519" s="363" t="s">
        <v>377</v>
      </c>
      <c r="G519" s="363"/>
      <c r="H519" s="180" t="s">
        <v>62</v>
      </c>
      <c r="I519" s="183">
        <v>0.89123649999999999</v>
      </c>
      <c r="J519" s="182">
        <v>43.95</v>
      </c>
      <c r="K519" s="189">
        <v>39.1698442</v>
      </c>
    </row>
    <row r="520" spans="2:11" ht="51" x14ac:dyDescent="0.25">
      <c r="B520" s="190"/>
      <c r="C520" s="263"/>
      <c r="D520" s="263"/>
      <c r="E520" s="263"/>
      <c r="F520" s="263" t="s">
        <v>356</v>
      </c>
      <c r="G520" s="264">
        <v>19.850000000000001</v>
      </c>
      <c r="H520" s="263" t="s">
        <v>357</v>
      </c>
      <c r="I520" s="264">
        <v>0</v>
      </c>
      <c r="J520" s="263" t="s">
        <v>358</v>
      </c>
      <c r="K520" s="191">
        <v>19.850000000000001</v>
      </c>
    </row>
    <row r="521" spans="2:11" ht="51" x14ac:dyDescent="0.25">
      <c r="B521" s="190"/>
      <c r="C521" s="263"/>
      <c r="D521" s="263"/>
      <c r="E521" s="263"/>
      <c r="F521" s="263" t="s">
        <v>359</v>
      </c>
      <c r="G521" s="264">
        <v>34.21</v>
      </c>
      <c r="H521" s="263"/>
      <c r="I521" s="359" t="s">
        <v>360</v>
      </c>
      <c r="J521" s="359"/>
      <c r="K521" s="191">
        <v>172.95</v>
      </c>
    </row>
    <row r="522" spans="2:11" ht="26.25" thickBot="1" x14ac:dyDescent="0.3">
      <c r="B522" s="192"/>
      <c r="C522" s="265"/>
      <c r="D522" s="265"/>
      <c r="E522" s="265"/>
      <c r="F522" s="265"/>
      <c r="G522" s="265"/>
      <c r="H522" s="265" t="s">
        <v>361</v>
      </c>
      <c r="I522" s="266" t="s">
        <v>1745</v>
      </c>
      <c r="J522" s="265" t="s">
        <v>363</v>
      </c>
      <c r="K522" s="193">
        <v>56416.29</v>
      </c>
    </row>
    <row r="523" spans="2:11" ht="15" customHeight="1" thickTop="1" x14ac:dyDescent="0.25">
      <c r="B523" s="194"/>
      <c r="C523" s="175"/>
      <c r="D523" s="175"/>
      <c r="E523" s="175"/>
      <c r="F523" s="175"/>
      <c r="G523" s="175"/>
      <c r="H523" s="175"/>
      <c r="I523" s="175"/>
      <c r="J523" s="175"/>
      <c r="K523" s="195"/>
    </row>
    <row r="524" spans="2:11" ht="51" customHeight="1" x14ac:dyDescent="0.25">
      <c r="B524" s="167" t="s">
        <v>926</v>
      </c>
      <c r="C524" s="151"/>
      <c r="D524" s="151"/>
      <c r="E524" s="151" t="s">
        <v>927</v>
      </c>
      <c r="F524" s="151"/>
      <c r="G524" s="365"/>
      <c r="H524" s="365"/>
      <c r="I524" s="153"/>
      <c r="J524" s="151"/>
      <c r="K524" s="199">
        <v>12624.47</v>
      </c>
    </row>
    <row r="525" spans="2:11" ht="25.5" customHeight="1" x14ac:dyDescent="0.25">
      <c r="B525" s="185" t="s">
        <v>928</v>
      </c>
      <c r="C525" s="172" t="s">
        <v>30</v>
      </c>
      <c r="D525" s="170" t="s">
        <v>31</v>
      </c>
      <c r="E525" s="170" t="s">
        <v>10</v>
      </c>
      <c r="F525" s="360" t="s">
        <v>349</v>
      </c>
      <c r="G525" s="360"/>
      <c r="H525" s="173" t="s">
        <v>32</v>
      </c>
      <c r="I525" s="172" t="s">
        <v>33</v>
      </c>
      <c r="J525" s="172" t="s">
        <v>34</v>
      </c>
      <c r="K525" s="186" t="s">
        <v>11</v>
      </c>
    </row>
    <row r="526" spans="2:11" ht="25.5" customHeight="1" x14ac:dyDescent="0.25">
      <c r="B526" s="163" t="s">
        <v>350</v>
      </c>
      <c r="C526" s="156" t="s">
        <v>929</v>
      </c>
      <c r="D526" s="154" t="s">
        <v>45</v>
      </c>
      <c r="E526" s="154" t="s">
        <v>930</v>
      </c>
      <c r="F526" s="361" t="s">
        <v>1788</v>
      </c>
      <c r="G526" s="361"/>
      <c r="H526" s="155" t="s">
        <v>106</v>
      </c>
      <c r="I526" s="174">
        <v>1</v>
      </c>
      <c r="J526" s="157">
        <v>3584.75</v>
      </c>
      <c r="K526" s="187">
        <v>3584.75</v>
      </c>
    </row>
    <row r="527" spans="2:11" ht="15" customHeight="1" x14ac:dyDescent="0.25">
      <c r="B527" s="197" t="s">
        <v>366</v>
      </c>
      <c r="C527" s="177" t="s">
        <v>373</v>
      </c>
      <c r="D527" s="171" t="s">
        <v>45</v>
      </c>
      <c r="E527" s="171" t="s">
        <v>374</v>
      </c>
      <c r="F527" s="362" t="s">
        <v>372</v>
      </c>
      <c r="G527" s="362"/>
      <c r="H527" s="176" t="s">
        <v>54</v>
      </c>
      <c r="I527" s="179">
        <v>2.9167000000000001</v>
      </c>
      <c r="J527" s="178">
        <v>20.13</v>
      </c>
      <c r="K527" s="198">
        <v>58.71</v>
      </c>
    </row>
    <row r="528" spans="2:11" ht="25.5" customHeight="1" x14ac:dyDescent="0.25">
      <c r="B528" s="197" t="s">
        <v>366</v>
      </c>
      <c r="C528" s="177" t="s">
        <v>436</v>
      </c>
      <c r="D528" s="171" t="s">
        <v>45</v>
      </c>
      <c r="E528" s="171" t="s">
        <v>437</v>
      </c>
      <c r="F528" s="362" t="s">
        <v>372</v>
      </c>
      <c r="G528" s="362"/>
      <c r="H528" s="176" t="s">
        <v>54</v>
      </c>
      <c r="I528" s="179">
        <v>8.75</v>
      </c>
      <c r="J528" s="178">
        <v>24.97</v>
      </c>
      <c r="K528" s="198">
        <v>218.48</v>
      </c>
    </row>
    <row r="529" spans="2:11" ht="25.5" customHeight="1" x14ac:dyDescent="0.25">
      <c r="B529" s="197" t="s">
        <v>366</v>
      </c>
      <c r="C529" s="177" t="s">
        <v>1789</v>
      </c>
      <c r="D529" s="171" t="s">
        <v>45</v>
      </c>
      <c r="E529" s="171" t="s">
        <v>1790</v>
      </c>
      <c r="F529" s="362" t="s">
        <v>1791</v>
      </c>
      <c r="G529" s="362"/>
      <c r="H529" s="176" t="s">
        <v>62</v>
      </c>
      <c r="I529" s="179">
        <v>6</v>
      </c>
      <c r="J529" s="178">
        <v>26.17</v>
      </c>
      <c r="K529" s="198">
        <v>157.02000000000001</v>
      </c>
    </row>
    <row r="530" spans="2:11" ht="25.5" x14ac:dyDescent="0.25">
      <c r="B530" s="188" t="s">
        <v>352</v>
      </c>
      <c r="C530" s="181" t="s">
        <v>1792</v>
      </c>
      <c r="D530" s="169" t="s">
        <v>45</v>
      </c>
      <c r="E530" s="169" t="s">
        <v>1793</v>
      </c>
      <c r="F530" s="363" t="s">
        <v>377</v>
      </c>
      <c r="G530" s="363"/>
      <c r="H530" s="180" t="s">
        <v>106</v>
      </c>
      <c r="I530" s="183">
        <v>1</v>
      </c>
      <c r="J530" s="182">
        <v>3149.14</v>
      </c>
      <c r="K530" s="189">
        <v>3149.14</v>
      </c>
    </row>
    <row r="531" spans="2:11" ht="51" x14ac:dyDescent="0.25">
      <c r="B531" s="188" t="s">
        <v>352</v>
      </c>
      <c r="C531" s="181" t="s">
        <v>1794</v>
      </c>
      <c r="D531" s="169" t="s">
        <v>45</v>
      </c>
      <c r="E531" s="169" t="s">
        <v>1795</v>
      </c>
      <c r="F531" s="363" t="s">
        <v>355</v>
      </c>
      <c r="G531" s="363"/>
      <c r="H531" s="180" t="s">
        <v>1796</v>
      </c>
      <c r="I531" s="183">
        <v>3.8899999999999997E-2</v>
      </c>
      <c r="J531" s="182">
        <v>36</v>
      </c>
      <c r="K531" s="189">
        <v>1.4004000000000001</v>
      </c>
    </row>
    <row r="532" spans="2:11" ht="51" x14ac:dyDescent="0.25">
      <c r="B532" s="190"/>
      <c r="C532" s="263"/>
      <c r="D532" s="263"/>
      <c r="E532" s="263"/>
      <c r="F532" s="263" t="s">
        <v>356</v>
      </c>
      <c r="G532" s="264">
        <v>326.99</v>
      </c>
      <c r="H532" s="263" t="s">
        <v>357</v>
      </c>
      <c r="I532" s="264">
        <v>0</v>
      </c>
      <c r="J532" s="263" t="s">
        <v>358</v>
      </c>
      <c r="K532" s="191">
        <v>326.99</v>
      </c>
    </row>
    <row r="533" spans="2:11" ht="51" x14ac:dyDescent="0.25">
      <c r="B533" s="190"/>
      <c r="C533" s="263"/>
      <c r="D533" s="263"/>
      <c r="E533" s="263"/>
      <c r="F533" s="263" t="s">
        <v>359</v>
      </c>
      <c r="G533" s="264">
        <v>883.99</v>
      </c>
      <c r="H533" s="263"/>
      <c r="I533" s="359" t="s">
        <v>360</v>
      </c>
      <c r="J533" s="359"/>
      <c r="K533" s="191">
        <v>4468.74</v>
      </c>
    </row>
    <row r="534" spans="2:11" ht="26.25" thickBot="1" x14ac:dyDescent="0.3">
      <c r="B534" s="192"/>
      <c r="C534" s="265"/>
      <c r="D534" s="265"/>
      <c r="E534" s="265"/>
      <c r="F534" s="265"/>
      <c r="G534" s="265"/>
      <c r="H534" s="265" t="s">
        <v>361</v>
      </c>
      <c r="I534" s="266" t="s">
        <v>478</v>
      </c>
      <c r="J534" s="265" t="s">
        <v>363</v>
      </c>
      <c r="K534" s="193">
        <v>4468.74</v>
      </c>
    </row>
    <row r="535" spans="2:11" ht="15.75" thickTop="1" x14ac:dyDescent="0.25">
      <c r="B535" s="194"/>
      <c r="C535" s="175"/>
      <c r="D535" s="175"/>
      <c r="E535" s="175"/>
      <c r="F535" s="175"/>
      <c r="G535" s="175"/>
      <c r="H535" s="175"/>
      <c r="I535" s="175"/>
      <c r="J535" s="175"/>
      <c r="K535" s="195"/>
    </row>
    <row r="536" spans="2:11" ht="15" customHeight="1" x14ac:dyDescent="0.25">
      <c r="B536" s="185" t="s">
        <v>931</v>
      </c>
      <c r="C536" s="172" t="s">
        <v>30</v>
      </c>
      <c r="D536" s="170" t="s">
        <v>31</v>
      </c>
      <c r="E536" s="170" t="s">
        <v>10</v>
      </c>
      <c r="F536" s="360" t="s">
        <v>349</v>
      </c>
      <c r="G536" s="360"/>
      <c r="H536" s="173" t="s">
        <v>32</v>
      </c>
      <c r="I536" s="172" t="s">
        <v>33</v>
      </c>
      <c r="J536" s="172" t="s">
        <v>34</v>
      </c>
      <c r="K536" s="186" t="s">
        <v>11</v>
      </c>
    </row>
    <row r="537" spans="2:11" ht="25.5" customHeight="1" x14ac:dyDescent="0.25">
      <c r="B537" s="163" t="s">
        <v>350</v>
      </c>
      <c r="C537" s="156" t="s">
        <v>3159</v>
      </c>
      <c r="D537" s="154" t="s">
        <v>40</v>
      </c>
      <c r="E537" s="154" t="s">
        <v>3160</v>
      </c>
      <c r="F537" s="361" t="s">
        <v>351</v>
      </c>
      <c r="G537" s="361"/>
      <c r="H537" s="155" t="s">
        <v>106</v>
      </c>
      <c r="I537" s="174">
        <v>1</v>
      </c>
      <c r="J537" s="157">
        <v>4003.19</v>
      </c>
      <c r="K537" s="187">
        <v>4003.19</v>
      </c>
    </row>
    <row r="538" spans="2:11" ht="25.5" customHeight="1" x14ac:dyDescent="0.25">
      <c r="B538" s="197" t="s">
        <v>366</v>
      </c>
      <c r="C538" s="177" t="s">
        <v>436</v>
      </c>
      <c r="D538" s="171" t="s">
        <v>45</v>
      </c>
      <c r="E538" s="171" t="s">
        <v>437</v>
      </c>
      <c r="F538" s="362" t="s">
        <v>372</v>
      </c>
      <c r="G538" s="362"/>
      <c r="H538" s="176" t="s">
        <v>54</v>
      </c>
      <c r="I538" s="179">
        <v>8.75</v>
      </c>
      <c r="J538" s="178">
        <v>24.97</v>
      </c>
      <c r="K538" s="198">
        <v>218.48</v>
      </c>
    </row>
    <row r="539" spans="2:11" ht="25.5" customHeight="1" x14ac:dyDescent="0.25">
      <c r="B539" s="197" t="s">
        <v>366</v>
      </c>
      <c r="C539" s="177" t="s">
        <v>373</v>
      </c>
      <c r="D539" s="171" t="s">
        <v>45</v>
      </c>
      <c r="E539" s="171" t="s">
        <v>374</v>
      </c>
      <c r="F539" s="362" t="s">
        <v>372</v>
      </c>
      <c r="G539" s="362"/>
      <c r="H539" s="176" t="s">
        <v>54</v>
      </c>
      <c r="I539" s="179">
        <v>2.9167000000000001</v>
      </c>
      <c r="J539" s="178">
        <v>20.13</v>
      </c>
      <c r="K539" s="198">
        <v>58.71</v>
      </c>
    </row>
    <row r="540" spans="2:11" ht="15" customHeight="1" x14ac:dyDescent="0.25">
      <c r="B540" s="188" t="s">
        <v>352</v>
      </c>
      <c r="C540" s="181" t="s">
        <v>932</v>
      </c>
      <c r="D540" s="169" t="s">
        <v>45</v>
      </c>
      <c r="E540" s="169" t="s">
        <v>933</v>
      </c>
      <c r="F540" s="363" t="s">
        <v>377</v>
      </c>
      <c r="G540" s="363"/>
      <c r="H540" s="180" t="s">
        <v>106</v>
      </c>
      <c r="I540" s="183">
        <v>1</v>
      </c>
      <c r="J540" s="182">
        <v>3726</v>
      </c>
      <c r="K540" s="189">
        <v>3726</v>
      </c>
    </row>
    <row r="541" spans="2:11" ht="15" customHeight="1" x14ac:dyDescent="0.25">
      <c r="B541" s="190"/>
      <c r="C541" s="263"/>
      <c r="D541" s="263"/>
      <c r="E541" s="263"/>
      <c r="F541" s="263" t="s">
        <v>356</v>
      </c>
      <c r="G541" s="264">
        <v>204.89</v>
      </c>
      <c r="H541" s="263" t="s">
        <v>357</v>
      </c>
      <c r="I541" s="264">
        <v>0</v>
      </c>
      <c r="J541" s="263" t="s">
        <v>358</v>
      </c>
      <c r="K541" s="191">
        <v>204.89</v>
      </c>
    </row>
    <row r="542" spans="2:11" ht="15" customHeight="1" x14ac:dyDescent="0.25">
      <c r="B542" s="190"/>
      <c r="C542" s="263"/>
      <c r="D542" s="263"/>
      <c r="E542" s="263"/>
      <c r="F542" s="263" t="s">
        <v>359</v>
      </c>
      <c r="G542" s="264">
        <v>987.18</v>
      </c>
      <c r="H542" s="263"/>
      <c r="I542" s="359" t="s">
        <v>360</v>
      </c>
      <c r="J542" s="359"/>
      <c r="K542" s="191">
        <v>4990.37</v>
      </c>
    </row>
    <row r="543" spans="2:11" ht="15" customHeight="1" thickBot="1" x14ac:dyDescent="0.3">
      <c r="B543" s="192"/>
      <c r="C543" s="265"/>
      <c r="D543" s="265"/>
      <c r="E543" s="265"/>
      <c r="F543" s="265"/>
      <c r="G543" s="265"/>
      <c r="H543" s="265" t="s">
        <v>361</v>
      </c>
      <c r="I543" s="266" t="s">
        <v>478</v>
      </c>
      <c r="J543" s="265" t="s">
        <v>363</v>
      </c>
      <c r="K543" s="193">
        <v>4990.37</v>
      </c>
    </row>
    <row r="544" spans="2:11" ht="15.75" thickTop="1" x14ac:dyDescent="0.25">
      <c r="B544" s="194"/>
      <c r="C544" s="175"/>
      <c r="D544" s="175"/>
      <c r="E544" s="175"/>
      <c r="F544" s="175"/>
      <c r="G544" s="175"/>
      <c r="H544" s="175"/>
      <c r="I544" s="175"/>
      <c r="J544" s="175"/>
      <c r="K544" s="195"/>
    </row>
    <row r="545" spans="2:11" x14ac:dyDescent="0.25">
      <c r="B545" s="185" t="s">
        <v>934</v>
      </c>
      <c r="C545" s="172" t="s">
        <v>30</v>
      </c>
      <c r="D545" s="170" t="s">
        <v>31</v>
      </c>
      <c r="E545" s="170" t="s">
        <v>10</v>
      </c>
      <c r="F545" s="360" t="s">
        <v>349</v>
      </c>
      <c r="G545" s="360"/>
      <c r="H545" s="173" t="s">
        <v>32</v>
      </c>
      <c r="I545" s="172" t="s">
        <v>33</v>
      </c>
      <c r="J545" s="172" t="s">
        <v>34</v>
      </c>
      <c r="K545" s="186" t="s">
        <v>11</v>
      </c>
    </row>
    <row r="546" spans="2:11" ht="38.25" x14ac:dyDescent="0.25">
      <c r="B546" s="163" t="s">
        <v>350</v>
      </c>
      <c r="C546" s="156" t="s">
        <v>3161</v>
      </c>
      <c r="D546" s="154" t="s">
        <v>40</v>
      </c>
      <c r="E546" s="154" t="s">
        <v>3162</v>
      </c>
      <c r="F546" s="361" t="s">
        <v>351</v>
      </c>
      <c r="G546" s="361"/>
      <c r="H546" s="155" t="s">
        <v>106</v>
      </c>
      <c r="I546" s="174">
        <v>1</v>
      </c>
      <c r="J546" s="157">
        <v>2539.1999999999998</v>
      </c>
      <c r="K546" s="187">
        <v>2539.1999999999998</v>
      </c>
    </row>
    <row r="547" spans="2:11" ht="25.5" x14ac:dyDescent="0.25">
      <c r="B547" s="197" t="s">
        <v>366</v>
      </c>
      <c r="C547" s="177" t="s">
        <v>436</v>
      </c>
      <c r="D547" s="171" t="s">
        <v>45</v>
      </c>
      <c r="E547" s="171" t="s">
        <v>437</v>
      </c>
      <c r="F547" s="362" t="s">
        <v>372</v>
      </c>
      <c r="G547" s="362"/>
      <c r="H547" s="176" t="s">
        <v>54</v>
      </c>
      <c r="I547" s="179">
        <v>8.75</v>
      </c>
      <c r="J547" s="178">
        <v>24.97</v>
      </c>
      <c r="K547" s="198">
        <v>218.48</v>
      </c>
    </row>
    <row r="548" spans="2:11" ht="15" customHeight="1" x14ac:dyDescent="0.25">
      <c r="B548" s="197" t="s">
        <v>366</v>
      </c>
      <c r="C548" s="177" t="s">
        <v>373</v>
      </c>
      <c r="D548" s="171" t="s">
        <v>45</v>
      </c>
      <c r="E548" s="171" t="s">
        <v>374</v>
      </c>
      <c r="F548" s="362" t="s">
        <v>372</v>
      </c>
      <c r="G548" s="362"/>
      <c r="H548" s="176" t="s">
        <v>54</v>
      </c>
      <c r="I548" s="179">
        <v>2.9167000000000001</v>
      </c>
      <c r="J548" s="178">
        <v>20.13</v>
      </c>
      <c r="K548" s="198">
        <v>58.71</v>
      </c>
    </row>
    <row r="549" spans="2:11" ht="25.5" customHeight="1" x14ac:dyDescent="0.25">
      <c r="B549" s="188" t="s">
        <v>352</v>
      </c>
      <c r="C549" s="181" t="s">
        <v>935</v>
      </c>
      <c r="D549" s="169" t="s">
        <v>45</v>
      </c>
      <c r="E549" s="169" t="s">
        <v>936</v>
      </c>
      <c r="F549" s="363" t="s">
        <v>377</v>
      </c>
      <c r="G549" s="363"/>
      <c r="H549" s="180" t="s">
        <v>106</v>
      </c>
      <c r="I549" s="183">
        <v>1</v>
      </c>
      <c r="J549" s="182">
        <v>2262.0100000000002</v>
      </c>
      <c r="K549" s="189">
        <v>2262.0100000000002</v>
      </c>
    </row>
    <row r="550" spans="2:11" ht="25.5" customHeight="1" x14ac:dyDescent="0.25">
      <c r="B550" s="190"/>
      <c r="C550" s="263"/>
      <c r="D550" s="263"/>
      <c r="E550" s="263"/>
      <c r="F550" s="263" t="s">
        <v>356</v>
      </c>
      <c r="G550" s="264">
        <v>204.89</v>
      </c>
      <c r="H550" s="263" t="s">
        <v>357</v>
      </c>
      <c r="I550" s="264">
        <v>0</v>
      </c>
      <c r="J550" s="263" t="s">
        <v>358</v>
      </c>
      <c r="K550" s="191">
        <v>204.89</v>
      </c>
    </row>
    <row r="551" spans="2:11" ht="25.5" customHeight="1" x14ac:dyDescent="0.25">
      <c r="B551" s="190"/>
      <c r="C551" s="263"/>
      <c r="D551" s="263"/>
      <c r="E551" s="263"/>
      <c r="F551" s="263" t="s">
        <v>359</v>
      </c>
      <c r="G551" s="264">
        <v>626.16</v>
      </c>
      <c r="H551" s="263"/>
      <c r="I551" s="359" t="s">
        <v>360</v>
      </c>
      <c r="J551" s="359"/>
      <c r="K551" s="191">
        <v>3165.36</v>
      </c>
    </row>
    <row r="552" spans="2:11" ht="15" customHeight="1" thickBot="1" x14ac:dyDescent="0.3">
      <c r="B552" s="192"/>
      <c r="C552" s="265"/>
      <c r="D552" s="265"/>
      <c r="E552" s="265"/>
      <c r="F552" s="265"/>
      <c r="G552" s="265"/>
      <c r="H552" s="265" t="s">
        <v>361</v>
      </c>
      <c r="I552" s="266" t="s">
        <v>478</v>
      </c>
      <c r="J552" s="265" t="s">
        <v>363</v>
      </c>
      <c r="K552" s="193">
        <v>3165.36</v>
      </c>
    </row>
    <row r="553" spans="2:11" ht="15" customHeight="1" thickTop="1" x14ac:dyDescent="0.25">
      <c r="B553" s="194"/>
      <c r="C553" s="175"/>
      <c r="D553" s="175"/>
      <c r="E553" s="175"/>
      <c r="F553" s="175"/>
      <c r="G553" s="175"/>
      <c r="H553" s="175"/>
      <c r="I553" s="175"/>
      <c r="J553" s="175"/>
      <c r="K553" s="195"/>
    </row>
    <row r="554" spans="2:11" ht="15" customHeight="1" x14ac:dyDescent="0.25">
      <c r="B554" s="167" t="s">
        <v>937</v>
      </c>
      <c r="C554" s="151"/>
      <c r="D554" s="151"/>
      <c r="E554" s="151" t="s">
        <v>938</v>
      </c>
      <c r="F554" s="151"/>
      <c r="G554" s="365"/>
      <c r="H554" s="365"/>
      <c r="I554" s="153"/>
      <c r="J554" s="151"/>
      <c r="K554" s="199">
        <v>1355.54</v>
      </c>
    </row>
    <row r="555" spans="2:11" ht="15" customHeight="1" x14ac:dyDescent="0.25">
      <c r="B555" s="185" t="s">
        <v>939</v>
      </c>
      <c r="C555" s="172" t="s">
        <v>30</v>
      </c>
      <c r="D555" s="170" t="s">
        <v>31</v>
      </c>
      <c r="E555" s="170" t="s">
        <v>10</v>
      </c>
      <c r="F555" s="360" t="s">
        <v>349</v>
      </c>
      <c r="G555" s="360"/>
      <c r="H555" s="173" t="s">
        <v>32</v>
      </c>
      <c r="I555" s="172" t="s">
        <v>33</v>
      </c>
      <c r="J555" s="172" t="s">
        <v>34</v>
      </c>
      <c r="K555" s="186" t="s">
        <v>11</v>
      </c>
    </row>
    <row r="556" spans="2:11" ht="15" customHeight="1" x14ac:dyDescent="0.25">
      <c r="B556" s="163" t="s">
        <v>350</v>
      </c>
      <c r="C556" s="156" t="s">
        <v>914</v>
      </c>
      <c r="D556" s="154" t="s">
        <v>45</v>
      </c>
      <c r="E556" s="154" t="s">
        <v>915</v>
      </c>
      <c r="F556" s="361" t="s">
        <v>1771</v>
      </c>
      <c r="G556" s="361"/>
      <c r="H556" s="155" t="s">
        <v>51</v>
      </c>
      <c r="I556" s="174">
        <v>1</v>
      </c>
      <c r="J556" s="157">
        <v>1.43</v>
      </c>
      <c r="K556" s="187">
        <v>1.43</v>
      </c>
    </row>
    <row r="557" spans="2:11" ht="25.5" customHeight="1" x14ac:dyDescent="0.25">
      <c r="B557" s="197" t="s">
        <v>366</v>
      </c>
      <c r="C557" s="177" t="s">
        <v>373</v>
      </c>
      <c r="D557" s="171" t="s">
        <v>45</v>
      </c>
      <c r="E557" s="171" t="s">
        <v>374</v>
      </c>
      <c r="F557" s="362" t="s">
        <v>372</v>
      </c>
      <c r="G557" s="362"/>
      <c r="H557" s="176" t="s">
        <v>54</v>
      </c>
      <c r="I557" s="179">
        <v>6.83285E-2</v>
      </c>
      <c r="J557" s="178">
        <v>20.13</v>
      </c>
      <c r="K557" s="198">
        <v>1.37</v>
      </c>
    </row>
    <row r="558" spans="2:11" ht="25.5" customHeight="1" x14ac:dyDescent="0.25">
      <c r="B558" s="197" t="s">
        <v>366</v>
      </c>
      <c r="C558" s="177" t="s">
        <v>1772</v>
      </c>
      <c r="D558" s="171" t="s">
        <v>45</v>
      </c>
      <c r="E558" s="171" t="s">
        <v>1773</v>
      </c>
      <c r="F558" s="362" t="s">
        <v>386</v>
      </c>
      <c r="G558" s="362"/>
      <c r="H558" s="176" t="s">
        <v>387</v>
      </c>
      <c r="I558" s="179">
        <v>2.2451700000000002E-2</v>
      </c>
      <c r="J558" s="178">
        <v>0.17</v>
      </c>
      <c r="K558" s="198">
        <v>0</v>
      </c>
    </row>
    <row r="559" spans="2:11" ht="25.5" customHeight="1" x14ac:dyDescent="0.25">
      <c r="B559" s="197" t="s">
        <v>366</v>
      </c>
      <c r="C559" s="177" t="s">
        <v>1774</v>
      </c>
      <c r="D559" s="171" t="s">
        <v>45</v>
      </c>
      <c r="E559" s="171" t="s">
        <v>1775</v>
      </c>
      <c r="F559" s="362" t="s">
        <v>386</v>
      </c>
      <c r="G559" s="362"/>
      <c r="H559" s="176" t="s">
        <v>390</v>
      </c>
      <c r="I559" s="179">
        <v>1.1712500000000001E-2</v>
      </c>
      <c r="J559" s="178">
        <v>5.26</v>
      </c>
      <c r="K559" s="198">
        <v>0.06</v>
      </c>
    </row>
    <row r="560" spans="2:11" ht="51" x14ac:dyDescent="0.25">
      <c r="B560" s="190"/>
      <c r="C560" s="263"/>
      <c r="D560" s="263"/>
      <c r="E560" s="263"/>
      <c r="F560" s="263" t="s">
        <v>356</v>
      </c>
      <c r="G560" s="264">
        <v>0.95</v>
      </c>
      <c r="H560" s="263" t="s">
        <v>357</v>
      </c>
      <c r="I560" s="264">
        <v>0</v>
      </c>
      <c r="J560" s="263" t="s">
        <v>358</v>
      </c>
      <c r="K560" s="191">
        <v>0.95</v>
      </c>
    </row>
    <row r="561" spans="2:11" ht="15" customHeight="1" x14ac:dyDescent="0.25">
      <c r="B561" s="190"/>
      <c r="C561" s="263"/>
      <c r="D561" s="263"/>
      <c r="E561" s="263"/>
      <c r="F561" s="263" t="s">
        <v>359</v>
      </c>
      <c r="G561" s="264">
        <v>0.35</v>
      </c>
      <c r="H561" s="263"/>
      <c r="I561" s="359" t="s">
        <v>360</v>
      </c>
      <c r="J561" s="359"/>
      <c r="K561" s="191">
        <v>1.78</v>
      </c>
    </row>
    <row r="562" spans="2:11" ht="25.5" customHeight="1" thickBot="1" x14ac:dyDescent="0.3">
      <c r="B562" s="192"/>
      <c r="C562" s="265"/>
      <c r="D562" s="265"/>
      <c r="E562" s="265"/>
      <c r="F562" s="265"/>
      <c r="G562" s="265"/>
      <c r="H562" s="265" t="s">
        <v>361</v>
      </c>
      <c r="I562" s="266" t="s">
        <v>1797</v>
      </c>
      <c r="J562" s="265" t="s">
        <v>363</v>
      </c>
      <c r="K562" s="193">
        <v>70.06</v>
      </c>
    </row>
    <row r="563" spans="2:11" ht="25.5" customHeight="1" thickTop="1" x14ac:dyDescent="0.25">
      <c r="B563" s="194"/>
      <c r="C563" s="175"/>
      <c r="D563" s="175"/>
      <c r="E563" s="175"/>
      <c r="F563" s="175"/>
      <c r="G563" s="175"/>
      <c r="H563" s="175"/>
      <c r="I563" s="175"/>
      <c r="J563" s="175"/>
      <c r="K563" s="195"/>
    </row>
    <row r="564" spans="2:11" ht="25.5" customHeight="1" x14ac:dyDescent="0.25">
      <c r="B564" s="185" t="s">
        <v>940</v>
      </c>
      <c r="C564" s="172" t="s">
        <v>30</v>
      </c>
      <c r="D564" s="170" t="s">
        <v>31</v>
      </c>
      <c r="E564" s="170" t="s">
        <v>10</v>
      </c>
      <c r="F564" s="360" t="s">
        <v>349</v>
      </c>
      <c r="G564" s="360"/>
      <c r="H564" s="173" t="s">
        <v>32</v>
      </c>
      <c r="I564" s="172" t="s">
        <v>33</v>
      </c>
      <c r="J564" s="172" t="s">
        <v>34</v>
      </c>
      <c r="K564" s="186" t="s">
        <v>11</v>
      </c>
    </row>
    <row r="565" spans="2:11" ht="15" customHeight="1" x14ac:dyDescent="0.25">
      <c r="B565" s="163" t="s">
        <v>350</v>
      </c>
      <c r="C565" s="156" t="s">
        <v>941</v>
      </c>
      <c r="D565" s="154" t="s">
        <v>45</v>
      </c>
      <c r="E565" s="154" t="s">
        <v>942</v>
      </c>
      <c r="F565" s="361" t="s">
        <v>1798</v>
      </c>
      <c r="G565" s="361"/>
      <c r="H565" s="155" t="s">
        <v>51</v>
      </c>
      <c r="I565" s="174">
        <v>1</v>
      </c>
      <c r="J565" s="157">
        <v>1.85</v>
      </c>
      <c r="K565" s="187">
        <v>1.85</v>
      </c>
    </row>
    <row r="566" spans="2:11" ht="15" customHeight="1" x14ac:dyDescent="0.25">
      <c r="B566" s="197" t="s">
        <v>366</v>
      </c>
      <c r="C566" s="177" t="s">
        <v>373</v>
      </c>
      <c r="D566" s="171" t="s">
        <v>45</v>
      </c>
      <c r="E566" s="171" t="s">
        <v>374</v>
      </c>
      <c r="F566" s="362" t="s">
        <v>372</v>
      </c>
      <c r="G566" s="362"/>
      <c r="H566" s="176" t="s">
        <v>54</v>
      </c>
      <c r="I566" s="179">
        <v>1.4999999999999999E-2</v>
      </c>
      <c r="J566" s="178">
        <v>20.13</v>
      </c>
      <c r="K566" s="198">
        <v>0.3</v>
      </c>
    </row>
    <row r="567" spans="2:11" ht="15" customHeight="1" x14ac:dyDescent="0.25">
      <c r="B567" s="197" t="s">
        <v>366</v>
      </c>
      <c r="C567" s="177" t="s">
        <v>436</v>
      </c>
      <c r="D567" s="171" t="s">
        <v>45</v>
      </c>
      <c r="E567" s="171" t="s">
        <v>437</v>
      </c>
      <c r="F567" s="362" t="s">
        <v>372</v>
      </c>
      <c r="G567" s="362"/>
      <c r="H567" s="176" t="s">
        <v>54</v>
      </c>
      <c r="I567" s="179">
        <v>5.2999999999999999E-2</v>
      </c>
      <c r="J567" s="178">
        <v>24.97</v>
      </c>
      <c r="K567" s="198">
        <v>1.32</v>
      </c>
    </row>
    <row r="568" spans="2:11" ht="15" customHeight="1" x14ac:dyDescent="0.25">
      <c r="B568" s="188" t="s">
        <v>352</v>
      </c>
      <c r="C568" s="181" t="s">
        <v>513</v>
      </c>
      <c r="D568" s="169" t="s">
        <v>45</v>
      </c>
      <c r="E568" s="169" t="s">
        <v>514</v>
      </c>
      <c r="F568" s="363" t="s">
        <v>377</v>
      </c>
      <c r="G568" s="363"/>
      <c r="H568" s="180" t="s">
        <v>71</v>
      </c>
      <c r="I568" s="183">
        <v>8.5000000000000006E-2</v>
      </c>
      <c r="J568" s="182">
        <v>2.76</v>
      </c>
      <c r="K568" s="189">
        <v>0.2346</v>
      </c>
    </row>
    <row r="569" spans="2:11" ht="51" x14ac:dyDescent="0.25">
      <c r="B569" s="190"/>
      <c r="C569" s="263"/>
      <c r="D569" s="263"/>
      <c r="E569" s="263"/>
      <c r="F569" s="263" t="s">
        <v>356</v>
      </c>
      <c r="G569" s="264">
        <v>1.2</v>
      </c>
      <c r="H569" s="263" t="s">
        <v>357</v>
      </c>
      <c r="I569" s="264">
        <v>0</v>
      </c>
      <c r="J569" s="263" t="s">
        <v>358</v>
      </c>
      <c r="K569" s="191">
        <v>1.2</v>
      </c>
    </row>
    <row r="570" spans="2:11" ht="51" x14ac:dyDescent="0.25">
      <c r="B570" s="190"/>
      <c r="C570" s="263"/>
      <c r="D570" s="263"/>
      <c r="E570" s="263"/>
      <c r="F570" s="263" t="s">
        <v>359</v>
      </c>
      <c r="G570" s="264">
        <v>0.45</v>
      </c>
      <c r="H570" s="263"/>
      <c r="I570" s="359" t="s">
        <v>360</v>
      </c>
      <c r="J570" s="359"/>
      <c r="K570" s="191">
        <v>2.2999999999999998</v>
      </c>
    </row>
    <row r="571" spans="2:11" ht="26.25" thickBot="1" x14ac:dyDescent="0.3">
      <c r="B571" s="192"/>
      <c r="C571" s="265"/>
      <c r="D571" s="265"/>
      <c r="E571" s="265"/>
      <c r="F571" s="265"/>
      <c r="G571" s="265"/>
      <c r="H571" s="265" t="s">
        <v>361</v>
      </c>
      <c r="I571" s="266" t="s">
        <v>1797</v>
      </c>
      <c r="J571" s="265" t="s">
        <v>363</v>
      </c>
      <c r="K571" s="193">
        <v>90.52</v>
      </c>
    </row>
    <row r="572" spans="2:11" ht="15.75" thickTop="1" x14ac:dyDescent="0.25">
      <c r="B572" s="194"/>
      <c r="C572" s="175"/>
      <c r="D572" s="175"/>
      <c r="E572" s="175"/>
      <c r="F572" s="175"/>
      <c r="G572" s="175"/>
      <c r="H572" s="175"/>
      <c r="I572" s="175"/>
      <c r="J572" s="175"/>
      <c r="K572" s="195"/>
    </row>
    <row r="573" spans="2:11" ht="15" customHeight="1" x14ac:dyDescent="0.25">
      <c r="B573" s="185" t="s">
        <v>943</v>
      </c>
      <c r="C573" s="172" t="s">
        <v>30</v>
      </c>
      <c r="D573" s="170" t="s">
        <v>31</v>
      </c>
      <c r="E573" s="170" t="s">
        <v>10</v>
      </c>
      <c r="F573" s="360" t="s">
        <v>349</v>
      </c>
      <c r="G573" s="360"/>
      <c r="H573" s="173" t="s">
        <v>32</v>
      </c>
      <c r="I573" s="172" t="s">
        <v>33</v>
      </c>
      <c r="J573" s="172" t="s">
        <v>34</v>
      </c>
      <c r="K573" s="186" t="s">
        <v>11</v>
      </c>
    </row>
    <row r="574" spans="2:11" ht="25.5" customHeight="1" x14ac:dyDescent="0.25">
      <c r="B574" s="163" t="s">
        <v>350</v>
      </c>
      <c r="C574" s="156" t="s">
        <v>944</v>
      </c>
      <c r="D574" s="154" t="s">
        <v>45</v>
      </c>
      <c r="E574" s="154" t="s">
        <v>945</v>
      </c>
      <c r="F574" s="361" t="s">
        <v>784</v>
      </c>
      <c r="G574" s="361"/>
      <c r="H574" s="155" t="s">
        <v>51</v>
      </c>
      <c r="I574" s="174">
        <v>1</v>
      </c>
      <c r="J574" s="157">
        <v>24.36</v>
      </c>
      <c r="K574" s="187">
        <v>24.36</v>
      </c>
    </row>
    <row r="575" spans="2:11" ht="25.5" customHeight="1" x14ac:dyDescent="0.25">
      <c r="B575" s="197" t="s">
        <v>366</v>
      </c>
      <c r="C575" s="177" t="s">
        <v>373</v>
      </c>
      <c r="D575" s="171" t="s">
        <v>45</v>
      </c>
      <c r="E575" s="171" t="s">
        <v>374</v>
      </c>
      <c r="F575" s="362" t="s">
        <v>372</v>
      </c>
      <c r="G575" s="362"/>
      <c r="H575" s="176" t="s">
        <v>54</v>
      </c>
      <c r="I575" s="179">
        <v>0.15</v>
      </c>
      <c r="J575" s="178">
        <v>20.13</v>
      </c>
      <c r="K575" s="198">
        <v>3.01</v>
      </c>
    </row>
    <row r="576" spans="2:11" ht="25.5" customHeight="1" x14ac:dyDescent="0.25">
      <c r="B576" s="197" t="s">
        <v>366</v>
      </c>
      <c r="C576" s="177" t="s">
        <v>480</v>
      </c>
      <c r="D576" s="171" t="s">
        <v>45</v>
      </c>
      <c r="E576" s="171" t="s">
        <v>481</v>
      </c>
      <c r="F576" s="362" t="s">
        <v>372</v>
      </c>
      <c r="G576" s="362"/>
      <c r="H576" s="176" t="s">
        <v>54</v>
      </c>
      <c r="I576" s="179">
        <v>0.36</v>
      </c>
      <c r="J576" s="178">
        <v>26.67</v>
      </c>
      <c r="K576" s="198">
        <v>9.6</v>
      </c>
    </row>
    <row r="577" spans="2:11" ht="15" customHeight="1" x14ac:dyDescent="0.25">
      <c r="B577" s="188" t="s">
        <v>352</v>
      </c>
      <c r="C577" s="181" t="s">
        <v>785</v>
      </c>
      <c r="D577" s="169" t="s">
        <v>45</v>
      </c>
      <c r="E577" s="169" t="s">
        <v>786</v>
      </c>
      <c r="F577" s="363" t="s">
        <v>377</v>
      </c>
      <c r="G577" s="363"/>
      <c r="H577" s="180" t="s">
        <v>106</v>
      </c>
      <c r="I577" s="183">
        <v>1.4E-2</v>
      </c>
      <c r="J577" s="182">
        <v>18.21</v>
      </c>
      <c r="K577" s="189">
        <v>0.25494</v>
      </c>
    </row>
    <row r="578" spans="2:11" ht="15" customHeight="1" x14ac:dyDescent="0.25">
      <c r="B578" s="188" t="s">
        <v>352</v>
      </c>
      <c r="C578" s="181" t="s">
        <v>1799</v>
      </c>
      <c r="D578" s="169" t="s">
        <v>45</v>
      </c>
      <c r="E578" s="169" t="s">
        <v>1800</v>
      </c>
      <c r="F578" s="363" t="s">
        <v>377</v>
      </c>
      <c r="G578" s="363"/>
      <c r="H578" s="180" t="s">
        <v>426</v>
      </c>
      <c r="I578" s="183">
        <v>0.5</v>
      </c>
      <c r="J578" s="182">
        <v>23.01</v>
      </c>
      <c r="K578" s="189">
        <v>11.505000000000001</v>
      </c>
    </row>
    <row r="579" spans="2:11" ht="15" customHeight="1" x14ac:dyDescent="0.25">
      <c r="B579" s="190"/>
      <c r="C579" s="263"/>
      <c r="D579" s="263"/>
      <c r="E579" s="263"/>
      <c r="F579" s="263" t="s">
        <v>356</v>
      </c>
      <c r="G579" s="264">
        <v>8.81</v>
      </c>
      <c r="H579" s="263" t="s">
        <v>357</v>
      </c>
      <c r="I579" s="264">
        <v>0</v>
      </c>
      <c r="J579" s="263" t="s">
        <v>358</v>
      </c>
      <c r="K579" s="191">
        <v>8.81</v>
      </c>
    </row>
    <row r="580" spans="2:11" ht="15" customHeight="1" x14ac:dyDescent="0.25">
      <c r="B580" s="190"/>
      <c r="C580" s="263"/>
      <c r="D580" s="263"/>
      <c r="E580" s="263"/>
      <c r="F580" s="263" t="s">
        <v>359</v>
      </c>
      <c r="G580" s="264">
        <v>6</v>
      </c>
      <c r="H580" s="263"/>
      <c r="I580" s="359" t="s">
        <v>360</v>
      </c>
      <c r="J580" s="359"/>
      <c r="K580" s="191">
        <v>30.36</v>
      </c>
    </row>
    <row r="581" spans="2:11" ht="26.25" thickBot="1" x14ac:dyDescent="0.3">
      <c r="B581" s="192"/>
      <c r="C581" s="265"/>
      <c r="D581" s="265"/>
      <c r="E581" s="265"/>
      <c r="F581" s="265"/>
      <c r="G581" s="265"/>
      <c r="H581" s="265" t="s">
        <v>361</v>
      </c>
      <c r="I581" s="266" t="s">
        <v>1797</v>
      </c>
      <c r="J581" s="265" t="s">
        <v>363</v>
      </c>
      <c r="K581" s="193">
        <v>1194.96</v>
      </c>
    </row>
    <row r="582" spans="2:11" ht="15.75" thickTop="1" x14ac:dyDescent="0.25">
      <c r="B582" s="194"/>
      <c r="C582" s="175"/>
      <c r="D582" s="175"/>
      <c r="E582" s="175"/>
      <c r="F582" s="175"/>
      <c r="G582" s="175"/>
      <c r="H582" s="175"/>
      <c r="I582" s="175"/>
      <c r="J582" s="175"/>
      <c r="K582" s="195"/>
    </row>
    <row r="583" spans="2:11" x14ac:dyDescent="0.25">
      <c r="B583" s="167" t="s">
        <v>946</v>
      </c>
      <c r="C583" s="151"/>
      <c r="D583" s="151"/>
      <c r="E583" s="151" t="s">
        <v>947</v>
      </c>
      <c r="F583" s="151"/>
      <c r="G583" s="365"/>
      <c r="H583" s="365"/>
      <c r="I583" s="153"/>
      <c r="J583" s="151"/>
      <c r="K583" s="199">
        <v>38399.360000000001</v>
      </c>
    </row>
    <row r="584" spans="2:11" ht="15" customHeight="1" x14ac:dyDescent="0.25">
      <c r="B584" s="185" t="s">
        <v>948</v>
      </c>
      <c r="C584" s="172" t="s">
        <v>30</v>
      </c>
      <c r="D584" s="170" t="s">
        <v>31</v>
      </c>
      <c r="E584" s="170" t="s">
        <v>10</v>
      </c>
      <c r="F584" s="360" t="s">
        <v>349</v>
      </c>
      <c r="G584" s="360"/>
      <c r="H584" s="173" t="s">
        <v>32</v>
      </c>
      <c r="I584" s="172" t="s">
        <v>33</v>
      </c>
      <c r="J584" s="172" t="s">
        <v>34</v>
      </c>
      <c r="K584" s="186" t="s">
        <v>11</v>
      </c>
    </row>
    <row r="585" spans="2:11" ht="15" customHeight="1" x14ac:dyDescent="0.25">
      <c r="B585" s="163" t="s">
        <v>350</v>
      </c>
      <c r="C585" s="156" t="s">
        <v>949</v>
      </c>
      <c r="D585" s="154" t="s">
        <v>45</v>
      </c>
      <c r="E585" s="154" t="s">
        <v>950</v>
      </c>
      <c r="F585" s="361" t="s">
        <v>1801</v>
      </c>
      <c r="G585" s="361"/>
      <c r="H585" s="155" t="s">
        <v>106</v>
      </c>
      <c r="I585" s="174">
        <v>1</v>
      </c>
      <c r="J585" s="157">
        <v>1283.1400000000001</v>
      </c>
      <c r="K585" s="187">
        <v>1283.1400000000001</v>
      </c>
    </row>
    <row r="586" spans="2:11" ht="25.5" customHeight="1" x14ac:dyDescent="0.25">
      <c r="B586" s="197" t="s">
        <v>366</v>
      </c>
      <c r="C586" s="177" t="s">
        <v>1756</v>
      </c>
      <c r="D586" s="171" t="s">
        <v>45</v>
      </c>
      <c r="E586" s="171" t="s">
        <v>1757</v>
      </c>
      <c r="F586" s="362" t="s">
        <v>417</v>
      </c>
      <c r="G586" s="362"/>
      <c r="H586" s="176" t="s">
        <v>67</v>
      </c>
      <c r="I586" s="179">
        <v>2.2200000000000001E-2</v>
      </c>
      <c r="J586" s="178">
        <v>622.41999999999996</v>
      </c>
      <c r="K586" s="198">
        <v>13.81</v>
      </c>
    </row>
    <row r="587" spans="2:11" ht="25.5" customHeight="1" x14ac:dyDescent="0.25">
      <c r="B587" s="197" t="s">
        <v>366</v>
      </c>
      <c r="C587" s="177" t="s">
        <v>373</v>
      </c>
      <c r="D587" s="171" t="s">
        <v>45</v>
      </c>
      <c r="E587" s="171" t="s">
        <v>374</v>
      </c>
      <c r="F587" s="362" t="s">
        <v>372</v>
      </c>
      <c r="G587" s="362"/>
      <c r="H587" s="176" t="s">
        <v>54</v>
      </c>
      <c r="I587" s="179">
        <v>0.57869999999999999</v>
      </c>
      <c r="J587" s="178">
        <v>20.13</v>
      </c>
      <c r="K587" s="198">
        <v>11.64</v>
      </c>
    </row>
    <row r="588" spans="2:11" ht="25.5" customHeight="1" x14ac:dyDescent="0.25">
      <c r="B588" s="197" t="s">
        <v>366</v>
      </c>
      <c r="C588" s="177" t="s">
        <v>436</v>
      </c>
      <c r="D588" s="171" t="s">
        <v>45</v>
      </c>
      <c r="E588" s="171" t="s">
        <v>437</v>
      </c>
      <c r="F588" s="362" t="s">
        <v>372</v>
      </c>
      <c r="G588" s="362"/>
      <c r="H588" s="176" t="s">
        <v>54</v>
      </c>
      <c r="I588" s="179">
        <v>0.86809999999999998</v>
      </c>
      <c r="J588" s="178">
        <v>24.97</v>
      </c>
      <c r="K588" s="198">
        <v>21.67</v>
      </c>
    </row>
    <row r="589" spans="2:11" ht="15" customHeight="1" x14ac:dyDescent="0.25">
      <c r="B589" s="188" t="s">
        <v>352</v>
      </c>
      <c r="C589" s="181" t="s">
        <v>467</v>
      </c>
      <c r="D589" s="169" t="s">
        <v>45</v>
      </c>
      <c r="E589" s="169" t="s">
        <v>468</v>
      </c>
      <c r="F589" s="363" t="s">
        <v>377</v>
      </c>
      <c r="G589" s="363"/>
      <c r="H589" s="180" t="s">
        <v>67</v>
      </c>
      <c r="I589" s="183">
        <v>1.1999999999999999E-3</v>
      </c>
      <c r="J589" s="182">
        <v>98.88</v>
      </c>
      <c r="K589" s="189">
        <v>0.118656</v>
      </c>
    </row>
    <row r="590" spans="2:11" ht="15" customHeight="1" x14ac:dyDescent="0.25">
      <c r="B590" s="188" t="s">
        <v>352</v>
      </c>
      <c r="C590" s="181" t="s">
        <v>1802</v>
      </c>
      <c r="D590" s="169" t="s">
        <v>45</v>
      </c>
      <c r="E590" s="169" t="s">
        <v>1803</v>
      </c>
      <c r="F590" s="363" t="s">
        <v>377</v>
      </c>
      <c r="G590" s="363"/>
      <c r="H590" s="180" t="s">
        <v>106</v>
      </c>
      <c r="I590" s="183">
        <v>1</v>
      </c>
      <c r="J590" s="182">
        <v>1235.9100000000001</v>
      </c>
      <c r="K590" s="189">
        <v>1235.9100000000001</v>
      </c>
    </row>
    <row r="591" spans="2:11" ht="15" customHeight="1" x14ac:dyDescent="0.25">
      <c r="B591" s="190"/>
      <c r="C591" s="263"/>
      <c r="D591" s="263"/>
      <c r="E591" s="263"/>
      <c r="F591" s="263" t="s">
        <v>356</v>
      </c>
      <c r="G591" s="264">
        <v>26.3</v>
      </c>
      <c r="H591" s="263" t="s">
        <v>357</v>
      </c>
      <c r="I591" s="264">
        <v>0</v>
      </c>
      <c r="J591" s="263" t="s">
        <v>358</v>
      </c>
      <c r="K591" s="191">
        <v>26.3</v>
      </c>
    </row>
    <row r="592" spans="2:11" ht="51" x14ac:dyDescent="0.25">
      <c r="B592" s="190"/>
      <c r="C592" s="263"/>
      <c r="D592" s="263"/>
      <c r="E592" s="263"/>
      <c r="F592" s="263" t="s">
        <v>359</v>
      </c>
      <c r="G592" s="264">
        <v>316.42</v>
      </c>
      <c r="H592" s="263"/>
      <c r="I592" s="359" t="s">
        <v>360</v>
      </c>
      <c r="J592" s="359"/>
      <c r="K592" s="191">
        <v>1599.56</v>
      </c>
    </row>
    <row r="593" spans="2:11" ht="26.25" thickBot="1" x14ac:dyDescent="0.3">
      <c r="B593" s="192"/>
      <c r="C593" s="265"/>
      <c r="D593" s="265"/>
      <c r="E593" s="265"/>
      <c r="F593" s="265"/>
      <c r="G593" s="265"/>
      <c r="H593" s="265" t="s">
        <v>361</v>
      </c>
      <c r="I593" s="266" t="s">
        <v>477</v>
      </c>
      <c r="J593" s="265" t="s">
        <v>363</v>
      </c>
      <c r="K593" s="193">
        <v>3199.12</v>
      </c>
    </row>
    <row r="594" spans="2:11" ht="15.75" thickTop="1" x14ac:dyDescent="0.25">
      <c r="B594" s="194"/>
      <c r="C594" s="175"/>
      <c r="D594" s="175"/>
      <c r="E594" s="175"/>
      <c r="F594" s="175"/>
      <c r="G594" s="175"/>
      <c r="H594" s="175"/>
      <c r="I594" s="175"/>
      <c r="J594" s="175"/>
      <c r="K594" s="195"/>
    </row>
    <row r="595" spans="2:11" ht="15" customHeight="1" x14ac:dyDescent="0.25">
      <c r="B595" s="185" t="s">
        <v>951</v>
      </c>
      <c r="C595" s="172" t="s">
        <v>30</v>
      </c>
      <c r="D595" s="170" t="s">
        <v>31</v>
      </c>
      <c r="E595" s="170" t="s">
        <v>10</v>
      </c>
      <c r="F595" s="360" t="s">
        <v>349</v>
      </c>
      <c r="G595" s="360"/>
      <c r="H595" s="173" t="s">
        <v>32</v>
      </c>
      <c r="I595" s="172" t="s">
        <v>33</v>
      </c>
      <c r="J595" s="172" t="s">
        <v>34</v>
      </c>
      <c r="K595" s="186" t="s">
        <v>11</v>
      </c>
    </row>
    <row r="596" spans="2:11" ht="38.25" customHeight="1" x14ac:dyDescent="0.25">
      <c r="B596" s="163" t="s">
        <v>350</v>
      </c>
      <c r="C596" s="156" t="s">
        <v>952</v>
      </c>
      <c r="D596" s="154" t="s">
        <v>45</v>
      </c>
      <c r="E596" s="154" t="s">
        <v>953</v>
      </c>
      <c r="F596" s="361" t="s">
        <v>1801</v>
      </c>
      <c r="G596" s="361"/>
      <c r="H596" s="155" t="s">
        <v>106</v>
      </c>
      <c r="I596" s="174">
        <v>1</v>
      </c>
      <c r="J596" s="157">
        <v>1329.89</v>
      </c>
      <c r="K596" s="187">
        <v>1329.89</v>
      </c>
    </row>
    <row r="597" spans="2:11" ht="15" customHeight="1" x14ac:dyDescent="0.25">
      <c r="B597" s="197" t="s">
        <v>366</v>
      </c>
      <c r="C597" s="177" t="s">
        <v>1756</v>
      </c>
      <c r="D597" s="171" t="s">
        <v>45</v>
      </c>
      <c r="E597" s="171" t="s">
        <v>1757</v>
      </c>
      <c r="F597" s="362" t="s">
        <v>417</v>
      </c>
      <c r="G597" s="362"/>
      <c r="H597" s="176" t="s">
        <v>67</v>
      </c>
      <c r="I597" s="179">
        <v>2.2200000000000001E-2</v>
      </c>
      <c r="J597" s="178">
        <v>622.41999999999996</v>
      </c>
      <c r="K597" s="198">
        <v>13.81</v>
      </c>
    </row>
    <row r="598" spans="2:11" ht="25.5" customHeight="1" x14ac:dyDescent="0.25">
      <c r="B598" s="197" t="s">
        <v>366</v>
      </c>
      <c r="C598" s="177" t="s">
        <v>1702</v>
      </c>
      <c r="D598" s="171" t="s">
        <v>45</v>
      </c>
      <c r="E598" s="171" t="s">
        <v>1703</v>
      </c>
      <c r="F598" s="362" t="s">
        <v>386</v>
      </c>
      <c r="G598" s="362"/>
      <c r="H598" s="176" t="s">
        <v>390</v>
      </c>
      <c r="I598" s="179">
        <v>7.6799999999999993E-2</v>
      </c>
      <c r="J598" s="178">
        <v>24.7</v>
      </c>
      <c r="K598" s="198">
        <v>1.89</v>
      </c>
    </row>
    <row r="599" spans="2:11" ht="25.5" customHeight="1" x14ac:dyDescent="0.25">
      <c r="B599" s="197" t="s">
        <v>366</v>
      </c>
      <c r="C599" s="177" t="s">
        <v>373</v>
      </c>
      <c r="D599" s="171" t="s">
        <v>45</v>
      </c>
      <c r="E599" s="171" t="s">
        <v>374</v>
      </c>
      <c r="F599" s="362" t="s">
        <v>372</v>
      </c>
      <c r="G599" s="362"/>
      <c r="H599" s="176" t="s">
        <v>54</v>
      </c>
      <c r="I599" s="179">
        <v>1.2307999999999999</v>
      </c>
      <c r="J599" s="178">
        <v>20.13</v>
      </c>
      <c r="K599" s="198">
        <v>24.77</v>
      </c>
    </row>
    <row r="600" spans="2:11" ht="25.5" customHeight="1" x14ac:dyDescent="0.25">
      <c r="B600" s="197" t="s">
        <v>366</v>
      </c>
      <c r="C600" s="177" t="s">
        <v>1704</v>
      </c>
      <c r="D600" s="171" t="s">
        <v>45</v>
      </c>
      <c r="E600" s="171" t="s">
        <v>1705</v>
      </c>
      <c r="F600" s="362" t="s">
        <v>386</v>
      </c>
      <c r="G600" s="362"/>
      <c r="H600" s="176" t="s">
        <v>387</v>
      </c>
      <c r="I600" s="179">
        <v>0.25850000000000001</v>
      </c>
      <c r="J600" s="178">
        <v>24.06</v>
      </c>
      <c r="K600" s="198">
        <v>6.21</v>
      </c>
    </row>
    <row r="601" spans="2:11" ht="15" customHeight="1" x14ac:dyDescent="0.25">
      <c r="B601" s="197" t="s">
        <v>366</v>
      </c>
      <c r="C601" s="177" t="s">
        <v>1754</v>
      </c>
      <c r="D601" s="171" t="s">
        <v>45</v>
      </c>
      <c r="E601" s="171" t="s">
        <v>1755</v>
      </c>
      <c r="F601" s="362" t="s">
        <v>490</v>
      </c>
      <c r="G601" s="362"/>
      <c r="H601" s="176" t="s">
        <v>67</v>
      </c>
      <c r="I601" s="179">
        <v>1.6000000000000001E-3</v>
      </c>
      <c r="J601" s="178">
        <v>690.65</v>
      </c>
      <c r="K601" s="198">
        <v>1.1000000000000001</v>
      </c>
    </row>
    <row r="602" spans="2:11" ht="15" customHeight="1" x14ac:dyDescent="0.25">
      <c r="B602" s="197" t="s">
        <v>366</v>
      </c>
      <c r="C602" s="177" t="s">
        <v>436</v>
      </c>
      <c r="D602" s="171" t="s">
        <v>45</v>
      </c>
      <c r="E602" s="171" t="s">
        <v>437</v>
      </c>
      <c r="F602" s="362" t="s">
        <v>372</v>
      </c>
      <c r="G602" s="362"/>
      <c r="H602" s="176" t="s">
        <v>54</v>
      </c>
      <c r="I602" s="179">
        <v>1.8461000000000001</v>
      </c>
      <c r="J602" s="178">
        <v>24.97</v>
      </c>
      <c r="K602" s="198">
        <v>46.09</v>
      </c>
    </row>
    <row r="603" spans="2:11" ht="15" customHeight="1" x14ac:dyDescent="0.25">
      <c r="B603" s="188" t="s">
        <v>352</v>
      </c>
      <c r="C603" s="181" t="s">
        <v>467</v>
      </c>
      <c r="D603" s="169" t="s">
        <v>45</v>
      </c>
      <c r="E603" s="169" t="s">
        <v>468</v>
      </c>
      <c r="F603" s="363" t="s">
        <v>377</v>
      </c>
      <c r="G603" s="363"/>
      <c r="H603" s="180" t="s">
        <v>67</v>
      </c>
      <c r="I603" s="183">
        <v>1.1999999999999999E-3</v>
      </c>
      <c r="J603" s="182">
        <v>98.88</v>
      </c>
      <c r="K603" s="189">
        <v>0.118656</v>
      </c>
    </row>
    <row r="604" spans="2:11" ht="15" customHeight="1" x14ac:dyDescent="0.25">
      <c r="B604" s="188" t="s">
        <v>352</v>
      </c>
      <c r="C604" s="181" t="s">
        <v>1802</v>
      </c>
      <c r="D604" s="169" t="s">
        <v>45</v>
      </c>
      <c r="E604" s="169" t="s">
        <v>1803</v>
      </c>
      <c r="F604" s="363" t="s">
        <v>377</v>
      </c>
      <c r="G604" s="363"/>
      <c r="H604" s="180" t="s">
        <v>106</v>
      </c>
      <c r="I604" s="183">
        <v>1</v>
      </c>
      <c r="J604" s="182">
        <v>1235.9100000000001</v>
      </c>
      <c r="K604" s="189">
        <v>1235.9100000000001</v>
      </c>
    </row>
    <row r="605" spans="2:11" ht="51" x14ac:dyDescent="0.25">
      <c r="B605" s="190"/>
      <c r="C605" s="263"/>
      <c r="D605" s="263"/>
      <c r="E605" s="263"/>
      <c r="F605" s="263" t="s">
        <v>356</v>
      </c>
      <c r="G605" s="264">
        <v>60.06</v>
      </c>
      <c r="H605" s="263" t="s">
        <v>357</v>
      </c>
      <c r="I605" s="264">
        <v>0</v>
      </c>
      <c r="J605" s="263" t="s">
        <v>358</v>
      </c>
      <c r="K605" s="191">
        <v>60.06</v>
      </c>
    </row>
    <row r="606" spans="2:11" ht="51" x14ac:dyDescent="0.25">
      <c r="B606" s="190"/>
      <c r="C606" s="263"/>
      <c r="D606" s="263"/>
      <c r="E606" s="263"/>
      <c r="F606" s="263" t="s">
        <v>359</v>
      </c>
      <c r="G606" s="264">
        <v>327.95</v>
      </c>
      <c r="H606" s="263"/>
      <c r="I606" s="359" t="s">
        <v>360</v>
      </c>
      <c r="J606" s="359"/>
      <c r="K606" s="191">
        <v>1657.84</v>
      </c>
    </row>
    <row r="607" spans="2:11" ht="26.25" thickBot="1" x14ac:dyDescent="0.3">
      <c r="B607" s="192"/>
      <c r="C607" s="265"/>
      <c r="D607" s="265"/>
      <c r="E607" s="265"/>
      <c r="F607" s="265"/>
      <c r="G607" s="265"/>
      <c r="H607" s="265" t="s">
        <v>361</v>
      </c>
      <c r="I607" s="266" t="s">
        <v>364</v>
      </c>
      <c r="J607" s="265" t="s">
        <v>363</v>
      </c>
      <c r="K607" s="193">
        <v>19894.080000000002</v>
      </c>
    </row>
    <row r="608" spans="2:11" ht="15.75" thickTop="1" x14ac:dyDescent="0.25">
      <c r="B608" s="194"/>
      <c r="C608" s="175"/>
      <c r="D608" s="175"/>
      <c r="E608" s="175"/>
      <c r="F608" s="175"/>
      <c r="G608" s="175"/>
      <c r="H608" s="175"/>
      <c r="I608" s="175"/>
      <c r="J608" s="175"/>
      <c r="K608" s="195"/>
    </row>
    <row r="609" spans="2:11" ht="15" customHeight="1" x14ac:dyDescent="0.25">
      <c r="B609" s="185" t="s">
        <v>954</v>
      </c>
      <c r="C609" s="172" t="s">
        <v>30</v>
      </c>
      <c r="D609" s="170" t="s">
        <v>31</v>
      </c>
      <c r="E609" s="170" t="s">
        <v>10</v>
      </c>
      <c r="F609" s="360" t="s">
        <v>349</v>
      </c>
      <c r="G609" s="360"/>
      <c r="H609" s="173" t="s">
        <v>32</v>
      </c>
      <c r="I609" s="172" t="s">
        <v>33</v>
      </c>
      <c r="J609" s="172" t="s">
        <v>34</v>
      </c>
      <c r="K609" s="186" t="s">
        <v>11</v>
      </c>
    </row>
    <row r="610" spans="2:11" ht="25.5" customHeight="1" x14ac:dyDescent="0.25">
      <c r="B610" s="163" t="s">
        <v>350</v>
      </c>
      <c r="C610" s="156" t="s">
        <v>955</v>
      </c>
      <c r="D610" s="154" t="s">
        <v>40</v>
      </c>
      <c r="E610" s="154" t="s">
        <v>956</v>
      </c>
      <c r="F610" s="361" t="s">
        <v>351</v>
      </c>
      <c r="G610" s="361"/>
      <c r="H610" s="155" t="s">
        <v>106</v>
      </c>
      <c r="I610" s="174">
        <v>1</v>
      </c>
      <c r="J610" s="157">
        <v>1496.29</v>
      </c>
      <c r="K610" s="187">
        <v>1496.29</v>
      </c>
    </row>
    <row r="611" spans="2:11" ht="25.5" customHeight="1" x14ac:dyDescent="0.25">
      <c r="B611" s="197" t="s">
        <v>366</v>
      </c>
      <c r="C611" s="177" t="s">
        <v>1809</v>
      </c>
      <c r="D611" s="171" t="s">
        <v>45</v>
      </c>
      <c r="E611" s="171" t="s">
        <v>1810</v>
      </c>
      <c r="F611" s="362" t="s">
        <v>386</v>
      </c>
      <c r="G611" s="362"/>
      <c r="H611" s="176" t="s">
        <v>390</v>
      </c>
      <c r="I611" s="179">
        <v>1</v>
      </c>
      <c r="J611" s="178">
        <v>270.01</v>
      </c>
      <c r="K611" s="198">
        <v>270.01</v>
      </c>
    </row>
    <row r="612" spans="2:11" ht="25.5" customHeight="1" x14ac:dyDescent="0.25">
      <c r="B612" s="197" t="s">
        <v>366</v>
      </c>
      <c r="C612" s="177" t="s">
        <v>65</v>
      </c>
      <c r="D612" s="171" t="s">
        <v>45</v>
      </c>
      <c r="E612" s="171" t="s">
        <v>66</v>
      </c>
      <c r="F612" s="362" t="s">
        <v>430</v>
      </c>
      <c r="G612" s="362"/>
      <c r="H612" s="176" t="s">
        <v>67</v>
      </c>
      <c r="I612" s="179">
        <v>0.15125</v>
      </c>
      <c r="J612" s="178">
        <v>79.62</v>
      </c>
      <c r="K612" s="198">
        <v>12.04</v>
      </c>
    </row>
    <row r="613" spans="2:11" ht="15" customHeight="1" x14ac:dyDescent="0.25">
      <c r="B613" s="197" t="s">
        <v>366</v>
      </c>
      <c r="C613" s="177" t="s">
        <v>644</v>
      </c>
      <c r="D613" s="171" t="s">
        <v>45</v>
      </c>
      <c r="E613" s="171" t="s">
        <v>645</v>
      </c>
      <c r="F613" s="362" t="s">
        <v>429</v>
      </c>
      <c r="G613" s="362"/>
      <c r="H613" s="176" t="s">
        <v>67</v>
      </c>
      <c r="I613" s="179">
        <v>0.34848000000000001</v>
      </c>
      <c r="J613" s="178">
        <v>2283.1799999999998</v>
      </c>
      <c r="K613" s="198">
        <v>795.64</v>
      </c>
    </row>
    <row r="614" spans="2:11" ht="15" customHeight="1" x14ac:dyDescent="0.25">
      <c r="B614" s="197" t="s">
        <v>366</v>
      </c>
      <c r="C614" s="177" t="s">
        <v>1804</v>
      </c>
      <c r="D614" s="171" t="s">
        <v>45</v>
      </c>
      <c r="E614" s="171" t="s">
        <v>1805</v>
      </c>
      <c r="F614" s="362" t="s">
        <v>386</v>
      </c>
      <c r="G614" s="362"/>
      <c r="H614" s="176" t="s">
        <v>387</v>
      </c>
      <c r="I614" s="179">
        <v>0.5</v>
      </c>
      <c r="J614" s="178">
        <v>66.650000000000006</v>
      </c>
      <c r="K614" s="198">
        <v>33.32</v>
      </c>
    </row>
    <row r="615" spans="2:11" ht="15" customHeight="1" x14ac:dyDescent="0.25">
      <c r="B615" s="197" t="s">
        <v>366</v>
      </c>
      <c r="C615" s="177" t="s">
        <v>1806</v>
      </c>
      <c r="D615" s="171" t="s">
        <v>45</v>
      </c>
      <c r="E615" s="171" t="s">
        <v>1807</v>
      </c>
      <c r="F615" s="362" t="s">
        <v>1808</v>
      </c>
      <c r="G615" s="362"/>
      <c r="H615" s="176" t="s">
        <v>67</v>
      </c>
      <c r="I615" s="179">
        <v>7.1249999999999994E-2</v>
      </c>
      <c r="J615" s="178">
        <v>24.42</v>
      </c>
      <c r="K615" s="198">
        <v>1.73</v>
      </c>
    </row>
    <row r="616" spans="2:11" ht="15" customHeight="1" x14ac:dyDescent="0.25">
      <c r="B616" s="197" t="s">
        <v>366</v>
      </c>
      <c r="C616" s="177" t="s">
        <v>992</v>
      </c>
      <c r="D616" s="171" t="s">
        <v>45</v>
      </c>
      <c r="E616" s="171" t="s">
        <v>993</v>
      </c>
      <c r="F616" s="362" t="s">
        <v>429</v>
      </c>
      <c r="G616" s="362"/>
      <c r="H616" s="176" t="s">
        <v>67</v>
      </c>
      <c r="I616" s="179">
        <v>0.26800000000000002</v>
      </c>
      <c r="J616" s="178">
        <v>1431.18</v>
      </c>
      <c r="K616" s="198">
        <v>383.55</v>
      </c>
    </row>
    <row r="617" spans="2:11" ht="51" x14ac:dyDescent="0.25">
      <c r="B617" s="190"/>
      <c r="C617" s="263"/>
      <c r="D617" s="263"/>
      <c r="E617" s="263"/>
      <c r="F617" s="263" t="s">
        <v>356</v>
      </c>
      <c r="G617" s="264">
        <v>492.79</v>
      </c>
      <c r="H617" s="263" t="s">
        <v>357</v>
      </c>
      <c r="I617" s="264">
        <v>0</v>
      </c>
      <c r="J617" s="263" t="s">
        <v>358</v>
      </c>
      <c r="K617" s="191">
        <v>492.79</v>
      </c>
    </row>
    <row r="618" spans="2:11" ht="51" x14ac:dyDescent="0.25">
      <c r="B618" s="190"/>
      <c r="C618" s="263"/>
      <c r="D618" s="263"/>
      <c r="E618" s="263"/>
      <c r="F618" s="263" t="s">
        <v>359</v>
      </c>
      <c r="G618" s="264">
        <v>368.98</v>
      </c>
      <c r="H618" s="263"/>
      <c r="I618" s="359" t="s">
        <v>360</v>
      </c>
      <c r="J618" s="359"/>
      <c r="K618" s="191">
        <v>1865.27</v>
      </c>
    </row>
    <row r="619" spans="2:11" ht="26.25" thickBot="1" x14ac:dyDescent="0.3">
      <c r="B619" s="192"/>
      <c r="C619" s="265"/>
      <c r="D619" s="265"/>
      <c r="E619" s="265"/>
      <c r="F619" s="265"/>
      <c r="G619" s="265"/>
      <c r="H619" s="265" t="s">
        <v>361</v>
      </c>
      <c r="I619" s="266" t="s">
        <v>614</v>
      </c>
      <c r="J619" s="265" t="s">
        <v>363</v>
      </c>
      <c r="K619" s="193">
        <v>13056.89</v>
      </c>
    </row>
    <row r="620" spans="2:11" ht="15.75" thickTop="1" x14ac:dyDescent="0.25">
      <c r="B620" s="194"/>
      <c r="C620" s="175"/>
      <c r="D620" s="175"/>
      <c r="E620" s="175"/>
      <c r="F620" s="175"/>
      <c r="G620" s="175"/>
      <c r="H620" s="175"/>
      <c r="I620" s="175"/>
      <c r="J620" s="175"/>
      <c r="K620" s="195"/>
    </row>
    <row r="621" spans="2:11" ht="15" customHeight="1" x14ac:dyDescent="0.25">
      <c r="B621" s="185" t="s">
        <v>957</v>
      </c>
      <c r="C621" s="172" t="s">
        <v>30</v>
      </c>
      <c r="D621" s="170" t="s">
        <v>31</v>
      </c>
      <c r="E621" s="170" t="s">
        <v>10</v>
      </c>
      <c r="F621" s="360" t="s">
        <v>349</v>
      </c>
      <c r="G621" s="360"/>
      <c r="H621" s="173" t="s">
        <v>32</v>
      </c>
      <c r="I621" s="172" t="s">
        <v>33</v>
      </c>
      <c r="J621" s="172" t="s">
        <v>34</v>
      </c>
      <c r="K621" s="186" t="s">
        <v>11</v>
      </c>
    </row>
    <row r="622" spans="2:11" ht="25.5" customHeight="1" x14ac:dyDescent="0.25">
      <c r="B622" s="163" t="s">
        <v>350</v>
      </c>
      <c r="C622" s="156" t="s">
        <v>958</v>
      </c>
      <c r="D622" s="154" t="s">
        <v>40</v>
      </c>
      <c r="E622" s="154" t="s">
        <v>959</v>
      </c>
      <c r="F622" s="361" t="s">
        <v>351</v>
      </c>
      <c r="G622" s="361"/>
      <c r="H622" s="155" t="s">
        <v>89</v>
      </c>
      <c r="I622" s="174">
        <v>1</v>
      </c>
      <c r="J622" s="157">
        <v>558.62</v>
      </c>
      <c r="K622" s="187">
        <v>558.62</v>
      </c>
    </row>
    <row r="623" spans="2:11" ht="25.5" customHeight="1" x14ac:dyDescent="0.25">
      <c r="B623" s="197" t="s">
        <v>366</v>
      </c>
      <c r="C623" s="177" t="s">
        <v>494</v>
      </c>
      <c r="D623" s="171" t="s">
        <v>45</v>
      </c>
      <c r="E623" s="171" t="s">
        <v>495</v>
      </c>
      <c r="F623" s="362" t="s">
        <v>372</v>
      </c>
      <c r="G623" s="362"/>
      <c r="H623" s="176" t="s">
        <v>54</v>
      </c>
      <c r="I623" s="179">
        <v>4</v>
      </c>
      <c r="J623" s="178">
        <v>26.61</v>
      </c>
      <c r="K623" s="198">
        <v>106.44</v>
      </c>
    </row>
    <row r="624" spans="2:11" ht="25.5" customHeight="1" x14ac:dyDescent="0.25">
      <c r="B624" s="197" t="s">
        <v>366</v>
      </c>
      <c r="C624" s="177" t="s">
        <v>1811</v>
      </c>
      <c r="D624" s="171" t="s">
        <v>45</v>
      </c>
      <c r="E624" s="171" t="s">
        <v>1812</v>
      </c>
      <c r="F624" s="362" t="s">
        <v>372</v>
      </c>
      <c r="G624" s="362"/>
      <c r="H624" s="176" t="s">
        <v>54</v>
      </c>
      <c r="I624" s="179">
        <v>4</v>
      </c>
      <c r="J624" s="178">
        <v>19.43</v>
      </c>
      <c r="K624" s="198">
        <v>77.72</v>
      </c>
    </row>
    <row r="625" spans="2:11" ht="15" customHeight="1" x14ac:dyDescent="0.25">
      <c r="B625" s="188" t="s">
        <v>352</v>
      </c>
      <c r="C625" s="181" t="s">
        <v>960</v>
      </c>
      <c r="D625" s="169" t="s">
        <v>40</v>
      </c>
      <c r="E625" s="169" t="s">
        <v>961</v>
      </c>
      <c r="F625" s="363" t="s">
        <v>377</v>
      </c>
      <c r="G625" s="363"/>
      <c r="H625" s="180" t="s">
        <v>51</v>
      </c>
      <c r="I625" s="183">
        <v>1</v>
      </c>
      <c r="J625" s="182">
        <v>289.98</v>
      </c>
      <c r="K625" s="189">
        <v>289.98</v>
      </c>
    </row>
    <row r="626" spans="2:11" ht="15" customHeight="1" x14ac:dyDescent="0.25">
      <c r="B626" s="188" t="s">
        <v>352</v>
      </c>
      <c r="C626" s="181" t="s">
        <v>1815</v>
      </c>
      <c r="D626" s="169" t="s">
        <v>40</v>
      </c>
      <c r="E626" s="169" t="s">
        <v>1816</v>
      </c>
      <c r="F626" s="363" t="s">
        <v>377</v>
      </c>
      <c r="G626" s="363"/>
      <c r="H626" s="180" t="s">
        <v>51</v>
      </c>
      <c r="I626" s="183">
        <v>1</v>
      </c>
      <c r="J626" s="182">
        <v>80.27</v>
      </c>
      <c r="K626" s="189">
        <v>80.27</v>
      </c>
    </row>
    <row r="627" spans="2:11" ht="15" customHeight="1" x14ac:dyDescent="0.25">
      <c r="B627" s="188" t="s">
        <v>352</v>
      </c>
      <c r="C627" s="181" t="s">
        <v>1813</v>
      </c>
      <c r="D627" s="169" t="s">
        <v>40</v>
      </c>
      <c r="E627" s="169" t="s">
        <v>1814</v>
      </c>
      <c r="F627" s="363" t="s">
        <v>377</v>
      </c>
      <c r="G627" s="363"/>
      <c r="H627" s="180" t="s">
        <v>767</v>
      </c>
      <c r="I627" s="183">
        <v>1</v>
      </c>
      <c r="J627" s="182">
        <v>4.21</v>
      </c>
      <c r="K627" s="189">
        <v>4.21</v>
      </c>
    </row>
    <row r="628" spans="2:11" ht="15" customHeight="1" x14ac:dyDescent="0.25">
      <c r="B628" s="190"/>
      <c r="C628" s="263"/>
      <c r="D628" s="263"/>
      <c r="E628" s="263"/>
      <c r="F628" s="263" t="s">
        <v>356</v>
      </c>
      <c r="G628" s="264">
        <v>143.91999999999999</v>
      </c>
      <c r="H628" s="263" t="s">
        <v>357</v>
      </c>
      <c r="I628" s="264">
        <v>0</v>
      </c>
      <c r="J628" s="263" t="s">
        <v>358</v>
      </c>
      <c r="K628" s="191">
        <v>143.91999999999999</v>
      </c>
    </row>
    <row r="629" spans="2:11" ht="51" x14ac:dyDescent="0.25">
      <c r="B629" s="190"/>
      <c r="C629" s="263"/>
      <c r="D629" s="263"/>
      <c r="E629" s="263"/>
      <c r="F629" s="263" t="s">
        <v>359</v>
      </c>
      <c r="G629" s="264">
        <v>137.75</v>
      </c>
      <c r="H629" s="263"/>
      <c r="I629" s="359" t="s">
        <v>360</v>
      </c>
      <c r="J629" s="359"/>
      <c r="K629" s="191">
        <v>696.37</v>
      </c>
    </row>
    <row r="630" spans="2:11" ht="26.25" thickBot="1" x14ac:dyDescent="0.3">
      <c r="B630" s="192"/>
      <c r="C630" s="265"/>
      <c r="D630" s="265"/>
      <c r="E630" s="265"/>
      <c r="F630" s="265"/>
      <c r="G630" s="265"/>
      <c r="H630" s="265" t="s">
        <v>361</v>
      </c>
      <c r="I630" s="266" t="s">
        <v>1817</v>
      </c>
      <c r="J630" s="265" t="s">
        <v>363</v>
      </c>
      <c r="K630" s="193">
        <v>2249.27</v>
      </c>
    </row>
    <row r="631" spans="2:11" ht="15" customHeight="1" thickTop="1" x14ac:dyDescent="0.25">
      <c r="B631" s="194"/>
      <c r="C631" s="175"/>
      <c r="D631" s="175"/>
      <c r="E631" s="175"/>
      <c r="F631" s="175"/>
      <c r="G631" s="175"/>
      <c r="H631" s="175"/>
      <c r="I631" s="175"/>
      <c r="J631" s="175"/>
      <c r="K631" s="195"/>
    </row>
    <row r="632" spans="2:11" ht="15" customHeight="1" x14ac:dyDescent="0.25">
      <c r="B632" s="167" t="s">
        <v>18</v>
      </c>
      <c r="C632" s="151"/>
      <c r="D632" s="151"/>
      <c r="E632" s="151" t="s">
        <v>962</v>
      </c>
      <c r="F632" s="151"/>
      <c r="G632" s="365"/>
      <c r="H632" s="365"/>
      <c r="I632" s="153"/>
      <c r="J632" s="151"/>
      <c r="K632" s="199">
        <v>88448.85</v>
      </c>
    </row>
    <row r="633" spans="2:11" ht="15" customHeight="1" x14ac:dyDescent="0.25">
      <c r="B633" s="167" t="s">
        <v>84</v>
      </c>
      <c r="C633" s="151"/>
      <c r="D633" s="151"/>
      <c r="E633" s="151" t="s">
        <v>963</v>
      </c>
      <c r="F633" s="151"/>
      <c r="G633" s="365"/>
      <c r="H633" s="365"/>
      <c r="I633" s="153"/>
      <c r="J633" s="151"/>
      <c r="K633" s="199">
        <v>79750.429999999993</v>
      </c>
    </row>
    <row r="634" spans="2:11" ht="25.5" customHeight="1" x14ac:dyDescent="0.25">
      <c r="B634" s="185" t="s">
        <v>85</v>
      </c>
      <c r="C634" s="172" t="s">
        <v>30</v>
      </c>
      <c r="D634" s="170" t="s">
        <v>31</v>
      </c>
      <c r="E634" s="170" t="s">
        <v>10</v>
      </c>
      <c r="F634" s="360" t="s">
        <v>349</v>
      </c>
      <c r="G634" s="360"/>
      <c r="H634" s="173" t="s">
        <v>32</v>
      </c>
      <c r="I634" s="172" t="s">
        <v>33</v>
      </c>
      <c r="J634" s="172" t="s">
        <v>34</v>
      </c>
      <c r="K634" s="186" t="s">
        <v>11</v>
      </c>
    </row>
    <row r="635" spans="2:11" ht="25.5" customHeight="1" x14ac:dyDescent="0.25">
      <c r="B635" s="163" t="s">
        <v>350</v>
      </c>
      <c r="C635" s="156" t="s">
        <v>3163</v>
      </c>
      <c r="D635" s="154" t="s">
        <v>40</v>
      </c>
      <c r="E635" s="154" t="s">
        <v>3164</v>
      </c>
      <c r="F635" s="361" t="s">
        <v>351</v>
      </c>
      <c r="G635" s="361"/>
      <c r="H635" s="155" t="s">
        <v>106</v>
      </c>
      <c r="I635" s="174">
        <v>1</v>
      </c>
      <c r="J635" s="157">
        <v>54972.28</v>
      </c>
      <c r="K635" s="187">
        <v>54972.28</v>
      </c>
    </row>
    <row r="636" spans="2:11" ht="25.5" customHeight="1" x14ac:dyDescent="0.25">
      <c r="B636" s="197" t="s">
        <v>366</v>
      </c>
      <c r="C636" s="177" t="s">
        <v>1118</v>
      </c>
      <c r="D636" s="171" t="s">
        <v>45</v>
      </c>
      <c r="E636" s="171" t="s">
        <v>1119</v>
      </c>
      <c r="F636" s="362" t="s">
        <v>438</v>
      </c>
      <c r="G636" s="362"/>
      <c r="H636" s="176" t="s">
        <v>67</v>
      </c>
      <c r="I636" s="179">
        <v>1</v>
      </c>
      <c r="J636" s="178">
        <v>131.41</v>
      </c>
      <c r="K636" s="198">
        <v>131.41</v>
      </c>
    </row>
    <row r="637" spans="2:11" ht="15" customHeight="1" x14ac:dyDescent="0.25">
      <c r="B637" s="197" t="s">
        <v>366</v>
      </c>
      <c r="C637" s="177" t="s">
        <v>3165</v>
      </c>
      <c r="D637" s="171" t="s">
        <v>45</v>
      </c>
      <c r="E637" s="171" t="s">
        <v>3166</v>
      </c>
      <c r="F637" s="362" t="s">
        <v>417</v>
      </c>
      <c r="G637" s="362"/>
      <c r="H637" s="176" t="s">
        <v>67</v>
      </c>
      <c r="I637" s="179">
        <v>1</v>
      </c>
      <c r="J637" s="178">
        <v>502.76</v>
      </c>
      <c r="K637" s="198">
        <v>502.76</v>
      </c>
    </row>
    <row r="638" spans="2:11" ht="15" customHeight="1" x14ac:dyDescent="0.25">
      <c r="B638" s="197" t="s">
        <v>366</v>
      </c>
      <c r="C638" s="177" t="s">
        <v>1140</v>
      </c>
      <c r="D638" s="171" t="s">
        <v>40</v>
      </c>
      <c r="E638" s="171" t="s">
        <v>1141</v>
      </c>
      <c r="F638" s="362" t="s">
        <v>1978</v>
      </c>
      <c r="G638" s="362"/>
      <c r="H638" s="176" t="s">
        <v>1123</v>
      </c>
      <c r="I638" s="179">
        <v>1</v>
      </c>
      <c r="J638" s="178">
        <v>132.22</v>
      </c>
      <c r="K638" s="198">
        <v>132.22</v>
      </c>
    </row>
    <row r="639" spans="2:11" ht="15" customHeight="1" x14ac:dyDescent="0.25">
      <c r="B639" s="188" t="s">
        <v>352</v>
      </c>
      <c r="C639" s="181" t="s">
        <v>964</v>
      </c>
      <c r="D639" s="169" t="s">
        <v>40</v>
      </c>
      <c r="E639" s="169" t="s">
        <v>965</v>
      </c>
      <c r="F639" s="363" t="s">
        <v>377</v>
      </c>
      <c r="G639" s="363"/>
      <c r="H639" s="180" t="s">
        <v>106</v>
      </c>
      <c r="I639" s="183">
        <v>1</v>
      </c>
      <c r="J639" s="182">
        <v>54205.89</v>
      </c>
      <c r="K639" s="189">
        <v>54205.89</v>
      </c>
    </row>
    <row r="640" spans="2:11" ht="15" customHeight="1" x14ac:dyDescent="0.25">
      <c r="B640" s="190"/>
      <c r="C640" s="263"/>
      <c r="D640" s="263"/>
      <c r="E640" s="263"/>
      <c r="F640" s="263" t="s">
        <v>356</v>
      </c>
      <c r="G640" s="264">
        <v>248.02</v>
      </c>
      <c r="H640" s="263" t="s">
        <v>357</v>
      </c>
      <c r="I640" s="264">
        <v>0</v>
      </c>
      <c r="J640" s="263" t="s">
        <v>358</v>
      </c>
      <c r="K640" s="191">
        <v>248.02</v>
      </c>
    </row>
    <row r="641" spans="2:11" ht="51" x14ac:dyDescent="0.25">
      <c r="B641" s="190"/>
      <c r="C641" s="263"/>
      <c r="D641" s="263"/>
      <c r="E641" s="263"/>
      <c r="F641" s="263" t="s">
        <v>359</v>
      </c>
      <c r="G641" s="264">
        <v>13556.16</v>
      </c>
      <c r="H641" s="263"/>
      <c r="I641" s="359" t="s">
        <v>360</v>
      </c>
      <c r="J641" s="359"/>
      <c r="K641" s="191">
        <v>68528.44</v>
      </c>
    </row>
    <row r="642" spans="2:11" ht="26.25" thickBot="1" x14ac:dyDescent="0.3">
      <c r="B642" s="192"/>
      <c r="C642" s="265"/>
      <c r="D642" s="265"/>
      <c r="E642" s="265"/>
      <c r="F642" s="265"/>
      <c r="G642" s="265"/>
      <c r="H642" s="265" t="s">
        <v>361</v>
      </c>
      <c r="I642" s="266" t="s">
        <v>478</v>
      </c>
      <c r="J642" s="265" t="s">
        <v>363</v>
      </c>
      <c r="K642" s="193">
        <v>68528.44</v>
      </c>
    </row>
    <row r="643" spans="2:11" ht="15.75" thickTop="1" x14ac:dyDescent="0.25">
      <c r="B643" s="194"/>
      <c r="C643" s="175"/>
      <c r="D643" s="175"/>
      <c r="E643" s="175"/>
      <c r="F643" s="175"/>
      <c r="G643" s="175"/>
      <c r="H643" s="175"/>
      <c r="I643" s="175"/>
      <c r="J643" s="175"/>
      <c r="K643" s="195"/>
    </row>
    <row r="644" spans="2:11" x14ac:dyDescent="0.25">
      <c r="B644" s="185" t="s">
        <v>966</v>
      </c>
      <c r="C644" s="172" t="s">
        <v>30</v>
      </c>
      <c r="D644" s="170" t="s">
        <v>31</v>
      </c>
      <c r="E644" s="170" t="s">
        <v>10</v>
      </c>
      <c r="F644" s="360" t="s">
        <v>349</v>
      </c>
      <c r="G644" s="360"/>
      <c r="H644" s="173" t="s">
        <v>32</v>
      </c>
      <c r="I644" s="172" t="s">
        <v>33</v>
      </c>
      <c r="J644" s="172" t="s">
        <v>34</v>
      </c>
      <c r="K644" s="186" t="s">
        <v>11</v>
      </c>
    </row>
    <row r="645" spans="2:11" ht="15" customHeight="1" x14ac:dyDescent="0.25">
      <c r="B645" s="163" t="s">
        <v>350</v>
      </c>
      <c r="C645" s="156" t="s">
        <v>967</v>
      </c>
      <c r="D645" s="154" t="s">
        <v>45</v>
      </c>
      <c r="E645" s="154" t="s">
        <v>968</v>
      </c>
      <c r="F645" s="361" t="s">
        <v>1818</v>
      </c>
      <c r="G645" s="361"/>
      <c r="H645" s="155" t="s">
        <v>51</v>
      </c>
      <c r="I645" s="174">
        <v>1</v>
      </c>
      <c r="J645" s="157">
        <v>9.02</v>
      </c>
      <c r="K645" s="187">
        <v>9.02</v>
      </c>
    </row>
    <row r="646" spans="2:11" ht="25.5" customHeight="1" x14ac:dyDescent="0.25">
      <c r="B646" s="197" t="s">
        <v>366</v>
      </c>
      <c r="C646" s="177" t="s">
        <v>373</v>
      </c>
      <c r="D646" s="171" t="s">
        <v>45</v>
      </c>
      <c r="E646" s="171" t="s">
        <v>374</v>
      </c>
      <c r="F646" s="362" t="s">
        <v>372</v>
      </c>
      <c r="G646" s="362"/>
      <c r="H646" s="176" t="s">
        <v>54</v>
      </c>
      <c r="I646" s="179">
        <v>1.4800000000000001E-2</v>
      </c>
      <c r="J646" s="178">
        <v>20.13</v>
      </c>
      <c r="K646" s="198">
        <v>0.28999999999999998</v>
      </c>
    </row>
    <row r="647" spans="2:11" ht="25.5" customHeight="1" x14ac:dyDescent="0.25">
      <c r="B647" s="197" t="s">
        <v>366</v>
      </c>
      <c r="C647" s="177" t="s">
        <v>436</v>
      </c>
      <c r="D647" s="171" t="s">
        <v>45</v>
      </c>
      <c r="E647" s="171" t="s">
        <v>437</v>
      </c>
      <c r="F647" s="362" t="s">
        <v>372</v>
      </c>
      <c r="G647" s="362"/>
      <c r="H647" s="176" t="s">
        <v>54</v>
      </c>
      <c r="I647" s="179">
        <v>4.8999999999999998E-3</v>
      </c>
      <c r="J647" s="178">
        <v>24.97</v>
      </c>
      <c r="K647" s="198">
        <v>0.12</v>
      </c>
    </row>
    <row r="648" spans="2:11" ht="25.5" customHeight="1" x14ac:dyDescent="0.25">
      <c r="B648" s="188" t="s">
        <v>352</v>
      </c>
      <c r="C648" s="181" t="s">
        <v>1631</v>
      </c>
      <c r="D648" s="169" t="s">
        <v>45</v>
      </c>
      <c r="E648" s="169" t="s">
        <v>1632</v>
      </c>
      <c r="F648" s="363" t="s">
        <v>377</v>
      </c>
      <c r="G648" s="363"/>
      <c r="H648" s="180" t="s">
        <v>51</v>
      </c>
      <c r="I648" s="183">
        <v>1.2104999999999999</v>
      </c>
      <c r="J648" s="182">
        <v>7.12</v>
      </c>
      <c r="K648" s="189">
        <v>8.61876</v>
      </c>
    </row>
    <row r="649" spans="2:11" ht="15" customHeight="1" x14ac:dyDescent="0.25">
      <c r="B649" s="190"/>
      <c r="C649" s="263"/>
      <c r="D649" s="263"/>
      <c r="E649" s="263"/>
      <c r="F649" s="263" t="s">
        <v>356</v>
      </c>
      <c r="G649" s="264">
        <v>0.28999999999999998</v>
      </c>
      <c r="H649" s="263" t="s">
        <v>357</v>
      </c>
      <c r="I649" s="264">
        <v>0</v>
      </c>
      <c r="J649" s="263" t="s">
        <v>358</v>
      </c>
      <c r="K649" s="191">
        <v>0.28999999999999998</v>
      </c>
    </row>
    <row r="650" spans="2:11" ht="15" customHeight="1" x14ac:dyDescent="0.25">
      <c r="B650" s="190"/>
      <c r="C650" s="263"/>
      <c r="D650" s="263"/>
      <c r="E650" s="263"/>
      <c r="F650" s="263" t="s">
        <v>359</v>
      </c>
      <c r="G650" s="264">
        <v>2.2200000000000002</v>
      </c>
      <c r="H650" s="263"/>
      <c r="I650" s="359" t="s">
        <v>360</v>
      </c>
      <c r="J650" s="359"/>
      <c r="K650" s="191">
        <v>11.24</v>
      </c>
    </row>
    <row r="651" spans="2:11" ht="26.25" thickBot="1" x14ac:dyDescent="0.3">
      <c r="B651" s="192"/>
      <c r="C651" s="265"/>
      <c r="D651" s="265"/>
      <c r="E651" s="265"/>
      <c r="F651" s="265"/>
      <c r="G651" s="265"/>
      <c r="H651" s="265" t="s">
        <v>361</v>
      </c>
      <c r="I651" s="266" t="s">
        <v>1819</v>
      </c>
      <c r="J651" s="265" t="s">
        <v>363</v>
      </c>
      <c r="K651" s="193">
        <v>1916.42</v>
      </c>
    </row>
    <row r="652" spans="2:11" ht="15.75" thickTop="1" x14ac:dyDescent="0.25">
      <c r="B652" s="194"/>
      <c r="C652" s="175"/>
      <c r="D652" s="175"/>
      <c r="E652" s="175"/>
      <c r="F652" s="175"/>
      <c r="G652" s="175"/>
      <c r="H652" s="175"/>
      <c r="I652" s="175"/>
      <c r="J652" s="175"/>
      <c r="K652" s="195"/>
    </row>
    <row r="653" spans="2:11" x14ac:dyDescent="0.25">
      <c r="B653" s="185"/>
      <c r="C653" s="172" t="s">
        <v>30</v>
      </c>
      <c r="D653" s="170" t="s">
        <v>31</v>
      </c>
      <c r="E653" s="170" t="s">
        <v>10</v>
      </c>
      <c r="F653" s="360" t="s">
        <v>349</v>
      </c>
      <c r="G653" s="360"/>
      <c r="H653" s="173" t="s">
        <v>32</v>
      </c>
      <c r="I653" s="172" t="s">
        <v>33</v>
      </c>
      <c r="J653" s="172" t="s">
        <v>34</v>
      </c>
      <c r="K653" s="186" t="s">
        <v>11</v>
      </c>
    </row>
    <row r="654" spans="2:11" ht="15" customHeight="1" x14ac:dyDescent="0.25">
      <c r="B654" s="165" t="s">
        <v>352</v>
      </c>
      <c r="C654" s="160" t="s">
        <v>970</v>
      </c>
      <c r="D654" s="158" t="s">
        <v>45</v>
      </c>
      <c r="E654" s="158" t="s">
        <v>971</v>
      </c>
      <c r="F654" s="364" t="s">
        <v>377</v>
      </c>
      <c r="G654" s="364"/>
      <c r="H654" s="159" t="s">
        <v>67</v>
      </c>
      <c r="I654" s="184">
        <v>1</v>
      </c>
      <c r="J654" s="161">
        <v>83.07</v>
      </c>
      <c r="K654" s="196">
        <v>83.07</v>
      </c>
    </row>
    <row r="655" spans="2:11" ht="15" customHeight="1" x14ac:dyDescent="0.25">
      <c r="B655" s="190"/>
      <c r="C655" s="263"/>
      <c r="D655" s="263"/>
      <c r="E655" s="263"/>
      <c r="F655" s="263" t="s">
        <v>356</v>
      </c>
      <c r="G655" s="264">
        <v>0</v>
      </c>
      <c r="H655" s="263" t="s">
        <v>357</v>
      </c>
      <c r="I655" s="264">
        <v>0</v>
      </c>
      <c r="J655" s="263" t="s">
        <v>358</v>
      </c>
      <c r="K655" s="191">
        <v>0</v>
      </c>
    </row>
    <row r="656" spans="2:11" ht="25.5" customHeight="1" x14ac:dyDescent="0.25">
      <c r="B656" s="190"/>
      <c r="C656" s="263"/>
      <c r="D656" s="263"/>
      <c r="E656" s="263"/>
      <c r="F656" s="263" t="s">
        <v>359</v>
      </c>
      <c r="G656" s="264"/>
      <c r="H656" s="263"/>
      <c r="I656" s="359" t="s">
        <v>360</v>
      </c>
      <c r="J656" s="359"/>
      <c r="K656" s="191">
        <v>95.75</v>
      </c>
    </row>
    <row r="657" spans="2:11" ht="25.5" customHeight="1" thickBot="1" x14ac:dyDescent="0.3">
      <c r="B657" s="192"/>
      <c r="C657" s="265"/>
      <c r="D657" s="265"/>
      <c r="E657" s="265"/>
      <c r="F657" s="265"/>
      <c r="G657" s="265"/>
      <c r="H657" s="265" t="s">
        <v>361</v>
      </c>
      <c r="I657" s="266" t="s">
        <v>1820</v>
      </c>
      <c r="J657" s="265" t="s">
        <v>363</v>
      </c>
      <c r="K657" s="193">
        <v>4035.86</v>
      </c>
    </row>
    <row r="658" spans="2:11" ht="25.5" customHeight="1" thickTop="1" x14ac:dyDescent="0.25">
      <c r="B658" s="194"/>
      <c r="C658" s="175"/>
      <c r="D658" s="175"/>
      <c r="E658" s="175"/>
      <c r="F658" s="175"/>
      <c r="G658" s="175"/>
      <c r="H658" s="175"/>
      <c r="I658" s="175"/>
      <c r="J658" s="175"/>
      <c r="K658" s="195"/>
    </row>
    <row r="659" spans="2:11" ht="15" customHeight="1" x14ac:dyDescent="0.25">
      <c r="B659" s="185" t="s">
        <v>972</v>
      </c>
      <c r="C659" s="172" t="s">
        <v>30</v>
      </c>
      <c r="D659" s="170" t="s">
        <v>31</v>
      </c>
      <c r="E659" s="170" t="s">
        <v>10</v>
      </c>
      <c r="F659" s="360" t="s">
        <v>349</v>
      </c>
      <c r="G659" s="360"/>
      <c r="H659" s="173" t="s">
        <v>32</v>
      </c>
      <c r="I659" s="172" t="s">
        <v>33</v>
      </c>
      <c r="J659" s="172" t="s">
        <v>34</v>
      </c>
      <c r="K659" s="186" t="s">
        <v>11</v>
      </c>
    </row>
    <row r="660" spans="2:11" ht="15" customHeight="1" x14ac:dyDescent="0.25">
      <c r="B660" s="163" t="s">
        <v>350</v>
      </c>
      <c r="C660" s="156" t="s">
        <v>973</v>
      </c>
      <c r="D660" s="154" t="s">
        <v>45</v>
      </c>
      <c r="E660" s="154" t="s">
        <v>974</v>
      </c>
      <c r="F660" s="361" t="s">
        <v>1714</v>
      </c>
      <c r="G660" s="361"/>
      <c r="H660" s="155" t="s">
        <v>821</v>
      </c>
      <c r="I660" s="174">
        <v>1</v>
      </c>
      <c r="J660" s="157">
        <v>1.96</v>
      </c>
      <c r="K660" s="187">
        <v>1.96</v>
      </c>
    </row>
    <row r="661" spans="2:11" ht="25.5" customHeight="1" x14ac:dyDescent="0.25">
      <c r="B661" s="197" t="s">
        <v>366</v>
      </c>
      <c r="C661" s="177" t="s">
        <v>1721</v>
      </c>
      <c r="D661" s="171" t="s">
        <v>45</v>
      </c>
      <c r="E661" s="171" t="s">
        <v>1722</v>
      </c>
      <c r="F661" s="362" t="s">
        <v>386</v>
      </c>
      <c r="G661" s="362"/>
      <c r="H661" s="176" t="s">
        <v>387</v>
      </c>
      <c r="I661" s="179">
        <v>2.2000000000000001E-3</v>
      </c>
      <c r="J661" s="178">
        <v>85.64</v>
      </c>
      <c r="K661" s="198">
        <v>0.18</v>
      </c>
    </row>
    <row r="662" spans="2:11" ht="38.25" customHeight="1" x14ac:dyDescent="0.25">
      <c r="B662" s="197" t="s">
        <v>366</v>
      </c>
      <c r="C662" s="177" t="s">
        <v>1715</v>
      </c>
      <c r="D662" s="171" t="s">
        <v>45</v>
      </c>
      <c r="E662" s="171" t="s">
        <v>1716</v>
      </c>
      <c r="F662" s="362" t="s">
        <v>386</v>
      </c>
      <c r="G662" s="362"/>
      <c r="H662" s="176" t="s">
        <v>390</v>
      </c>
      <c r="I662" s="179">
        <v>5.0000000000000001E-3</v>
      </c>
      <c r="J662" s="178">
        <v>357.19</v>
      </c>
      <c r="K662" s="198">
        <v>1.78</v>
      </c>
    </row>
    <row r="663" spans="2:11" ht="38.25" customHeight="1" x14ac:dyDescent="0.25">
      <c r="B663" s="190"/>
      <c r="C663" s="263"/>
      <c r="D663" s="263"/>
      <c r="E663" s="263"/>
      <c r="F663" s="263" t="s">
        <v>356</v>
      </c>
      <c r="G663" s="264">
        <v>0.13</v>
      </c>
      <c r="H663" s="263" t="s">
        <v>357</v>
      </c>
      <c r="I663" s="264">
        <v>0</v>
      </c>
      <c r="J663" s="263" t="s">
        <v>358</v>
      </c>
      <c r="K663" s="191">
        <v>0.13</v>
      </c>
    </row>
    <row r="664" spans="2:11" ht="51" x14ac:dyDescent="0.25">
      <c r="B664" s="190"/>
      <c r="C664" s="263"/>
      <c r="D664" s="263"/>
      <c r="E664" s="263"/>
      <c r="F664" s="263" t="s">
        <v>359</v>
      </c>
      <c r="G664" s="264">
        <v>0.48</v>
      </c>
      <c r="H664" s="263"/>
      <c r="I664" s="359" t="s">
        <v>360</v>
      </c>
      <c r="J664" s="359"/>
      <c r="K664" s="191">
        <v>2.44</v>
      </c>
    </row>
    <row r="665" spans="2:11" ht="15" customHeight="1" thickBot="1" x14ac:dyDescent="0.3">
      <c r="B665" s="192"/>
      <c r="C665" s="265"/>
      <c r="D665" s="265"/>
      <c r="E665" s="265"/>
      <c r="F665" s="265"/>
      <c r="G665" s="265"/>
      <c r="H665" s="265" t="s">
        <v>361</v>
      </c>
      <c r="I665" s="266" t="s">
        <v>1821</v>
      </c>
      <c r="J665" s="265" t="s">
        <v>363</v>
      </c>
      <c r="K665" s="193">
        <v>1254.72</v>
      </c>
    </row>
    <row r="666" spans="2:11" ht="25.5" customHeight="1" thickTop="1" x14ac:dyDescent="0.25">
      <c r="B666" s="194"/>
      <c r="C666" s="175"/>
      <c r="D666" s="175"/>
      <c r="E666" s="175"/>
      <c r="F666" s="175"/>
      <c r="G666" s="175"/>
      <c r="H666" s="175"/>
      <c r="I666" s="175"/>
      <c r="J666" s="175"/>
      <c r="K666" s="195"/>
    </row>
    <row r="667" spans="2:11" ht="25.5" customHeight="1" x14ac:dyDescent="0.25">
      <c r="B667" s="185" t="s">
        <v>975</v>
      </c>
      <c r="C667" s="172" t="s">
        <v>30</v>
      </c>
      <c r="D667" s="170" t="s">
        <v>31</v>
      </c>
      <c r="E667" s="170" t="s">
        <v>10</v>
      </c>
      <c r="F667" s="360" t="s">
        <v>349</v>
      </c>
      <c r="G667" s="360"/>
      <c r="H667" s="173" t="s">
        <v>32</v>
      </c>
      <c r="I667" s="172" t="s">
        <v>33</v>
      </c>
      <c r="J667" s="172" t="s">
        <v>34</v>
      </c>
      <c r="K667" s="186" t="s">
        <v>11</v>
      </c>
    </row>
    <row r="668" spans="2:11" ht="25.5" customHeight="1" x14ac:dyDescent="0.25">
      <c r="B668" s="163" t="s">
        <v>350</v>
      </c>
      <c r="C668" s="156" t="s">
        <v>819</v>
      </c>
      <c r="D668" s="154" t="s">
        <v>45</v>
      </c>
      <c r="E668" s="154" t="s">
        <v>820</v>
      </c>
      <c r="F668" s="361" t="s">
        <v>1714</v>
      </c>
      <c r="G668" s="361"/>
      <c r="H668" s="155" t="s">
        <v>821</v>
      </c>
      <c r="I668" s="174">
        <v>1</v>
      </c>
      <c r="J668" s="157">
        <v>1.81</v>
      </c>
      <c r="K668" s="187">
        <v>1.81</v>
      </c>
    </row>
    <row r="669" spans="2:11" ht="15" customHeight="1" x14ac:dyDescent="0.25">
      <c r="B669" s="197" t="s">
        <v>366</v>
      </c>
      <c r="C669" s="177" t="s">
        <v>1721</v>
      </c>
      <c r="D669" s="171" t="s">
        <v>45</v>
      </c>
      <c r="E669" s="171" t="s">
        <v>1722</v>
      </c>
      <c r="F669" s="362" t="s">
        <v>386</v>
      </c>
      <c r="G669" s="362"/>
      <c r="H669" s="176" t="s">
        <v>387</v>
      </c>
      <c r="I669" s="179">
        <v>2E-3</v>
      </c>
      <c r="J669" s="178">
        <v>85.64</v>
      </c>
      <c r="K669" s="198">
        <v>0.17</v>
      </c>
    </row>
    <row r="670" spans="2:11" ht="15" customHeight="1" x14ac:dyDescent="0.25">
      <c r="B670" s="197" t="s">
        <v>366</v>
      </c>
      <c r="C670" s="177" t="s">
        <v>1715</v>
      </c>
      <c r="D670" s="171" t="s">
        <v>45</v>
      </c>
      <c r="E670" s="171" t="s">
        <v>1716</v>
      </c>
      <c r="F670" s="362" t="s">
        <v>386</v>
      </c>
      <c r="G670" s="362"/>
      <c r="H670" s="176" t="s">
        <v>390</v>
      </c>
      <c r="I670" s="179">
        <v>4.5999999999999999E-3</v>
      </c>
      <c r="J670" s="178">
        <v>357.19</v>
      </c>
      <c r="K670" s="198">
        <v>1.64</v>
      </c>
    </row>
    <row r="671" spans="2:11" ht="38.25" customHeight="1" x14ac:dyDescent="0.25">
      <c r="B671" s="190"/>
      <c r="C671" s="263"/>
      <c r="D671" s="263"/>
      <c r="E671" s="263"/>
      <c r="F671" s="263" t="s">
        <v>356</v>
      </c>
      <c r="G671" s="264">
        <v>0.11</v>
      </c>
      <c r="H671" s="263" t="s">
        <v>357</v>
      </c>
      <c r="I671" s="264">
        <v>0</v>
      </c>
      <c r="J671" s="263" t="s">
        <v>358</v>
      </c>
      <c r="K671" s="191">
        <v>0.11</v>
      </c>
    </row>
    <row r="672" spans="2:11" ht="51" x14ac:dyDescent="0.25">
      <c r="B672" s="190"/>
      <c r="C672" s="263"/>
      <c r="D672" s="263"/>
      <c r="E672" s="263"/>
      <c r="F672" s="263" t="s">
        <v>359</v>
      </c>
      <c r="G672" s="264">
        <v>0.44</v>
      </c>
      <c r="H672" s="263"/>
      <c r="I672" s="359" t="s">
        <v>360</v>
      </c>
      <c r="J672" s="359"/>
      <c r="K672" s="191">
        <v>2.25</v>
      </c>
    </row>
    <row r="673" spans="2:11" ht="26.25" thickBot="1" x14ac:dyDescent="0.3">
      <c r="B673" s="192"/>
      <c r="C673" s="265"/>
      <c r="D673" s="265"/>
      <c r="E673" s="265"/>
      <c r="F673" s="265"/>
      <c r="G673" s="265"/>
      <c r="H673" s="265" t="s">
        <v>361</v>
      </c>
      <c r="I673" s="266" t="s">
        <v>1822</v>
      </c>
      <c r="J673" s="265" t="s">
        <v>363</v>
      </c>
      <c r="K673" s="193">
        <v>2845.12</v>
      </c>
    </row>
    <row r="674" spans="2:11" ht="15.75" thickTop="1" x14ac:dyDescent="0.25">
      <c r="B674" s="194"/>
      <c r="C674" s="175"/>
      <c r="D674" s="175"/>
      <c r="E674" s="175"/>
      <c r="F674" s="175"/>
      <c r="G674" s="175"/>
      <c r="H674" s="175"/>
      <c r="I674" s="175"/>
      <c r="J674" s="175"/>
      <c r="K674" s="195"/>
    </row>
    <row r="675" spans="2:11" ht="15" customHeight="1" x14ac:dyDescent="0.25">
      <c r="B675" s="185" t="s">
        <v>976</v>
      </c>
      <c r="C675" s="172" t="s">
        <v>30</v>
      </c>
      <c r="D675" s="170" t="s">
        <v>31</v>
      </c>
      <c r="E675" s="170" t="s">
        <v>10</v>
      </c>
      <c r="F675" s="360" t="s">
        <v>349</v>
      </c>
      <c r="G675" s="360"/>
      <c r="H675" s="173" t="s">
        <v>32</v>
      </c>
      <c r="I675" s="172" t="s">
        <v>33</v>
      </c>
      <c r="J675" s="172" t="s">
        <v>34</v>
      </c>
      <c r="K675" s="186" t="s">
        <v>11</v>
      </c>
    </row>
    <row r="676" spans="2:11" ht="25.5" customHeight="1" x14ac:dyDescent="0.25">
      <c r="B676" s="163" t="s">
        <v>350</v>
      </c>
      <c r="C676" s="156" t="s">
        <v>977</v>
      </c>
      <c r="D676" s="154" t="s">
        <v>45</v>
      </c>
      <c r="E676" s="154" t="s">
        <v>978</v>
      </c>
      <c r="F676" s="361" t="s">
        <v>1714</v>
      </c>
      <c r="G676" s="361"/>
      <c r="H676" s="155" t="s">
        <v>821</v>
      </c>
      <c r="I676" s="174">
        <v>1</v>
      </c>
      <c r="J676" s="157">
        <v>0.73</v>
      </c>
      <c r="K676" s="187">
        <v>0.73</v>
      </c>
    </row>
    <row r="677" spans="2:11" ht="25.5" customHeight="1" x14ac:dyDescent="0.25">
      <c r="B677" s="197" t="s">
        <v>366</v>
      </c>
      <c r="C677" s="177" t="s">
        <v>1721</v>
      </c>
      <c r="D677" s="171" t="s">
        <v>45</v>
      </c>
      <c r="E677" s="171" t="s">
        <v>1722</v>
      </c>
      <c r="F677" s="362" t="s">
        <v>386</v>
      </c>
      <c r="G677" s="362"/>
      <c r="H677" s="176" t="s">
        <v>387</v>
      </c>
      <c r="I677" s="179">
        <v>8.0000000000000004E-4</v>
      </c>
      <c r="J677" s="178">
        <v>85.64</v>
      </c>
      <c r="K677" s="198">
        <v>0.06</v>
      </c>
    </row>
    <row r="678" spans="2:11" ht="25.5" customHeight="1" x14ac:dyDescent="0.25">
      <c r="B678" s="197" t="s">
        <v>366</v>
      </c>
      <c r="C678" s="177" t="s">
        <v>1715</v>
      </c>
      <c r="D678" s="171" t="s">
        <v>45</v>
      </c>
      <c r="E678" s="171" t="s">
        <v>1716</v>
      </c>
      <c r="F678" s="362" t="s">
        <v>386</v>
      </c>
      <c r="G678" s="362"/>
      <c r="H678" s="176" t="s">
        <v>390</v>
      </c>
      <c r="I678" s="179">
        <v>1.9E-3</v>
      </c>
      <c r="J678" s="178">
        <v>357.19</v>
      </c>
      <c r="K678" s="198">
        <v>0.67</v>
      </c>
    </row>
    <row r="679" spans="2:11" ht="15" customHeight="1" x14ac:dyDescent="0.25">
      <c r="B679" s="190"/>
      <c r="C679" s="263"/>
      <c r="D679" s="263"/>
      <c r="E679" s="263"/>
      <c r="F679" s="263" t="s">
        <v>356</v>
      </c>
      <c r="G679" s="264">
        <v>0.04</v>
      </c>
      <c r="H679" s="263" t="s">
        <v>357</v>
      </c>
      <c r="I679" s="264">
        <v>0</v>
      </c>
      <c r="J679" s="263" t="s">
        <v>358</v>
      </c>
      <c r="K679" s="191">
        <v>0.04</v>
      </c>
    </row>
    <row r="680" spans="2:11" ht="15" customHeight="1" x14ac:dyDescent="0.25">
      <c r="B680" s="190"/>
      <c r="C680" s="263"/>
      <c r="D680" s="263"/>
      <c r="E680" s="263"/>
      <c r="F680" s="263" t="s">
        <v>359</v>
      </c>
      <c r="G680" s="264">
        <v>0.18</v>
      </c>
      <c r="H680" s="263"/>
      <c r="I680" s="359" t="s">
        <v>360</v>
      </c>
      <c r="J680" s="359"/>
      <c r="K680" s="191">
        <v>0.91</v>
      </c>
    </row>
    <row r="681" spans="2:11" ht="15" customHeight="1" thickBot="1" x14ac:dyDescent="0.3">
      <c r="B681" s="192"/>
      <c r="C681" s="265"/>
      <c r="D681" s="265"/>
      <c r="E681" s="265"/>
      <c r="F681" s="265"/>
      <c r="G681" s="265"/>
      <c r="H681" s="265" t="s">
        <v>361</v>
      </c>
      <c r="I681" s="266" t="s">
        <v>1823</v>
      </c>
      <c r="J681" s="265" t="s">
        <v>363</v>
      </c>
      <c r="K681" s="193">
        <v>1169.8699999999999</v>
      </c>
    </row>
    <row r="682" spans="2:11" ht="15" customHeight="1" thickTop="1" x14ac:dyDescent="0.25">
      <c r="B682" s="194"/>
      <c r="C682" s="175"/>
      <c r="D682" s="175"/>
      <c r="E682" s="175"/>
      <c r="F682" s="175"/>
      <c r="G682" s="175"/>
      <c r="H682" s="175"/>
      <c r="I682" s="175"/>
      <c r="J682" s="175"/>
      <c r="K682" s="195"/>
    </row>
    <row r="683" spans="2:11" x14ac:dyDescent="0.25">
      <c r="B683" s="167" t="s">
        <v>86</v>
      </c>
      <c r="C683" s="151"/>
      <c r="D683" s="151"/>
      <c r="E683" s="151" t="s">
        <v>979</v>
      </c>
      <c r="F683" s="151"/>
      <c r="G683" s="365"/>
      <c r="H683" s="365"/>
      <c r="I683" s="153"/>
      <c r="J683" s="151"/>
      <c r="K683" s="199">
        <v>6426.55</v>
      </c>
    </row>
    <row r="684" spans="2:11" x14ac:dyDescent="0.25">
      <c r="B684" s="185" t="s">
        <v>87</v>
      </c>
      <c r="C684" s="172" t="s">
        <v>30</v>
      </c>
      <c r="D684" s="170" t="s">
        <v>31</v>
      </c>
      <c r="E684" s="170" t="s">
        <v>10</v>
      </c>
      <c r="F684" s="360" t="s">
        <v>349</v>
      </c>
      <c r="G684" s="360"/>
      <c r="H684" s="173" t="s">
        <v>32</v>
      </c>
      <c r="I684" s="172" t="s">
        <v>33</v>
      </c>
      <c r="J684" s="172" t="s">
        <v>34</v>
      </c>
      <c r="K684" s="186" t="s">
        <v>11</v>
      </c>
    </row>
    <row r="685" spans="2:11" ht="15" customHeight="1" x14ac:dyDescent="0.25">
      <c r="B685" s="163" t="s">
        <v>350</v>
      </c>
      <c r="C685" s="156" t="s">
        <v>980</v>
      </c>
      <c r="D685" s="154" t="s">
        <v>45</v>
      </c>
      <c r="E685" s="154" t="s">
        <v>981</v>
      </c>
      <c r="F685" s="361" t="s">
        <v>790</v>
      </c>
      <c r="G685" s="361"/>
      <c r="H685" s="155" t="s">
        <v>51</v>
      </c>
      <c r="I685" s="174">
        <v>1</v>
      </c>
      <c r="J685" s="157">
        <v>37.79</v>
      </c>
      <c r="K685" s="187">
        <v>37.79</v>
      </c>
    </row>
    <row r="686" spans="2:11" ht="38.25" customHeight="1" x14ac:dyDescent="0.25">
      <c r="B686" s="197" t="s">
        <v>366</v>
      </c>
      <c r="C686" s="177" t="s">
        <v>373</v>
      </c>
      <c r="D686" s="171" t="s">
        <v>45</v>
      </c>
      <c r="E686" s="171" t="s">
        <v>374</v>
      </c>
      <c r="F686" s="362" t="s">
        <v>372</v>
      </c>
      <c r="G686" s="362"/>
      <c r="H686" s="176" t="s">
        <v>54</v>
      </c>
      <c r="I686" s="179">
        <v>0.16819999999999999</v>
      </c>
      <c r="J686" s="178">
        <v>20.13</v>
      </c>
      <c r="K686" s="198">
        <v>3.38</v>
      </c>
    </row>
    <row r="687" spans="2:11" ht="15" customHeight="1" x14ac:dyDescent="0.25">
      <c r="B687" s="197" t="s">
        <v>366</v>
      </c>
      <c r="C687" s="177" t="s">
        <v>1743</v>
      </c>
      <c r="D687" s="171" t="s">
        <v>45</v>
      </c>
      <c r="E687" s="171" t="s">
        <v>1744</v>
      </c>
      <c r="F687" s="362" t="s">
        <v>372</v>
      </c>
      <c r="G687" s="362"/>
      <c r="H687" s="176" t="s">
        <v>54</v>
      </c>
      <c r="I687" s="179">
        <v>0.33650000000000002</v>
      </c>
      <c r="J687" s="178">
        <v>25.23</v>
      </c>
      <c r="K687" s="198">
        <v>8.48</v>
      </c>
    </row>
    <row r="688" spans="2:11" ht="25.5" customHeight="1" x14ac:dyDescent="0.25">
      <c r="B688" s="188" t="s">
        <v>352</v>
      </c>
      <c r="C688" s="181" t="s">
        <v>1782</v>
      </c>
      <c r="D688" s="169" t="s">
        <v>45</v>
      </c>
      <c r="E688" s="169" t="s">
        <v>1783</v>
      </c>
      <c r="F688" s="363" t="s">
        <v>377</v>
      </c>
      <c r="G688" s="363"/>
      <c r="H688" s="180" t="s">
        <v>51</v>
      </c>
      <c r="I688" s="183">
        <v>1.0549999999999999</v>
      </c>
      <c r="J688" s="182">
        <v>23.09</v>
      </c>
      <c r="K688" s="189">
        <v>24.359950000000001</v>
      </c>
    </row>
    <row r="689" spans="2:11" ht="25.5" customHeight="1" x14ac:dyDescent="0.25">
      <c r="B689" s="188" t="s">
        <v>352</v>
      </c>
      <c r="C689" s="181" t="s">
        <v>791</v>
      </c>
      <c r="D689" s="169" t="s">
        <v>45</v>
      </c>
      <c r="E689" s="169" t="s">
        <v>792</v>
      </c>
      <c r="F689" s="363" t="s">
        <v>377</v>
      </c>
      <c r="G689" s="363"/>
      <c r="H689" s="180" t="s">
        <v>71</v>
      </c>
      <c r="I689" s="183">
        <v>7.7700000000000005E-2</v>
      </c>
      <c r="J689" s="182">
        <v>20.43</v>
      </c>
      <c r="K689" s="189">
        <v>1.5874109999999999</v>
      </c>
    </row>
    <row r="690" spans="2:11" ht="25.5" customHeight="1" x14ac:dyDescent="0.25">
      <c r="B690" s="190"/>
      <c r="C690" s="263"/>
      <c r="D690" s="263"/>
      <c r="E690" s="263"/>
      <c r="F690" s="263" t="s">
        <v>356</v>
      </c>
      <c r="G690" s="264">
        <v>8.74</v>
      </c>
      <c r="H690" s="263" t="s">
        <v>357</v>
      </c>
      <c r="I690" s="264">
        <v>0</v>
      </c>
      <c r="J690" s="263" t="s">
        <v>358</v>
      </c>
      <c r="K690" s="191">
        <v>8.74</v>
      </c>
    </row>
    <row r="691" spans="2:11" ht="15" customHeight="1" x14ac:dyDescent="0.25">
      <c r="B691" s="190"/>
      <c r="C691" s="263"/>
      <c r="D691" s="263"/>
      <c r="E691" s="263"/>
      <c r="F691" s="263" t="s">
        <v>359</v>
      </c>
      <c r="G691" s="264">
        <v>9.31</v>
      </c>
      <c r="H691" s="263"/>
      <c r="I691" s="359" t="s">
        <v>360</v>
      </c>
      <c r="J691" s="359"/>
      <c r="K691" s="191">
        <v>47.1</v>
      </c>
    </row>
    <row r="692" spans="2:11" ht="15" customHeight="1" thickBot="1" x14ac:dyDescent="0.3">
      <c r="B692" s="192"/>
      <c r="C692" s="265"/>
      <c r="D692" s="265"/>
      <c r="E692" s="265"/>
      <c r="F692" s="265"/>
      <c r="G692" s="265"/>
      <c r="H692" s="265" t="s">
        <v>361</v>
      </c>
      <c r="I692" s="266" t="s">
        <v>1748</v>
      </c>
      <c r="J692" s="265" t="s">
        <v>363</v>
      </c>
      <c r="K692" s="193">
        <v>113.04</v>
      </c>
    </row>
    <row r="693" spans="2:11" ht="15" customHeight="1" thickTop="1" x14ac:dyDescent="0.25">
      <c r="B693" s="194"/>
      <c r="C693" s="175"/>
      <c r="D693" s="175"/>
      <c r="E693" s="175"/>
      <c r="F693" s="175"/>
      <c r="G693" s="175"/>
      <c r="H693" s="175"/>
      <c r="I693" s="175"/>
      <c r="J693" s="175"/>
      <c r="K693" s="195"/>
    </row>
    <row r="694" spans="2:11" ht="15" customHeight="1" x14ac:dyDescent="0.25">
      <c r="B694" s="185"/>
      <c r="C694" s="172" t="s">
        <v>30</v>
      </c>
      <c r="D694" s="170" t="s">
        <v>31</v>
      </c>
      <c r="E694" s="170" t="s">
        <v>10</v>
      </c>
      <c r="F694" s="360" t="s">
        <v>349</v>
      </c>
      <c r="G694" s="360"/>
      <c r="H694" s="173" t="s">
        <v>32</v>
      </c>
      <c r="I694" s="172" t="s">
        <v>33</v>
      </c>
      <c r="J694" s="172" t="s">
        <v>34</v>
      </c>
      <c r="K694" s="186" t="s">
        <v>11</v>
      </c>
    </row>
    <row r="695" spans="2:11" ht="15" customHeight="1" x14ac:dyDescent="0.25">
      <c r="B695" s="165" t="s">
        <v>352</v>
      </c>
      <c r="C695" s="160" t="s">
        <v>982</v>
      </c>
      <c r="D695" s="158" t="s">
        <v>45</v>
      </c>
      <c r="E695" s="158" t="s">
        <v>983</v>
      </c>
      <c r="F695" s="364" t="s">
        <v>377</v>
      </c>
      <c r="G695" s="364"/>
      <c r="H695" s="159" t="s">
        <v>51</v>
      </c>
      <c r="I695" s="184">
        <v>1</v>
      </c>
      <c r="J695" s="161">
        <v>2.54</v>
      </c>
      <c r="K695" s="196">
        <v>2.54</v>
      </c>
    </row>
    <row r="696" spans="2:11" ht="15" customHeight="1" x14ac:dyDescent="0.25">
      <c r="B696" s="190"/>
      <c r="C696" s="263"/>
      <c r="D696" s="263"/>
      <c r="E696" s="263"/>
      <c r="F696" s="263" t="s">
        <v>356</v>
      </c>
      <c r="G696" s="264">
        <v>0</v>
      </c>
      <c r="H696" s="263" t="s">
        <v>357</v>
      </c>
      <c r="I696" s="264">
        <v>0</v>
      </c>
      <c r="J696" s="263" t="s">
        <v>358</v>
      </c>
      <c r="K696" s="191">
        <v>0</v>
      </c>
    </row>
    <row r="697" spans="2:11" ht="51" x14ac:dyDescent="0.25">
      <c r="B697" s="190"/>
      <c r="C697" s="263"/>
      <c r="D697" s="263"/>
      <c r="E697" s="263"/>
      <c r="F697" s="263" t="s">
        <v>359</v>
      </c>
      <c r="G697" s="264"/>
      <c r="H697" s="263"/>
      <c r="I697" s="359" t="s">
        <v>360</v>
      </c>
      <c r="J697" s="359"/>
      <c r="K697" s="191">
        <v>2.92</v>
      </c>
    </row>
    <row r="698" spans="2:11" ht="26.25" thickBot="1" x14ac:dyDescent="0.3">
      <c r="B698" s="192"/>
      <c r="C698" s="265"/>
      <c r="D698" s="265"/>
      <c r="E698" s="265"/>
      <c r="F698" s="265"/>
      <c r="G698" s="265"/>
      <c r="H698" s="265" t="s">
        <v>361</v>
      </c>
      <c r="I698" s="266" t="s">
        <v>1824</v>
      </c>
      <c r="J698" s="265" t="s">
        <v>363</v>
      </c>
      <c r="K698" s="193">
        <v>63.07</v>
      </c>
    </row>
    <row r="699" spans="2:11" ht="15" customHeight="1" thickTop="1" x14ac:dyDescent="0.25">
      <c r="B699" s="194"/>
      <c r="C699" s="175"/>
      <c r="D699" s="175"/>
      <c r="E699" s="175"/>
      <c r="F699" s="175"/>
      <c r="G699" s="175"/>
      <c r="H699" s="175"/>
      <c r="I699" s="175"/>
      <c r="J699" s="175"/>
      <c r="K699" s="195"/>
    </row>
    <row r="700" spans="2:11" ht="25.5" customHeight="1" x14ac:dyDescent="0.25">
      <c r="B700" s="185" t="s">
        <v>90</v>
      </c>
      <c r="C700" s="172" t="s">
        <v>30</v>
      </c>
      <c r="D700" s="170" t="s">
        <v>31</v>
      </c>
      <c r="E700" s="170" t="s">
        <v>10</v>
      </c>
      <c r="F700" s="360" t="s">
        <v>349</v>
      </c>
      <c r="G700" s="360"/>
      <c r="H700" s="173" t="s">
        <v>32</v>
      </c>
      <c r="I700" s="172" t="s">
        <v>33</v>
      </c>
      <c r="J700" s="172" t="s">
        <v>34</v>
      </c>
      <c r="K700" s="186" t="s">
        <v>11</v>
      </c>
    </row>
    <row r="701" spans="2:11" ht="25.5" customHeight="1" x14ac:dyDescent="0.25">
      <c r="B701" s="163" t="s">
        <v>350</v>
      </c>
      <c r="C701" s="156" t="s">
        <v>984</v>
      </c>
      <c r="D701" s="154" t="s">
        <v>45</v>
      </c>
      <c r="E701" s="154" t="s">
        <v>985</v>
      </c>
      <c r="F701" s="361" t="s">
        <v>479</v>
      </c>
      <c r="G701" s="361"/>
      <c r="H701" s="155" t="s">
        <v>51</v>
      </c>
      <c r="I701" s="174">
        <v>1</v>
      </c>
      <c r="J701" s="157">
        <v>10.9</v>
      </c>
      <c r="K701" s="187">
        <v>10.9</v>
      </c>
    </row>
    <row r="702" spans="2:11" ht="25.5" customHeight="1" x14ac:dyDescent="0.25">
      <c r="B702" s="197" t="s">
        <v>366</v>
      </c>
      <c r="C702" s="177" t="s">
        <v>480</v>
      </c>
      <c r="D702" s="171" t="s">
        <v>45</v>
      </c>
      <c r="E702" s="171" t="s">
        <v>481</v>
      </c>
      <c r="F702" s="362" t="s">
        <v>372</v>
      </c>
      <c r="G702" s="362"/>
      <c r="H702" s="176" t="s">
        <v>54</v>
      </c>
      <c r="I702" s="179">
        <v>0.3034</v>
      </c>
      <c r="J702" s="178">
        <v>26.67</v>
      </c>
      <c r="K702" s="198">
        <v>8.09</v>
      </c>
    </row>
    <row r="703" spans="2:11" ht="15" customHeight="1" x14ac:dyDescent="0.25">
      <c r="B703" s="188" t="s">
        <v>352</v>
      </c>
      <c r="C703" s="181" t="s">
        <v>1825</v>
      </c>
      <c r="D703" s="169" t="s">
        <v>45</v>
      </c>
      <c r="E703" s="169" t="s">
        <v>1826</v>
      </c>
      <c r="F703" s="363" t="s">
        <v>377</v>
      </c>
      <c r="G703" s="363"/>
      <c r="H703" s="180" t="s">
        <v>426</v>
      </c>
      <c r="I703" s="183">
        <v>0.20730000000000001</v>
      </c>
      <c r="J703" s="182">
        <v>13.58</v>
      </c>
      <c r="K703" s="189">
        <v>2.815134</v>
      </c>
    </row>
    <row r="704" spans="2:11" ht="15" customHeight="1" x14ac:dyDescent="0.25">
      <c r="B704" s="190"/>
      <c r="C704" s="263"/>
      <c r="D704" s="263"/>
      <c r="E704" s="263"/>
      <c r="F704" s="263" t="s">
        <v>356</v>
      </c>
      <c r="G704" s="264">
        <v>5.65</v>
      </c>
      <c r="H704" s="263" t="s">
        <v>357</v>
      </c>
      <c r="I704" s="264">
        <v>0</v>
      </c>
      <c r="J704" s="263" t="s">
        <v>358</v>
      </c>
      <c r="K704" s="191">
        <v>5.65</v>
      </c>
    </row>
    <row r="705" spans="2:11" ht="15" customHeight="1" x14ac:dyDescent="0.25">
      <c r="B705" s="190"/>
      <c r="C705" s="263"/>
      <c r="D705" s="263"/>
      <c r="E705" s="263"/>
      <c r="F705" s="263" t="s">
        <v>359</v>
      </c>
      <c r="G705" s="264">
        <v>2.68</v>
      </c>
      <c r="H705" s="263"/>
      <c r="I705" s="359" t="s">
        <v>360</v>
      </c>
      <c r="J705" s="359"/>
      <c r="K705" s="191">
        <v>13.58</v>
      </c>
    </row>
    <row r="706" spans="2:11" ht="15" customHeight="1" thickBot="1" x14ac:dyDescent="0.3">
      <c r="B706" s="192"/>
      <c r="C706" s="265"/>
      <c r="D706" s="265"/>
      <c r="E706" s="265"/>
      <c r="F706" s="265"/>
      <c r="G706" s="265"/>
      <c r="H706" s="265" t="s">
        <v>361</v>
      </c>
      <c r="I706" s="266" t="s">
        <v>1827</v>
      </c>
      <c r="J706" s="265" t="s">
        <v>363</v>
      </c>
      <c r="K706" s="193">
        <v>1996.26</v>
      </c>
    </row>
    <row r="707" spans="2:11" ht="15.75" thickTop="1" x14ac:dyDescent="0.25">
      <c r="B707" s="194"/>
      <c r="C707" s="175"/>
      <c r="D707" s="175"/>
      <c r="E707" s="175"/>
      <c r="F707" s="175"/>
      <c r="G707" s="175"/>
      <c r="H707" s="175"/>
      <c r="I707" s="175"/>
      <c r="J707" s="175"/>
      <c r="K707" s="195"/>
    </row>
    <row r="708" spans="2:11" x14ac:dyDescent="0.25">
      <c r="B708" s="185" t="s">
        <v>986</v>
      </c>
      <c r="C708" s="172" t="s">
        <v>30</v>
      </c>
      <c r="D708" s="170" t="s">
        <v>31</v>
      </c>
      <c r="E708" s="170" t="s">
        <v>10</v>
      </c>
      <c r="F708" s="360" t="s">
        <v>349</v>
      </c>
      <c r="G708" s="360"/>
      <c r="H708" s="173" t="s">
        <v>32</v>
      </c>
      <c r="I708" s="172" t="s">
        <v>33</v>
      </c>
      <c r="J708" s="172" t="s">
        <v>34</v>
      </c>
      <c r="K708" s="186" t="s">
        <v>11</v>
      </c>
    </row>
    <row r="709" spans="2:11" ht="15" customHeight="1" x14ac:dyDescent="0.25">
      <c r="B709" s="163" t="s">
        <v>350</v>
      </c>
      <c r="C709" s="156" t="s">
        <v>987</v>
      </c>
      <c r="D709" s="154" t="s">
        <v>45</v>
      </c>
      <c r="E709" s="154" t="s">
        <v>988</v>
      </c>
      <c r="F709" s="361" t="s">
        <v>479</v>
      </c>
      <c r="G709" s="361"/>
      <c r="H709" s="155" t="s">
        <v>51</v>
      </c>
      <c r="I709" s="174">
        <v>1</v>
      </c>
      <c r="J709" s="157">
        <v>23.22</v>
      </c>
      <c r="K709" s="187">
        <v>23.22</v>
      </c>
    </row>
    <row r="710" spans="2:11" ht="38.25" customHeight="1" x14ac:dyDescent="0.25">
      <c r="B710" s="197" t="s">
        <v>366</v>
      </c>
      <c r="C710" s="177" t="s">
        <v>480</v>
      </c>
      <c r="D710" s="171" t="s">
        <v>45</v>
      </c>
      <c r="E710" s="171" t="s">
        <v>481</v>
      </c>
      <c r="F710" s="362" t="s">
        <v>372</v>
      </c>
      <c r="G710" s="362"/>
      <c r="H710" s="176" t="s">
        <v>54</v>
      </c>
      <c r="I710" s="179">
        <v>0.52659999999999996</v>
      </c>
      <c r="J710" s="178">
        <v>26.67</v>
      </c>
      <c r="K710" s="198">
        <v>14.04</v>
      </c>
    </row>
    <row r="711" spans="2:11" ht="15" customHeight="1" x14ac:dyDescent="0.25">
      <c r="B711" s="188" t="s">
        <v>352</v>
      </c>
      <c r="C711" s="181" t="s">
        <v>1828</v>
      </c>
      <c r="D711" s="169" t="s">
        <v>45</v>
      </c>
      <c r="E711" s="169" t="s">
        <v>1829</v>
      </c>
      <c r="F711" s="363" t="s">
        <v>377</v>
      </c>
      <c r="G711" s="363"/>
      <c r="H711" s="180" t="s">
        <v>426</v>
      </c>
      <c r="I711" s="183">
        <v>0.20669999999999999</v>
      </c>
      <c r="J711" s="182">
        <v>39.17</v>
      </c>
      <c r="K711" s="189">
        <v>8.0964390000000002</v>
      </c>
    </row>
    <row r="712" spans="2:11" ht="25.5" customHeight="1" x14ac:dyDescent="0.25">
      <c r="B712" s="188" t="s">
        <v>352</v>
      </c>
      <c r="C712" s="181" t="s">
        <v>482</v>
      </c>
      <c r="D712" s="169" t="s">
        <v>45</v>
      </c>
      <c r="E712" s="169" t="s">
        <v>483</v>
      </c>
      <c r="F712" s="363" t="s">
        <v>377</v>
      </c>
      <c r="G712" s="363"/>
      <c r="H712" s="180" t="s">
        <v>426</v>
      </c>
      <c r="I712" s="183">
        <v>6.2E-2</v>
      </c>
      <c r="J712" s="182">
        <v>17.7</v>
      </c>
      <c r="K712" s="189">
        <v>1.0973999999999999</v>
      </c>
    </row>
    <row r="713" spans="2:11" ht="25.5" customHeight="1" x14ac:dyDescent="0.25">
      <c r="B713" s="190"/>
      <c r="C713" s="263"/>
      <c r="D713" s="263"/>
      <c r="E713" s="263"/>
      <c r="F713" s="263" t="s">
        <v>356</v>
      </c>
      <c r="G713" s="264">
        <v>9.81</v>
      </c>
      <c r="H713" s="263" t="s">
        <v>357</v>
      </c>
      <c r="I713" s="264">
        <v>0</v>
      </c>
      <c r="J713" s="263" t="s">
        <v>358</v>
      </c>
      <c r="K713" s="191">
        <v>9.81</v>
      </c>
    </row>
    <row r="714" spans="2:11" ht="25.5" customHeight="1" x14ac:dyDescent="0.25">
      <c r="B714" s="190"/>
      <c r="C714" s="263"/>
      <c r="D714" s="263"/>
      <c r="E714" s="263"/>
      <c r="F714" s="263" t="s">
        <v>359</v>
      </c>
      <c r="G714" s="264">
        <v>5.72</v>
      </c>
      <c r="H714" s="263"/>
      <c r="I714" s="359" t="s">
        <v>360</v>
      </c>
      <c r="J714" s="359"/>
      <c r="K714" s="191">
        <v>28.94</v>
      </c>
    </row>
    <row r="715" spans="2:11" ht="15" customHeight="1" thickBot="1" x14ac:dyDescent="0.3">
      <c r="B715" s="192"/>
      <c r="C715" s="265"/>
      <c r="D715" s="265"/>
      <c r="E715" s="265"/>
      <c r="F715" s="265"/>
      <c r="G715" s="265"/>
      <c r="H715" s="265" t="s">
        <v>361</v>
      </c>
      <c r="I715" s="266" t="s">
        <v>1827</v>
      </c>
      <c r="J715" s="265" t="s">
        <v>363</v>
      </c>
      <c r="K715" s="193">
        <v>4254.18</v>
      </c>
    </row>
    <row r="716" spans="2:11" ht="15" customHeight="1" thickTop="1" x14ac:dyDescent="0.25">
      <c r="B716" s="194"/>
      <c r="C716" s="175"/>
      <c r="D716" s="175"/>
      <c r="E716" s="175"/>
      <c r="F716" s="175"/>
      <c r="G716" s="175"/>
      <c r="H716" s="175"/>
      <c r="I716" s="175"/>
      <c r="J716" s="175"/>
      <c r="K716" s="195"/>
    </row>
    <row r="717" spans="2:11" ht="15" customHeight="1" x14ac:dyDescent="0.25">
      <c r="B717" s="167" t="s">
        <v>989</v>
      </c>
      <c r="C717" s="151"/>
      <c r="D717" s="151"/>
      <c r="E717" s="151" t="s">
        <v>990</v>
      </c>
      <c r="F717" s="151"/>
      <c r="G717" s="365"/>
      <c r="H717" s="365"/>
      <c r="I717" s="153"/>
      <c r="J717" s="151"/>
      <c r="K717" s="199">
        <v>2271.87</v>
      </c>
    </row>
    <row r="718" spans="2:11" x14ac:dyDescent="0.25">
      <c r="B718" s="185" t="s">
        <v>991</v>
      </c>
      <c r="C718" s="172" t="s">
        <v>30</v>
      </c>
      <c r="D718" s="170" t="s">
        <v>31</v>
      </c>
      <c r="E718" s="170" t="s">
        <v>10</v>
      </c>
      <c r="F718" s="360" t="s">
        <v>349</v>
      </c>
      <c r="G718" s="360"/>
      <c r="H718" s="173" t="s">
        <v>32</v>
      </c>
      <c r="I718" s="172" t="s">
        <v>33</v>
      </c>
      <c r="J718" s="172" t="s">
        <v>34</v>
      </c>
      <c r="K718" s="186" t="s">
        <v>11</v>
      </c>
    </row>
    <row r="719" spans="2:11" ht="15" customHeight="1" x14ac:dyDescent="0.25">
      <c r="B719" s="163" t="s">
        <v>350</v>
      </c>
      <c r="C719" s="156" t="s">
        <v>992</v>
      </c>
      <c r="D719" s="154" t="s">
        <v>45</v>
      </c>
      <c r="E719" s="154" t="s">
        <v>993</v>
      </c>
      <c r="F719" s="361" t="s">
        <v>429</v>
      </c>
      <c r="G719" s="361"/>
      <c r="H719" s="155" t="s">
        <v>67</v>
      </c>
      <c r="I719" s="174">
        <v>1</v>
      </c>
      <c r="J719" s="157">
        <v>1431.18</v>
      </c>
      <c r="K719" s="187">
        <v>1431.18</v>
      </c>
    </row>
    <row r="720" spans="2:11" ht="25.5" customHeight="1" x14ac:dyDescent="0.25">
      <c r="B720" s="197" t="s">
        <v>366</v>
      </c>
      <c r="C720" s="177" t="s">
        <v>1830</v>
      </c>
      <c r="D720" s="171" t="s">
        <v>45</v>
      </c>
      <c r="E720" s="171" t="s">
        <v>1831</v>
      </c>
      <c r="F720" s="362" t="s">
        <v>372</v>
      </c>
      <c r="G720" s="362"/>
      <c r="H720" s="176" t="s">
        <v>54</v>
      </c>
      <c r="I720" s="179">
        <v>0.93259999999999998</v>
      </c>
      <c r="J720" s="178">
        <v>23.54</v>
      </c>
      <c r="K720" s="198">
        <v>21.95</v>
      </c>
    </row>
    <row r="721" spans="2:11" ht="25.5" customHeight="1" x14ac:dyDescent="0.25">
      <c r="B721" s="197" t="s">
        <v>366</v>
      </c>
      <c r="C721" s="177" t="s">
        <v>473</v>
      </c>
      <c r="D721" s="171" t="s">
        <v>45</v>
      </c>
      <c r="E721" s="171" t="s">
        <v>474</v>
      </c>
      <c r="F721" s="362" t="s">
        <v>386</v>
      </c>
      <c r="G721" s="362"/>
      <c r="H721" s="176" t="s">
        <v>387</v>
      </c>
      <c r="I721" s="179">
        <v>2.081</v>
      </c>
      <c r="J721" s="178">
        <v>0.55000000000000004</v>
      </c>
      <c r="K721" s="198">
        <v>1.1399999999999999</v>
      </c>
    </row>
    <row r="722" spans="2:11" ht="25.5" customHeight="1" x14ac:dyDescent="0.25">
      <c r="B722" s="197" t="s">
        <v>366</v>
      </c>
      <c r="C722" s="177" t="s">
        <v>471</v>
      </c>
      <c r="D722" s="171" t="s">
        <v>45</v>
      </c>
      <c r="E722" s="171" t="s">
        <v>472</v>
      </c>
      <c r="F722" s="362" t="s">
        <v>386</v>
      </c>
      <c r="G722" s="362"/>
      <c r="H722" s="176" t="s">
        <v>390</v>
      </c>
      <c r="I722" s="179">
        <v>0.76319999999999999</v>
      </c>
      <c r="J722" s="178">
        <v>1.48</v>
      </c>
      <c r="K722" s="198">
        <v>1.1200000000000001</v>
      </c>
    </row>
    <row r="723" spans="2:11" ht="15" customHeight="1" x14ac:dyDescent="0.25">
      <c r="B723" s="197" t="s">
        <v>366</v>
      </c>
      <c r="C723" s="177" t="s">
        <v>422</v>
      </c>
      <c r="D723" s="171" t="s">
        <v>45</v>
      </c>
      <c r="E723" s="171" t="s">
        <v>423</v>
      </c>
      <c r="F723" s="362" t="s">
        <v>386</v>
      </c>
      <c r="G723" s="362"/>
      <c r="H723" s="176" t="s">
        <v>387</v>
      </c>
      <c r="I723" s="179">
        <v>9.7100000000000006E-2</v>
      </c>
      <c r="J723" s="178">
        <v>27.1</v>
      </c>
      <c r="K723" s="198">
        <v>2.63</v>
      </c>
    </row>
    <row r="724" spans="2:11" ht="25.5" customHeight="1" x14ac:dyDescent="0.25">
      <c r="B724" s="197" t="s">
        <v>366</v>
      </c>
      <c r="C724" s="177" t="s">
        <v>436</v>
      </c>
      <c r="D724" s="171" t="s">
        <v>45</v>
      </c>
      <c r="E724" s="171" t="s">
        <v>437</v>
      </c>
      <c r="F724" s="362" t="s">
        <v>372</v>
      </c>
      <c r="G724" s="362"/>
      <c r="H724" s="176" t="s">
        <v>54</v>
      </c>
      <c r="I724" s="179">
        <v>6.3167999999999997</v>
      </c>
      <c r="J724" s="178">
        <v>24.97</v>
      </c>
      <c r="K724" s="198">
        <v>157.72999999999999</v>
      </c>
    </row>
    <row r="725" spans="2:11" ht="25.5" customHeight="1" x14ac:dyDescent="0.25">
      <c r="B725" s="197" t="s">
        <v>366</v>
      </c>
      <c r="C725" s="177" t="s">
        <v>420</v>
      </c>
      <c r="D725" s="171" t="s">
        <v>45</v>
      </c>
      <c r="E725" s="171" t="s">
        <v>421</v>
      </c>
      <c r="F725" s="362" t="s">
        <v>386</v>
      </c>
      <c r="G725" s="362"/>
      <c r="H725" s="176" t="s">
        <v>390</v>
      </c>
      <c r="I725" s="179">
        <v>8.9399999999999993E-2</v>
      </c>
      <c r="J725" s="178">
        <v>28.71</v>
      </c>
      <c r="K725" s="198">
        <v>2.56</v>
      </c>
    </row>
    <row r="726" spans="2:11" ht="25.5" customHeight="1" x14ac:dyDescent="0.25">
      <c r="B726" s="197" t="s">
        <v>366</v>
      </c>
      <c r="C726" s="177" t="s">
        <v>1832</v>
      </c>
      <c r="D726" s="171" t="s">
        <v>45</v>
      </c>
      <c r="E726" s="171" t="s">
        <v>1833</v>
      </c>
      <c r="F726" s="362" t="s">
        <v>417</v>
      </c>
      <c r="G726" s="362"/>
      <c r="H726" s="176" t="s">
        <v>67</v>
      </c>
      <c r="I726" s="179">
        <v>1.103</v>
      </c>
      <c r="J726" s="178">
        <v>515.95000000000005</v>
      </c>
      <c r="K726" s="198">
        <v>569.09</v>
      </c>
    </row>
    <row r="727" spans="2:11" ht="15" customHeight="1" x14ac:dyDescent="0.25">
      <c r="B727" s="197" t="s">
        <v>366</v>
      </c>
      <c r="C727" s="177" t="s">
        <v>418</v>
      </c>
      <c r="D727" s="171" t="s">
        <v>45</v>
      </c>
      <c r="E727" s="171" t="s">
        <v>419</v>
      </c>
      <c r="F727" s="362" t="s">
        <v>372</v>
      </c>
      <c r="G727" s="362"/>
      <c r="H727" s="176" t="s">
        <v>54</v>
      </c>
      <c r="I727" s="179">
        <v>0.1865</v>
      </c>
      <c r="J727" s="178">
        <v>20.45</v>
      </c>
      <c r="K727" s="198">
        <v>3.81</v>
      </c>
    </row>
    <row r="728" spans="2:11" ht="15" customHeight="1" x14ac:dyDescent="0.25">
      <c r="B728" s="197" t="s">
        <v>366</v>
      </c>
      <c r="C728" s="177" t="s">
        <v>1834</v>
      </c>
      <c r="D728" s="171" t="s">
        <v>45</v>
      </c>
      <c r="E728" s="171" t="s">
        <v>1835</v>
      </c>
      <c r="F728" s="362" t="s">
        <v>449</v>
      </c>
      <c r="G728" s="362"/>
      <c r="H728" s="176" t="s">
        <v>71</v>
      </c>
      <c r="I728" s="179">
        <v>31.7318</v>
      </c>
      <c r="J728" s="178">
        <v>13.09</v>
      </c>
      <c r="K728" s="198">
        <v>415.36</v>
      </c>
    </row>
    <row r="729" spans="2:11" ht="15" customHeight="1" x14ac:dyDescent="0.25">
      <c r="B729" s="197" t="s">
        <v>366</v>
      </c>
      <c r="C729" s="177" t="s">
        <v>373</v>
      </c>
      <c r="D729" s="171" t="s">
        <v>45</v>
      </c>
      <c r="E729" s="171" t="s">
        <v>374</v>
      </c>
      <c r="F729" s="362" t="s">
        <v>372</v>
      </c>
      <c r="G729" s="362"/>
      <c r="H729" s="176" t="s">
        <v>54</v>
      </c>
      <c r="I729" s="179">
        <v>6.3167999999999997</v>
      </c>
      <c r="J729" s="178">
        <v>20.13</v>
      </c>
      <c r="K729" s="198">
        <v>127.15</v>
      </c>
    </row>
    <row r="730" spans="2:11" ht="15" customHeight="1" x14ac:dyDescent="0.25">
      <c r="B730" s="188" t="s">
        <v>352</v>
      </c>
      <c r="C730" s="181" t="s">
        <v>1836</v>
      </c>
      <c r="D730" s="169" t="s">
        <v>45</v>
      </c>
      <c r="E730" s="169" t="s">
        <v>1837</v>
      </c>
      <c r="F730" s="363" t="s">
        <v>377</v>
      </c>
      <c r="G730" s="363"/>
      <c r="H730" s="180" t="s">
        <v>71</v>
      </c>
      <c r="I730" s="183">
        <v>6.0100000000000001E-2</v>
      </c>
      <c r="J730" s="182">
        <v>22.53</v>
      </c>
      <c r="K730" s="189">
        <v>1.354053</v>
      </c>
    </row>
    <row r="731" spans="2:11" ht="15" customHeight="1" x14ac:dyDescent="0.25">
      <c r="B731" s="188" t="s">
        <v>352</v>
      </c>
      <c r="C731" s="181" t="s">
        <v>439</v>
      </c>
      <c r="D731" s="169" t="s">
        <v>45</v>
      </c>
      <c r="E731" s="169" t="s">
        <v>440</v>
      </c>
      <c r="F731" s="363" t="s">
        <v>377</v>
      </c>
      <c r="G731" s="363"/>
      <c r="H731" s="180" t="s">
        <v>62</v>
      </c>
      <c r="I731" s="183">
        <v>2.8315999999999999</v>
      </c>
      <c r="J731" s="182">
        <v>2.38</v>
      </c>
      <c r="K731" s="189">
        <v>6.7392079999999996</v>
      </c>
    </row>
    <row r="732" spans="2:11" ht="15" customHeight="1" x14ac:dyDescent="0.25">
      <c r="B732" s="188" t="s">
        <v>352</v>
      </c>
      <c r="C732" s="181" t="s">
        <v>1838</v>
      </c>
      <c r="D732" s="169" t="s">
        <v>45</v>
      </c>
      <c r="E732" s="169" t="s">
        <v>1839</v>
      </c>
      <c r="F732" s="363" t="s">
        <v>377</v>
      </c>
      <c r="G732" s="363"/>
      <c r="H732" s="180" t="s">
        <v>67</v>
      </c>
      <c r="I732" s="183">
        <v>0.18540000000000001</v>
      </c>
      <c r="J732" s="182">
        <v>439.92</v>
      </c>
      <c r="K732" s="189">
        <v>81.561167999999995</v>
      </c>
    </row>
    <row r="733" spans="2:11" ht="15" customHeight="1" x14ac:dyDescent="0.25">
      <c r="B733" s="188" t="s">
        <v>352</v>
      </c>
      <c r="C733" s="181" t="s">
        <v>1840</v>
      </c>
      <c r="D733" s="169" t="s">
        <v>45</v>
      </c>
      <c r="E733" s="169" t="s">
        <v>1841</v>
      </c>
      <c r="F733" s="363" t="s">
        <v>377</v>
      </c>
      <c r="G733" s="363"/>
      <c r="H733" s="180" t="s">
        <v>51</v>
      </c>
      <c r="I733" s="183">
        <v>0.75829999999999997</v>
      </c>
      <c r="J733" s="182">
        <v>51.19</v>
      </c>
      <c r="K733" s="189">
        <v>38.817377</v>
      </c>
    </row>
    <row r="734" spans="2:11" ht="25.5" x14ac:dyDescent="0.25">
      <c r="B734" s="188" t="s">
        <v>352</v>
      </c>
      <c r="C734" s="181" t="s">
        <v>447</v>
      </c>
      <c r="D734" s="169" t="s">
        <v>45</v>
      </c>
      <c r="E734" s="169" t="s">
        <v>448</v>
      </c>
      <c r="F734" s="363" t="s">
        <v>377</v>
      </c>
      <c r="G734" s="363"/>
      <c r="H734" s="180" t="s">
        <v>426</v>
      </c>
      <c r="I734" s="183">
        <v>3.3399999999999999E-2</v>
      </c>
      <c r="J734" s="182">
        <v>5.7</v>
      </c>
      <c r="K734" s="189">
        <v>0.19037999999999999</v>
      </c>
    </row>
    <row r="735" spans="2:11" ht="15" customHeight="1" x14ac:dyDescent="0.25">
      <c r="B735" s="190"/>
      <c r="C735" s="263"/>
      <c r="D735" s="263"/>
      <c r="E735" s="263"/>
      <c r="F735" s="263" t="s">
        <v>356</v>
      </c>
      <c r="G735" s="264">
        <v>379.77</v>
      </c>
      <c r="H735" s="263" t="s">
        <v>357</v>
      </c>
      <c r="I735" s="264">
        <v>0</v>
      </c>
      <c r="J735" s="263" t="s">
        <v>358</v>
      </c>
      <c r="K735" s="191">
        <v>379.77</v>
      </c>
    </row>
    <row r="736" spans="2:11" ht="25.5" customHeight="1" x14ac:dyDescent="0.25">
      <c r="B736" s="190"/>
      <c r="C736" s="263"/>
      <c r="D736" s="263"/>
      <c r="E736" s="263"/>
      <c r="F736" s="263" t="s">
        <v>359</v>
      </c>
      <c r="G736" s="264">
        <v>352.92</v>
      </c>
      <c r="H736" s="263"/>
      <c r="I736" s="359" t="s">
        <v>360</v>
      </c>
      <c r="J736" s="359"/>
      <c r="K736" s="191">
        <v>1784.1</v>
      </c>
    </row>
    <row r="737" spans="2:11" ht="25.5" customHeight="1" thickBot="1" x14ac:dyDescent="0.3">
      <c r="B737" s="192"/>
      <c r="C737" s="265"/>
      <c r="D737" s="265"/>
      <c r="E737" s="265"/>
      <c r="F737" s="265"/>
      <c r="G737" s="265"/>
      <c r="H737" s="265" t="s">
        <v>361</v>
      </c>
      <c r="I737" s="266" t="s">
        <v>1842</v>
      </c>
      <c r="J737" s="265" t="s">
        <v>363</v>
      </c>
      <c r="K737" s="193">
        <v>1527.54</v>
      </c>
    </row>
    <row r="738" spans="2:11" ht="25.5" customHeight="1" thickTop="1" x14ac:dyDescent="0.25">
      <c r="B738" s="194"/>
      <c r="C738" s="175"/>
      <c r="D738" s="175"/>
      <c r="E738" s="175"/>
      <c r="F738" s="175"/>
      <c r="G738" s="175"/>
      <c r="H738" s="175"/>
      <c r="I738" s="175"/>
      <c r="J738" s="175"/>
      <c r="K738" s="195"/>
    </row>
    <row r="739" spans="2:11" ht="15" customHeight="1" x14ac:dyDescent="0.25">
      <c r="B739" s="185" t="s">
        <v>994</v>
      </c>
      <c r="C739" s="172" t="s">
        <v>30</v>
      </c>
      <c r="D739" s="170" t="s">
        <v>31</v>
      </c>
      <c r="E739" s="170" t="s">
        <v>10</v>
      </c>
      <c r="F739" s="360" t="s">
        <v>349</v>
      </c>
      <c r="G739" s="360"/>
      <c r="H739" s="173" t="s">
        <v>32</v>
      </c>
      <c r="I739" s="172" t="s">
        <v>33</v>
      </c>
      <c r="J739" s="172" t="s">
        <v>34</v>
      </c>
      <c r="K739" s="186" t="s">
        <v>11</v>
      </c>
    </row>
    <row r="740" spans="2:11" ht="15" customHeight="1" x14ac:dyDescent="0.25">
      <c r="B740" s="163" t="s">
        <v>350</v>
      </c>
      <c r="C740" s="156" t="s">
        <v>944</v>
      </c>
      <c r="D740" s="154" t="s">
        <v>45</v>
      </c>
      <c r="E740" s="154" t="s">
        <v>945</v>
      </c>
      <c r="F740" s="361" t="s">
        <v>784</v>
      </c>
      <c r="G740" s="361"/>
      <c r="H740" s="155" t="s">
        <v>51</v>
      </c>
      <c r="I740" s="174">
        <v>1</v>
      </c>
      <c r="J740" s="157">
        <v>24.36</v>
      </c>
      <c r="K740" s="187">
        <v>24.36</v>
      </c>
    </row>
    <row r="741" spans="2:11" ht="15" customHeight="1" x14ac:dyDescent="0.25">
      <c r="B741" s="197" t="s">
        <v>366</v>
      </c>
      <c r="C741" s="177" t="s">
        <v>373</v>
      </c>
      <c r="D741" s="171" t="s">
        <v>45</v>
      </c>
      <c r="E741" s="171" t="s">
        <v>374</v>
      </c>
      <c r="F741" s="362" t="s">
        <v>372</v>
      </c>
      <c r="G741" s="362"/>
      <c r="H741" s="176" t="s">
        <v>54</v>
      </c>
      <c r="I741" s="179">
        <v>0.15</v>
      </c>
      <c r="J741" s="178">
        <v>20.13</v>
      </c>
      <c r="K741" s="198">
        <v>3.01</v>
      </c>
    </row>
    <row r="742" spans="2:11" ht="15" customHeight="1" x14ac:dyDescent="0.25">
      <c r="B742" s="197" t="s">
        <v>366</v>
      </c>
      <c r="C742" s="177" t="s">
        <v>480</v>
      </c>
      <c r="D742" s="171" t="s">
        <v>45</v>
      </c>
      <c r="E742" s="171" t="s">
        <v>481</v>
      </c>
      <c r="F742" s="362" t="s">
        <v>372</v>
      </c>
      <c r="G742" s="362"/>
      <c r="H742" s="176" t="s">
        <v>54</v>
      </c>
      <c r="I742" s="179">
        <v>0.36</v>
      </c>
      <c r="J742" s="178">
        <v>26.67</v>
      </c>
      <c r="K742" s="198">
        <v>9.6</v>
      </c>
    </row>
    <row r="743" spans="2:11" ht="25.5" customHeight="1" x14ac:dyDescent="0.25">
      <c r="B743" s="188" t="s">
        <v>352</v>
      </c>
      <c r="C743" s="181" t="s">
        <v>785</v>
      </c>
      <c r="D743" s="169" t="s">
        <v>45</v>
      </c>
      <c r="E743" s="169" t="s">
        <v>786</v>
      </c>
      <c r="F743" s="363" t="s">
        <v>377</v>
      </c>
      <c r="G743" s="363"/>
      <c r="H743" s="180" t="s">
        <v>106</v>
      </c>
      <c r="I743" s="183">
        <v>1.4E-2</v>
      </c>
      <c r="J743" s="182">
        <v>18.21</v>
      </c>
      <c r="K743" s="189">
        <v>0.25494</v>
      </c>
    </row>
    <row r="744" spans="2:11" ht="15" customHeight="1" x14ac:dyDescent="0.25">
      <c r="B744" s="188" t="s">
        <v>352</v>
      </c>
      <c r="C744" s="181" t="s">
        <v>1799</v>
      </c>
      <c r="D744" s="169" t="s">
        <v>45</v>
      </c>
      <c r="E744" s="169" t="s">
        <v>1800</v>
      </c>
      <c r="F744" s="363" t="s">
        <v>377</v>
      </c>
      <c r="G744" s="363"/>
      <c r="H744" s="180" t="s">
        <v>426</v>
      </c>
      <c r="I744" s="183">
        <v>0.5</v>
      </c>
      <c r="J744" s="182">
        <v>23.01</v>
      </c>
      <c r="K744" s="189">
        <v>11.505000000000001</v>
      </c>
    </row>
    <row r="745" spans="2:11" ht="51" x14ac:dyDescent="0.25">
      <c r="B745" s="190"/>
      <c r="C745" s="263"/>
      <c r="D745" s="263"/>
      <c r="E745" s="263"/>
      <c r="F745" s="263" t="s">
        <v>356</v>
      </c>
      <c r="G745" s="264">
        <v>8.81</v>
      </c>
      <c r="H745" s="263" t="s">
        <v>357</v>
      </c>
      <c r="I745" s="264">
        <v>0</v>
      </c>
      <c r="J745" s="263" t="s">
        <v>358</v>
      </c>
      <c r="K745" s="191">
        <v>8.81</v>
      </c>
    </row>
    <row r="746" spans="2:11" ht="51" x14ac:dyDescent="0.25">
      <c r="B746" s="190"/>
      <c r="C746" s="263"/>
      <c r="D746" s="263"/>
      <c r="E746" s="263"/>
      <c r="F746" s="263" t="s">
        <v>359</v>
      </c>
      <c r="G746" s="264">
        <v>6</v>
      </c>
      <c r="H746" s="263"/>
      <c r="I746" s="359" t="s">
        <v>360</v>
      </c>
      <c r="J746" s="359"/>
      <c r="K746" s="191">
        <v>30.36</v>
      </c>
    </row>
    <row r="747" spans="2:11" ht="15" customHeight="1" thickBot="1" x14ac:dyDescent="0.3">
      <c r="B747" s="192"/>
      <c r="C747" s="265"/>
      <c r="D747" s="265"/>
      <c r="E747" s="265"/>
      <c r="F747" s="265"/>
      <c r="G747" s="265"/>
      <c r="H747" s="265" t="s">
        <v>361</v>
      </c>
      <c r="I747" s="266" t="s">
        <v>1843</v>
      </c>
      <c r="J747" s="265" t="s">
        <v>363</v>
      </c>
      <c r="K747" s="193">
        <v>744.33</v>
      </c>
    </row>
    <row r="748" spans="2:11" ht="25.5" customHeight="1" thickTop="1" x14ac:dyDescent="0.25">
      <c r="B748" s="194"/>
      <c r="C748" s="175"/>
      <c r="D748" s="175"/>
      <c r="E748" s="175"/>
      <c r="F748" s="175"/>
      <c r="G748" s="175"/>
      <c r="H748" s="175"/>
      <c r="I748" s="175"/>
      <c r="J748" s="175"/>
      <c r="K748" s="195"/>
    </row>
    <row r="749" spans="2:11" ht="25.5" customHeight="1" x14ac:dyDescent="0.25">
      <c r="B749" s="167" t="s">
        <v>19</v>
      </c>
      <c r="C749" s="151"/>
      <c r="D749" s="151"/>
      <c r="E749" s="151" t="s">
        <v>995</v>
      </c>
      <c r="F749" s="151"/>
      <c r="G749" s="365"/>
      <c r="H749" s="365"/>
      <c r="I749" s="153"/>
      <c r="J749" s="151"/>
      <c r="K749" s="199">
        <v>72923.149999999994</v>
      </c>
    </row>
    <row r="750" spans="2:11" ht="25.5" customHeight="1" x14ac:dyDescent="0.25">
      <c r="B750" s="167" t="s">
        <v>91</v>
      </c>
      <c r="C750" s="151"/>
      <c r="D750" s="151"/>
      <c r="E750" s="151" t="s">
        <v>996</v>
      </c>
      <c r="F750" s="151"/>
      <c r="G750" s="365"/>
      <c r="H750" s="365"/>
      <c r="I750" s="153"/>
      <c r="J750" s="151"/>
      <c r="K750" s="199">
        <v>25306.01</v>
      </c>
    </row>
    <row r="751" spans="2:11" ht="15" customHeight="1" x14ac:dyDescent="0.25">
      <c r="B751" s="167" t="s">
        <v>92</v>
      </c>
      <c r="C751" s="151"/>
      <c r="D751" s="151"/>
      <c r="E751" s="151" t="s">
        <v>997</v>
      </c>
      <c r="F751" s="151"/>
      <c r="G751" s="365"/>
      <c r="H751" s="365"/>
      <c r="I751" s="153"/>
      <c r="J751" s="151"/>
      <c r="K751" s="199">
        <v>11990.05</v>
      </c>
    </row>
    <row r="752" spans="2:11" ht="15" customHeight="1" x14ac:dyDescent="0.25">
      <c r="B752" s="185" t="s">
        <v>998</v>
      </c>
      <c r="C752" s="172" t="s">
        <v>30</v>
      </c>
      <c r="D752" s="170" t="s">
        <v>31</v>
      </c>
      <c r="E752" s="170" t="s">
        <v>10</v>
      </c>
      <c r="F752" s="360" t="s">
        <v>349</v>
      </c>
      <c r="G752" s="360"/>
      <c r="H752" s="173" t="s">
        <v>32</v>
      </c>
      <c r="I752" s="172" t="s">
        <v>33</v>
      </c>
      <c r="J752" s="172" t="s">
        <v>34</v>
      </c>
      <c r="K752" s="186" t="s">
        <v>11</v>
      </c>
    </row>
    <row r="753" spans="2:11" ht="15" customHeight="1" x14ac:dyDescent="0.25">
      <c r="B753" s="163" t="s">
        <v>350</v>
      </c>
      <c r="C753" s="156" t="s">
        <v>999</v>
      </c>
      <c r="D753" s="154" t="s">
        <v>45</v>
      </c>
      <c r="E753" s="154" t="s">
        <v>1000</v>
      </c>
      <c r="F753" s="361" t="s">
        <v>1844</v>
      </c>
      <c r="G753" s="361"/>
      <c r="H753" s="155" t="s">
        <v>51</v>
      </c>
      <c r="I753" s="174">
        <v>1</v>
      </c>
      <c r="J753" s="157">
        <v>151.44999999999999</v>
      </c>
      <c r="K753" s="187">
        <v>151.44999999999999</v>
      </c>
    </row>
    <row r="754" spans="2:11" ht="25.5" customHeight="1" x14ac:dyDescent="0.25">
      <c r="B754" s="197" t="s">
        <v>366</v>
      </c>
      <c r="C754" s="177" t="s">
        <v>436</v>
      </c>
      <c r="D754" s="171" t="s">
        <v>45</v>
      </c>
      <c r="E754" s="171" t="s">
        <v>437</v>
      </c>
      <c r="F754" s="362" t="s">
        <v>372</v>
      </c>
      <c r="G754" s="362"/>
      <c r="H754" s="176" t="s">
        <v>54</v>
      </c>
      <c r="I754" s="179">
        <v>1.1299999999999999</v>
      </c>
      <c r="J754" s="178">
        <v>24.97</v>
      </c>
      <c r="K754" s="198">
        <v>28.21</v>
      </c>
    </row>
    <row r="755" spans="2:11" ht="25.5" customHeight="1" x14ac:dyDescent="0.25">
      <c r="B755" s="197" t="s">
        <v>366</v>
      </c>
      <c r="C755" s="177" t="s">
        <v>373</v>
      </c>
      <c r="D755" s="171" t="s">
        <v>45</v>
      </c>
      <c r="E755" s="171" t="s">
        <v>374</v>
      </c>
      <c r="F755" s="362" t="s">
        <v>372</v>
      </c>
      <c r="G755" s="362"/>
      <c r="H755" s="176" t="s">
        <v>54</v>
      </c>
      <c r="I755" s="179">
        <v>1.1299999999999999</v>
      </c>
      <c r="J755" s="178">
        <v>20.13</v>
      </c>
      <c r="K755" s="198">
        <v>22.74</v>
      </c>
    </row>
    <row r="756" spans="2:11" ht="25.5" customHeight="1" x14ac:dyDescent="0.25">
      <c r="B756" s="197" t="s">
        <v>366</v>
      </c>
      <c r="C756" s="177" t="s">
        <v>1845</v>
      </c>
      <c r="D756" s="171" t="s">
        <v>45</v>
      </c>
      <c r="E756" s="171" t="s">
        <v>1846</v>
      </c>
      <c r="F756" s="362" t="s">
        <v>490</v>
      </c>
      <c r="G756" s="362"/>
      <c r="H756" s="176" t="s">
        <v>67</v>
      </c>
      <c r="I756" s="179">
        <v>1.8700000000000001E-2</v>
      </c>
      <c r="J756" s="178">
        <v>567.28</v>
      </c>
      <c r="K756" s="198">
        <v>10.6</v>
      </c>
    </row>
    <row r="757" spans="2:11" ht="25.5" customHeight="1" x14ac:dyDescent="0.25">
      <c r="B757" s="188" t="s">
        <v>352</v>
      </c>
      <c r="C757" s="181" t="s">
        <v>1847</v>
      </c>
      <c r="D757" s="169" t="s">
        <v>45</v>
      </c>
      <c r="E757" s="169" t="s">
        <v>1848</v>
      </c>
      <c r="F757" s="363" t="s">
        <v>377</v>
      </c>
      <c r="G757" s="363"/>
      <c r="H757" s="180" t="s">
        <v>106</v>
      </c>
      <c r="I757" s="183">
        <v>15.19</v>
      </c>
      <c r="J757" s="182">
        <v>5.12</v>
      </c>
      <c r="K757" s="189">
        <v>77.772800000000004</v>
      </c>
    </row>
    <row r="758" spans="2:11" ht="15" customHeight="1" x14ac:dyDescent="0.25">
      <c r="B758" s="188" t="s">
        <v>352</v>
      </c>
      <c r="C758" s="181" t="s">
        <v>1849</v>
      </c>
      <c r="D758" s="169" t="s">
        <v>45</v>
      </c>
      <c r="E758" s="169" t="s">
        <v>1850</v>
      </c>
      <c r="F758" s="363" t="s">
        <v>377</v>
      </c>
      <c r="G758" s="363"/>
      <c r="H758" s="180" t="s">
        <v>106</v>
      </c>
      <c r="I758" s="183">
        <v>1.27</v>
      </c>
      <c r="J758" s="182">
        <v>5.96</v>
      </c>
      <c r="K758" s="189">
        <v>7.5692000000000004</v>
      </c>
    </row>
    <row r="759" spans="2:11" ht="15" customHeight="1" x14ac:dyDescent="0.25">
      <c r="B759" s="188" t="s">
        <v>352</v>
      </c>
      <c r="C759" s="181" t="s">
        <v>1851</v>
      </c>
      <c r="D759" s="169" t="s">
        <v>45</v>
      </c>
      <c r="E759" s="169" t="s">
        <v>1852</v>
      </c>
      <c r="F759" s="363" t="s">
        <v>377</v>
      </c>
      <c r="G759" s="363"/>
      <c r="H759" s="180" t="s">
        <v>106</v>
      </c>
      <c r="I759" s="183">
        <v>1.52</v>
      </c>
      <c r="J759" s="182">
        <v>3.01</v>
      </c>
      <c r="K759" s="189">
        <v>4.5751999999999997</v>
      </c>
    </row>
    <row r="760" spans="2:11" ht="15" customHeight="1" x14ac:dyDescent="0.25">
      <c r="B760" s="190"/>
      <c r="C760" s="263"/>
      <c r="D760" s="263"/>
      <c r="E760" s="263"/>
      <c r="F760" s="263" t="s">
        <v>356</v>
      </c>
      <c r="G760" s="264">
        <v>38.380000000000003</v>
      </c>
      <c r="H760" s="263" t="s">
        <v>357</v>
      </c>
      <c r="I760" s="264">
        <v>0</v>
      </c>
      <c r="J760" s="263" t="s">
        <v>358</v>
      </c>
      <c r="K760" s="191">
        <v>38.380000000000003</v>
      </c>
    </row>
    <row r="761" spans="2:11" ht="51" x14ac:dyDescent="0.25">
      <c r="B761" s="190"/>
      <c r="C761" s="263"/>
      <c r="D761" s="263"/>
      <c r="E761" s="263"/>
      <c r="F761" s="263" t="s">
        <v>359</v>
      </c>
      <c r="G761" s="264">
        <v>37.340000000000003</v>
      </c>
      <c r="H761" s="263"/>
      <c r="I761" s="359" t="s">
        <v>360</v>
      </c>
      <c r="J761" s="359"/>
      <c r="K761" s="191">
        <v>188.79</v>
      </c>
    </row>
    <row r="762" spans="2:11" ht="26.25" thickBot="1" x14ac:dyDescent="0.3">
      <c r="B762" s="192"/>
      <c r="C762" s="265"/>
      <c r="D762" s="265"/>
      <c r="E762" s="265"/>
      <c r="F762" s="265"/>
      <c r="G762" s="265"/>
      <c r="H762" s="265" t="s">
        <v>361</v>
      </c>
      <c r="I762" s="266" t="s">
        <v>1853</v>
      </c>
      <c r="J762" s="265" t="s">
        <v>363</v>
      </c>
      <c r="K762" s="193">
        <v>11990.05</v>
      </c>
    </row>
    <row r="763" spans="2:11" ht="15.75" thickTop="1" x14ac:dyDescent="0.25">
      <c r="B763" s="194"/>
      <c r="C763" s="175"/>
      <c r="D763" s="175"/>
      <c r="E763" s="175"/>
      <c r="F763" s="175"/>
      <c r="G763" s="175"/>
      <c r="H763" s="175"/>
      <c r="I763" s="175"/>
      <c r="J763" s="175"/>
      <c r="K763" s="195"/>
    </row>
    <row r="764" spans="2:11" x14ac:dyDescent="0.25">
      <c r="B764" s="167" t="s">
        <v>93</v>
      </c>
      <c r="C764" s="151"/>
      <c r="D764" s="151"/>
      <c r="E764" s="151" t="s">
        <v>1001</v>
      </c>
      <c r="F764" s="151"/>
      <c r="G764" s="365"/>
      <c r="H764" s="365"/>
      <c r="I764" s="153"/>
      <c r="J764" s="151"/>
      <c r="K764" s="199">
        <v>13315.96</v>
      </c>
    </row>
    <row r="765" spans="2:11" ht="15" customHeight="1" x14ac:dyDescent="0.25">
      <c r="B765" s="185" t="s">
        <v>1002</v>
      </c>
      <c r="C765" s="172" t="s">
        <v>30</v>
      </c>
      <c r="D765" s="170" t="s">
        <v>31</v>
      </c>
      <c r="E765" s="170" t="s">
        <v>10</v>
      </c>
      <c r="F765" s="360" t="s">
        <v>349</v>
      </c>
      <c r="G765" s="360"/>
      <c r="H765" s="173" t="s">
        <v>32</v>
      </c>
      <c r="I765" s="172" t="s">
        <v>33</v>
      </c>
      <c r="J765" s="172" t="s">
        <v>34</v>
      </c>
      <c r="K765" s="186" t="s">
        <v>11</v>
      </c>
    </row>
    <row r="766" spans="2:11" ht="15" customHeight="1" x14ac:dyDescent="0.25">
      <c r="B766" s="163" t="s">
        <v>350</v>
      </c>
      <c r="C766" s="156" t="s">
        <v>1003</v>
      </c>
      <c r="D766" s="154" t="s">
        <v>45</v>
      </c>
      <c r="E766" s="154" t="s">
        <v>1004</v>
      </c>
      <c r="F766" s="361" t="s">
        <v>1854</v>
      </c>
      <c r="G766" s="361"/>
      <c r="H766" s="155" t="s">
        <v>51</v>
      </c>
      <c r="I766" s="174">
        <v>1</v>
      </c>
      <c r="J766" s="157">
        <v>927.25</v>
      </c>
      <c r="K766" s="187">
        <v>927.25</v>
      </c>
    </row>
    <row r="767" spans="2:11" ht="25.5" customHeight="1" x14ac:dyDescent="0.25">
      <c r="B767" s="197" t="s">
        <v>366</v>
      </c>
      <c r="C767" s="177" t="s">
        <v>373</v>
      </c>
      <c r="D767" s="171" t="s">
        <v>45</v>
      </c>
      <c r="E767" s="171" t="s">
        <v>374</v>
      </c>
      <c r="F767" s="362" t="s">
        <v>372</v>
      </c>
      <c r="G767" s="362"/>
      <c r="H767" s="176" t="s">
        <v>54</v>
      </c>
      <c r="I767" s="179">
        <v>0.91639999999999999</v>
      </c>
      <c r="J767" s="178">
        <v>20.13</v>
      </c>
      <c r="K767" s="198">
        <v>18.440000000000001</v>
      </c>
    </row>
    <row r="768" spans="2:11" ht="25.5" customHeight="1" x14ac:dyDescent="0.25">
      <c r="B768" s="197" t="s">
        <v>366</v>
      </c>
      <c r="C768" s="177" t="s">
        <v>422</v>
      </c>
      <c r="D768" s="171" t="s">
        <v>45</v>
      </c>
      <c r="E768" s="171" t="s">
        <v>423</v>
      </c>
      <c r="F768" s="362" t="s">
        <v>386</v>
      </c>
      <c r="G768" s="362"/>
      <c r="H768" s="176" t="s">
        <v>387</v>
      </c>
      <c r="I768" s="179">
        <v>1.7430000000000001</v>
      </c>
      <c r="J768" s="178">
        <v>27.1</v>
      </c>
      <c r="K768" s="198">
        <v>47.23</v>
      </c>
    </row>
    <row r="769" spans="2:11" ht="25.5" customHeight="1" x14ac:dyDescent="0.25">
      <c r="B769" s="197" t="s">
        <v>366</v>
      </c>
      <c r="C769" s="177" t="s">
        <v>516</v>
      </c>
      <c r="D769" s="171" t="s">
        <v>45</v>
      </c>
      <c r="E769" s="171" t="s">
        <v>517</v>
      </c>
      <c r="F769" s="362" t="s">
        <v>372</v>
      </c>
      <c r="G769" s="362"/>
      <c r="H769" s="176" t="s">
        <v>54</v>
      </c>
      <c r="I769" s="179">
        <v>1.8328</v>
      </c>
      <c r="J769" s="178">
        <v>24.86</v>
      </c>
      <c r="K769" s="198">
        <v>45.56</v>
      </c>
    </row>
    <row r="770" spans="2:11" ht="25.5" customHeight="1" x14ac:dyDescent="0.25">
      <c r="B770" s="197" t="s">
        <v>366</v>
      </c>
      <c r="C770" s="177" t="s">
        <v>420</v>
      </c>
      <c r="D770" s="171" t="s">
        <v>45</v>
      </c>
      <c r="E770" s="171" t="s">
        <v>421</v>
      </c>
      <c r="F770" s="362" t="s">
        <v>386</v>
      </c>
      <c r="G770" s="362"/>
      <c r="H770" s="176" t="s">
        <v>390</v>
      </c>
      <c r="I770" s="179">
        <v>8.9800000000000005E-2</v>
      </c>
      <c r="J770" s="178">
        <v>28.71</v>
      </c>
      <c r="K770" s="198">
        <v>2.57</v>
      </c>
    </row>
    <row r="771" spans="2:11" ht="15" customHeight="1" x14ac:dyDescent="0.25">
      <c r="B771" s="188" t="s">
        <v>352</v>
      </c>
      <c r="C771" s="181" t="s">
        <v>1855</v>
      </c>
      <c r="D771" s="169" t="s">
        <v>45</v>
      </c>
      <c r="E771" s="169" t="s">
        <v>1856</v>
      </c>
      <c r="F771" s="363" t="s">
        <v>377</v>
      </c>
      <c r="G771" s="363"/>
      <c r="H771" s="180" t="s">
        <v>51</v>
      </c>
      <c r="I771" s="183">
        <v>1.05</v>
      </c>
      <c r="J771" s="182">
        <v>752.83</v>
      </c>
      <c r="K771" s="189">
        <v>790.47149999999999</v>
      </c>
    </row>
    <row r="772" spans="2:11" x14ac:dyDescent="0.25">
      <c r="B772" s="188" t="s">
        <v>352</v>
      </c>
      <c r="C772" s="181" t="s">
        <v>1857</v>
      </c>
      <c r="D772" s="169" t="s">
        <v>45</v>
      </c>
      <c r="E772" s="169" t="s">
        <v>1858</v>
      </c>
      <c r="F772" s="363" t="s">
        <v>377</v>
      </c>
      <c r="G772" s="363"/>
      <c r="H772" s="180" t="s">
        <v>71</v>
      </c>
      <c r="I772" s="183">
        <v>0.97</v>
      </c>
      <c r="J772" s="182">
        <v>3.17</v>
      </c>
      <c r="K772" s="189">
        <v>3.0749</v>
      </c>
    </row>
    <row r="773" spans="2:11" ht="15" customHeight="1" x14ac:dyDescent="0.25">
      <c r="B773" s="188" t="s">
        <v>352</v>
      </c>
      <c r="C773" s="181" t="s">
        <v>1859</v>
      </c>
      <c r="D773" s="169" t="s">
        <v>45</v>
      </c>
      <c r="E773" s="169" t="s">
        <v>1860</v>
      </c>
      <c r="F773" s="363" t="s">
        <v>377</v>
      </c>
      <c r="G773" s="363"/>
      <c r="H773" s="180" t="s">
        <v>71</v>
      </c>
      <c r="I773" s="183">
        <v>0.53</v>
      </c>
      <c r="J773" s="182">
        <v>37.58</v>
      </c>
      <c r="K773" s="189">
        <v>19.917400000000001</v>
      </c>
    </row>
    <row r="774" spans="2:11" ht="15" customHeight="1" x14ac:dyDescent="0.25">
      <c r="B774" s="190"/>
      <c r="C774" s="263"/>
      <c r="D774" s="263"/>
      <c r="E774" s="263"/>
      <c r="F774" s="263" t="s">
        <v>356</v>
      </c>
      <c r="G774" s="264">
        <v>87.19</v>
      </c>
      <c r="H774" s="263" t="s">
        <v>357</v>
      </c>
      <c r="I774" s="264">
        <v>0</v>
      </c>
      <c r="J774" s="263" t="s">
        <v>358</v>
      </c>
      <c r="K774" s="191">
        <v>87.19</v>
      </c>
    </row>
    <row r="775" spans="2:11" ht="51" x14ac:dyDescent="0.25">
      <c r="B775" s="190"/>
      <c r="C775" s="263"/>
      <c r="D775" s="263"/>
      <c r="E775" s="263"/>
      <c r="F775" s="263" t="s">
        <v>359</v>
      </c>
      <c r="G775" s="264">
        <v>228.65</v>
      </c>
      <c r="H775" s="263"/>
      <c r="I775" s="359" t="s">
        <v>360</v>
      </c>
      <c r="J775" s="359"/>
      <c r="K775" s="191">
        <v>1155.9000000000001</v>
      </c>
    </row>
    <row r="776" spans="2:11" ht="26.25" thickBot="1" x14ac:dyDescent="0.3">
      <c r="B776" s="192"/>
      <c r="C776" s="265"/>
      <c r="D776" s="265"/>
      <c r="E776" s="265"/>
      <c r="F776" s="265"/>
      <c r="G776" s="265"/>
      <c r="H776" s="265" t="s">
        <v>361</v>
      </c>
      <c r="I776" s="266" t="s">
        <v>1861</v>
      </c>
      <c r="J776" s="265" t="s">
        <v>363</v>
      </c>
      <c r="K776" s="193">
        <v>13315.96</v>
      </c>
    </row>
    <row r="777" spans="2:11" ht="15" customHeight="1" thickTop="1" x14ac:dyDescent="0.25">
      <c r="B777" s="194"/>
      <c r="C777" s="175"/>
      <c r="D777" s="175"/>
      <c r="E777" s="175"/>
      <c r="F777" s="175"/>
      <c r="G777" s="175"/>
      <c r="H777" s="175"/>
      <c r="I777" s="175"/>
      <c r="J777" s="175"/>
      <c r="K777" s="195"/>
    </row>
    <row r="778" spans="2:11" x14ac:dyDescent="0.25">
      <c r="B778" s="167" t="s">
        <v>94</v>
      </c>
      <c r="C778" s="151"/>
      <c r="D778" s="151"/>
      <c r="E778" s="151" t="s">
        <v>1005</v>
      </c>
      <c r="F778" s="151"/>
      <c r="G778" s="365"/>
      <c r="H778" s="365"/>
      <c r="I778" s="153"/>
      <c r="J778" s="151"/>
      <c r="K778" s="199">
        <v>819.04</v>
      </c>
    </row>
    <row r="779" spans="2:11" x14ac:dyDescent="0.25">
      <c r="B779" s="185" t="s">
        <v>95</v>
      </c>
      <c r="C779" s="172" t="s">
        <v>30</v>
      </c>
      <c r="D779" s="170" t="s">
        <v>31</v>
      </c>
      <c r="E779" s="170" t="s">
        <v>10</v>
      </c>
      <c r="F779" s="360" t="s">
        <v>349</v>
      </c>
      <c r="G779" s="360"/>
      <c r="H779" s="173" t="s">
        <v>32</v>
      </c>
      <c r="I779" s="172" t="s">
        <v>33</v>
      </c>
      <c r="J779" s="172" t="s">
        <v>34</v>
      </c>
      <c r="K779" s="186" t="s">
        <v>11</v>
      </c>
    </row>
    <row r="780" spans="2:11" ht="15" customHeight="1" x14ac:dyDescent="0.25">
      <c r="B780" s="163" t="s">
        <v>350</v>
      </c>
      <c r="C780" s="156" t="s">
        <v>1006</v>
      </c>
      <c r="D780" s="154" t="s">
        <v>45</v>
      </c>
      <c r="E780" s="154" t="s">
        <v>1007</v>
      </c>
      <c r="F780" s="361" t="s">
        <v>1862</v>
      </c>
      <c r="G780" s="361"/>
      <c r="H780" s="155" t="s">
        <v>62</v>
      </c>
      <c r="I780" s="174">
        <v>1</v>
      </c>
      <c r="J780" s="157">
        <v>27.85</v>
      </c>
      <c r="K780" s="187">
        <v>27.85</v>
      </c>
    </row>
    <row r="781" spans="2:11" ht="15" customHeight="1" x14ac:dyDescent="0.25">
      <c r="B781" s="197" t="s">
        <v>366</v>
      </c>
      <c r="C781" s="177" t="s">
        <v>373</v>
      </c>
      <c r="D781" s="171" t="s">
        <v>45</v>
      </c>
      <c r="E781" s="171" t="s">
        <v>374</v>
      </c>
      <c r="F781" s="362" t="s">
        <v>372</v>
      </c>
      <c r="G781" s="362"/>
      <c r="H781" s="176" t="s">
        <v>54</v>
      </c>
      <c r="I781" s="179">
        <v>8.8999999999999996E-2</v>
      </c>
      <c r="J781" s="178">
        <v>20.13</v>
      </c>
      <c r="K781" s="198">
        <v>1.79</v>
      </c>
    </row>
    <row r="782" spans="2:11" ht="25.5" customHeight="1" x14ac:dyDescent="0.25">
      <c r="B782" s="197" t="s">
        <v>366</v>
      </c>
      <c r="C782" s="177" t="s">
        <v>436</v>
      </c>
      <c r="D782" s="171" t="s">
        <v>45</v>
      </c>
      <c r="E782" s="171" t="s">
        <v>437</v>
      </c>
      <c r="F782" s="362" t="s">
        <v>372</v>
      </c>
      <c r="G782" s="362"/>
      <c r="H782" s="176" t="s">
        <v>54</v>
      </c>
      <c r="I782" s="179">
        <v>5.6000000000000001E-2</v>
      </c>
      <c r="J782" s="178">
        <v>24.97</v>
      </c>
      <c r="K782" s="198">
        <v>1.39</v>
      </c>
    </row>
    <row r="783" spans="2:11" ht="15" customHeight="1" x14ac:dyDescent="0.25">
      <c r="B783" s="197" t="s">
        <v>366</v>
      </c>
      <c r="C783" s="177" t="s">
        <v>1863</v>
      </c>
      <c r="D783" s="171" t="s">
        <v>45</v>
      </c>
      <c r="E783" s="171" t="s">
        <v>1864</v>
      </c>
      <c r="F783" s="362" t="s">
        <v>490</v>
      </c>
      <c r="G783" s="362"/>
      <c r="H783" s="176" t="s">
        <v>67</v>
      </c>
      <c r="I783" s="179">
        <v>1.9E-3</v>
      </c>
      <c r="J783" s="178">
        <v>557.62</v>
      </c>
      <c r="K783" s="198">
        <v>1.05</v>
      </c>
    </row>
    <row r="784" spans="2:11" ht="15" customHeight="1" x14ac:dyDescent="0.25">
      <c r="B784" s="197" t="s">
        <v>366</v>
      </c>
      <c r="C784" s="177" t="s">
        <v>1865</v>
      </c>
      <c r="D784" s="171" t="s">
        <v>45</v>
      </c>
      <c r="E784" s="171" t="s">
        <v>1866</v>
      </c>
      <c r="F784" s="362" t="s">
        <v>449</v>
      </c>
      <c r="G784" s="362"/>
      <c r="H784" s="176" t="s">
        <v>71</v>
      </c>
      <c r="I784" s="179">
        <v>0.49</v>
      </c>
      <c r="J784" s="178">
        <v>9.94</v>
      </c>
      <c r="K784" s="198">
        <v>4.87</v>
      </c>
    </row>
    <row r="785" spans="2:11" ht="25.5" customHeight="1" x14ac:dyDescent="0.25">
      <c r="B785" s="197" t="s">
        <v>366</v>
      </c>
      <c r="C785" s="177" t="s">
        <v>794</v>
      </c>
      <c r="D785" s="171" t="s">
        <v>45</v>
      </c>
      <c r="E785" s="171" t="s">
        <v>795</v>
      </c>
      <c r="F785" s="362" t="s">
        <v>417</v>
      </c>
      <c r="G785" s="362"/>
      <c r="H785" s="176" t="s">
        <v>67</v>
      </c>
      <c r="I785" s="179">
        <v>2.1000000000000001E-2</v>
      </c>
      <c r="J785" s="178">
        <v>479.98</v>
      </c>
      <c r="K785" s="198">
        <v>10.07</v>
      </c>
    </row>
    <row r="786" spans="2:11" ht="25.5" customHeight="1" x14ac:dyDescent="0.25">
      <c r="B786" s="197" t="s">
        <v>366</v>
      </c>
      <c r="C786" s="177" t="s">
        <v>1867</v>
      </c>
      <c r="D786" s="171" t="s">
        <v>45</v>
      </c>
      <c r="E786" s="171" t="s">
        <v>1868</v>
      </c>
      <c r="F786" s="362" t="s">
        <v>484</v>
      </c>
      <c r="G786" s="362"/>
      <c r="H786" s="176" t="s">
        <v>51</v>
      </c>
      <c r="I786" s="179">
        <v>4.2000000000000003E-2</v>
      </c>
      <c r="J786" s="178">
        <v>174.62</v>
      </c>
      <c r="K786" s="198">
        <v>7.33</v>
      </c>
    </row>
    <row r="787" spans="2:11" ht="25.5" customHeight="1" x14ac:dyDescent="0.25">
      <c r="B787" s="188" t="s">
        <v>352</v>
      </c>
      <c r="C787" s="181" t="s">
        <v>447</v>
      </c>
      <c r="D787" s="169" t="s">
        <v>45</v>
      </c>
      <c r="E787" s="169" t="s">
        <v>448</v>
      </c>
      <c r="F787" s="363" t="s">
        <v>377</v>
      </c>
      <c r="G787" s="363"/>
      <c r="H787" s="180" t="s">
        <v>426</v>
      </c>
      <c r="I787" s="183">
        <v>6.0000000000000001E-3</v>
      </c>
      <c r="J787" s="182">
        <v>5.7</v>
      </c>
      <c r="K787" s="189">
        <v>3.4200000000000001E-2</v>
      </c>
    </row>
    <row r="788" spans="2:11" ht="25.5" x14ac:dyDescent="0.25">
      <c r="B788" s="188" t="s">
        <v>352</v>
      </c>
      <c r="C788" s="181" t="s">
        <v>456</v>
      </c>
      <c r="D788" s="169" t="s">
        <v>45</v>
      </c>
      <c r="E788" s="169" t="s">
        <v>457</v>
      </c>
      <c r="F788" s="363" t="s">
        <v>377</v>
      </c>
      <c r="G788" s="363"/>
      <c r="H788" s="180" t="s">
        <v>106</v>
      </c>
      <c r="I788" s="183">
        <v>6</v>
      </c>
      <c r="J788" s="182">
        <v>0.22</v>
      </c>
      <c r="K788" s="189">
        <v>1.32</v>
      </c>
    </row>
    <row r="789" spans="2:11" ht="15" customHeight="1" x14ac:dyDescent="0.25">
      <c r="B789" s="190"/>
      <c r="C789" s="263"/>
      <c r="D789" s="263"/>
      <c r="E789" s="263"/>
      <c r="F789" s="263" t="s">
        <v>356</v>
      </c>
      <c r="G789" s="264">
        <v>5.1100000000000003</v>
      </c>
      <c r="H789" s="263" t="s">
        <v>357</v>
      </c>
      <c r="I789" s="264">
        <v>0</v>
      </c>
      <c r="J789" s="263" t="s">
        <v>358</v>
      </c>
      <c r="K789" s="191">
        <v>5.1100000000000003</v>
      </c>
    </row>
    <row r="790" spans="2:11" ht="25.5" customHeight="1" x14ac:dyDescent="0.25">
      <c r="B790" s="190"/>
      <c r="C790" s="263"/>
      <c r="D790" s="263"/>
      <c r="E790" s="263"/>
      <c r="F790" s="263" t="s">
        <v>359</v>
      </c>
      <c r="G790" s="264">
        <v>6.86</v>
      </c>
      <c r="H790" s="263"/>
      <c r="I790" s="359" t="s">
        <v>360</v>
      </c>
      <c r="J790" s="359"/>
      <c r="K790" s="191">
        <v>34.71</v>
      </c>
    </row>
    <row r="791" spans="2:11" ht="25.5" customHeight="1" thickBot="1" x14ac:dyDescent="0.3">
      <c r="B791" s="192"/>
      <c r="C791" s="265"/>
      <c r="D791" s="265"/>
      <c r="E791" s="265"/>
      <c r="F791" s="265"/>
      <c r="G791" s="265"/>
      <c r="H791" s="265" t="s">
        <v>361</v>
      </c>
      <c r="I791" s="266" t="s">
        <v>1869</v>
      </c>
      <c r="J791" s="265" t="s">
        <v>363</v>
      </c>
      <c r="K791" s="193">
        <v>463.72</v>
      </c>
    </row>
    <row r="792" spans="2:11" ht="25.5" customHeight="1" thickTop="1" x14ac:dyDescent="0.25">
      <c r="B792" s="194"/>
      <c r="C792" s="175"/>
      <c r="D792" s="175"/>
      <c r="E792" s="175"/>
      <c r="F792" s="175"/>
      <c r="G792" s="175"/>
      <c r="H792" s="175"/>
      <c r="I792" s="175"/>
      <c r="J792" s="175"/>
      <c r="K792" s="195"/>
    </row>
    <row r="793" spans="2:11" ht="15" customHeight="1" x14ac:dyDescent="0.25">
      <c r="B793" s="185" t="s">
        <v>96</v>
      </c>
      <c r="C793" s="172" t="s">
        <v>30</v>
      </c>
      <c r="D793" s="170" t="s">
        <v>31</v>
      </c>
      <c r="E793" s="170" t="s">
        <v>10</v>
      </c>
      <c r="F793" s="360" t="s">
        <v>349</v>
      </c>
      <c r="G793" s="360"/>
      <c r="H793" s="173" t="s">
        <v>32</v>
      </c>
      <c r="I793" s="172" t="s">
        <v>33</v>
      </c>
      <c r="J793" s="172" t="s">
        <v>34</v>
      </c>
      <c r="K793" s="186" t="s">
        <v>11</v>
      </c>
    </row>
    <row r="794" spans="2:11" ht="15" customHeight="1" x14ac:dyDescent="0.25">
      <c r="B794" s="163" t="s">
        <v>350</v>
      </c>
      <c r="C794" s="156" t="s">
        <v>1008</v>
      </c>
      <c r="D794" s="154" t="s">
        <v>45</v>
      </c>
      <c r="E794" s="154" t="s">
        <v>1009</v>
      </c>
      <c r="F794" s="361" t="s">
        <v>1862</v>
      </c>
      <c r="G794" s="361"/>
      <c r="H794" s="155" t="s">
        <v>62</v>
      </c>
      <c r="I794" s="174">
        <v>1</v>
      </c>
      <c r="J794" s="157">
        <v>27.15</v>
      </c>
      <c r="K794" s="187">
        <v>27.15</v>
      </c>
    </row>
    <row r="795" spans="2:11" ht="15" customHeight="1" x14ac:dyDescent="0.25">
      <c r="B795" s="197" t="s">
        <v>366</v>
      </c>
      <c r="C795" s="177" t="s">
        <v>1867</v>
      </c>
      <c r="D795" s="171" t="s">
        <v>45</v>
      </c>
      <c r="E795" s="171" t="s">
        <v>1868</v>
      </c>
      <c r="F795" s="362" t="s">
        <v>484</v>
      </c>
      <c r="G795" s="362"/>
      <c r="H795" s="176" t="s">
        <v>51</v>
      </c>
      <c r="I795" s="179">
        <v>3.9E-2</v>
      </c>
      <c r="J795" s="178">
        <v>174.62</v>
      </c>
      <c r="K795" s="198">
        <v>6.81</v>
      </c>
    </row>
    <row r="796" spans="2:11" ht="25.5" customHeight="1" x14ac:dyDescent="0.25">
      <c r="B796" s="197" t="s">
        <v>366</v>
      </c>
      <c r="C796" s="177" t="s">
        <v>373</v>
      </c>
      <c r="D796" s="171" t="s">
        <v>45</v>
      </c>
      <c r="E796" s="171" t="s">
        <v>374</v>
      </c>
      <c r="F796" s="362" t="s">
        <v>372</v>
      </c>
      <c r="G796" s="362"/>
      <c r="H796" s="176" t="s">
        <v>54</v>
      </c>
      <c r="I796" s="179">
        <v>8.5999999999999993E-2</v>
      </c>
      <c r="J796" s="178">
        <v>20.13</v>
      </c>
      <c r="K796" s="198">
        <v>1.73</v>
      </c>
    </row>
    <row r="797" spans="2:11" ht="25.5" customHeight="1" x14ac:dyDescent="0.25">
      <c r="B797" s="197" t="s">
        <v>366</v>
      </c>
      <c r="C797" s="177" t="s">
        <v>1863</v>
      </c>
      <c r="D797" s="171" t="s">
        <v>45</v>
      </c>
      <c r="E797" s="171" t="s">
        <v>1864</v>
      </c>
      <c r="F797" s="362" t="s">
        <v>490</v>
      </c>
      <c r="G797" s="362"/>
      <c r="H797" s="176" t="s">
        <v>67</v>
      </c>
      <c r="I797" s="179">
        <v>1.9E-3</v>
      </c>
      <c r="J797" s="178">
        <v>557.62</v>
      </c>
      <c r="K797" s="198">
        <v>1.05</v>
      </c>
    </row>
    <row r="798" spans="2:11" ht="25.5" x14ac:dyDescent="0.25">
      <c r="B798" s="197" t="s">
        <v>366</v>
      </c>
      <c r="C798" s="177" t="s">
        <v>436</v>
      </c>
      <c r="D798" s="171" t="s">
        <v>45</v>
      </c>
      <c r="E798" s="171" t="s">
        <v>437</v>
      </c>
      <c r="F798" s="362" t="s">
        <v>372</v>
      </c>
      <c r="G798" s="362"/>
      <c r="H798" s="176" t="s">
        <v>54</v>
      </c>
      <c r="I798" s="179">
        <v>5.0999999999999997E-2</v>
      </c>
      <c r="J798" s="178">
        <v>24.97</v>
      </c>
      <c r="K798" s="198">
        <v>1.27</v>
      </c>
    </row>
    <row r="799" spans="2:11" ht="15" customHeight="1" x14ac:dyDescent="0.25">
      <c r="B799" s="197" t="s">
        <v>366</v>
      </c>
      <c r="C799" s="177" t="s">
        <v>1865</v>
      </c>
      <c r="D799" s="171" t="s">
        <v>45</v>
      </c>
      <c r="E799" s="171" t="s">
        <v>1866</v>
      </c>
      <c r="F799" s="362" t="s">
        <v>449</v>
      </c>
      <c r="G799" s="362"/>
      <c r="H799" s="176" t="s">
        <v>71</v>
      </c>
      <c r="I799" s="179">
        <v>0.49</v>
      </c>
      <c r="J799" s="178">
        <v>9.94</v>
      </c>
      <c r="K799" s="198">
        <v>4.87</v>
      </c>
    </row>
    <row r="800" spans="2:11" ht="25.5" customHeight="1" x14ac:dyDescent="0.25">
      <c r="B800" s="197" t="s">
        <v>366</v>
      </c>
      <c r="C800" s="177" t="s">
        <v>794</v>
      </c>
      <c r="D800" s="171" t="s">
        <v>45</v>
      </c>
      <c r="E800" s="171" t="s">
        <v>795</v>
      </c>
      <c r="F800" s="362" t="s">
        <v>417</v>
      </c>
      <c r="G800" s="362"/>
      <c r="H800" s="176" t="s">
        <v>67</v>
      </c>
      <c r="I800" s="179">
        <v>2.1000000000000001E-2</v>
      </c>
      <c r="J800" s="178">
        <v>479.98</v>
      </c>
      <c r="K800" s="198">
        <v>10.07</v>
      </c>
    </row>
    <row r="801" spans="2:11" ht="25.5" customHeight="1" x14ac:dyDescent="0.25">
      <c r="B801" s="188" t="s">
        <v>352</v>
      </c>
      <c r="C801" s="181" t="s">
        <v>447</v>
      </c>
      <c r="D801" s="169" t="s">
        <v>45</v>
      </c>
      <c r="E801" s="169" t="s">
        <v>448</v>
      </c>
      <c r="F801" s="363" t="s">
        <v>377</v>
      </c>
      <c r="G801" s="363"/>
      <c r="H801" s="180" t="s">
        <v>426</v>
      </c>
      <c r="I801" s="183">
        <v>6.0000000000000001E-3</v>
      </c>
      <c r="J801" s="182">
        <v>5.7</v>
      </c>
      <c r="K801" s="189">
        <v>3.4200000000000001E-2</v>
      </c>
    </row>
    <row r="802" spans="2:11" ht="25.5" customHeight="1" x14ac:dyDescent="0.25">
      <c r="B802" s="188" t="s">
        <v>352</v>
      </c>
      <c r="C802" s="181" t="s">
        <v>456</v>
      </c>
      <c r="D802" s="169" t="s">
        <v>45</v>
      </c>
      <c r="E802" s="169" t="s">
        <v>457</v>
      </c>
      <c r="F802" s="363" t="s">
        <v>377</v>
      </c>
      <c r="G802" s="363"/>
      <c r="H802" s="180" t="s">
        <v>106</v>
      </c>
      <c r="I802" s="183">
        <v>6</v>
      </c>
      <c r="J802" s="182">
        <v>0.22</v>
      </c>
      <c r="K802" s="189">
        <v>1.32</v>
      </c>
    </row>
    <row r="803" spans="2:11" ht="15" customHeight="1" x14ac:dyDescent="0.25">
      <c r="B803" s="190"/>
      <c r="C803" s="263"/>
      <c r="D803" s="263"/>
      <c r="E803" s="263"/>
      <c r="F803" s="263" t="s">
        <v>356</v>
      </c>
      <c r="G803" s="264">
        <v>4.9000000000000004</v>
      </c>
      <c r="H803" s="263" t="s">
        <v>357</v>
      </c>
      <c r="I803" s="264">
        <v>0</v>
      </c>
      <c r="J803" s="263" t="s">
        <v>358</v>
      </c>
      <c r="K803" s="191">
        <v>4.9000000000000004</v>
      </c>
    </row>
    <row r="804" spans="2:11" ht="51" x14ac:dyDescent="0.25">
      <c r="B804" s="190"/>
      <c r="C804" s="263"/>
      <c r="D804" s="263"/>
      <c r="E804" s="263"/>
      <c r="F804" s="263" t="s">
        <v>359</v>
      </c>
      <c r="G804" s="264">
        <v>6.69</v>
      </c>
      <c r="H804" s="263"/>
      <c r="I804" s="359" t="s">
        <v>360</v>
      </c>
      <c r="J804" s="359"/>
      <c r="K804" s="191">
        <v>33.840000000000003</v>
      </c>
    </row>
    <row r="805" spans="2:11" ht="26.25" thickBot="1" x14ac:dyDescent="0.3">
      <c r="B805" s="192"/>
      <c r="C805" s="265"/>
      <c r="D805" s="265"/>
      <c r="E805" s="265"/>
      <c r="F805" s="265"/>
      <c r="G805" s="265"/>
      <c r="H805" s="265" t="s">
        <v>361</v>
      </c>
      <c r="I805" s="266" t="s">
        <v>1870</v>
      </c>
      <c r="J805" s="265" t="s">
        <v>363</v>
      </c>
      <c r="K805" s="193">
        <v>355.32</v>
      </c>
    </row>
    <row r="806" spans="2:11" ht="15.75" thickTop="1" x14ac:dyDescent="0.25">
      <c r="B806" s="194"/>
      <c r="C806" s="175"/>
      <c r="D806" s="175"/>
      <c r="E806" s="175"/>
      <c r="F806" s="175"/>
      <c r="G806" s="175"/>
      <c r="H806" s="175"/>
      <c r="I806" s="175"/>
      <c r="J806" s="175"/>
      <c r="K806" s="195"/>
    </row>
    <row r="807" spans="2:11" x14ac:dyDescent="0.25">
      <c r="B807" s="167" t="s">
        <v>97</v>
      </c>
      <c r="C807" s="151"/>
      <c r="D807" s="151"/>
      <c r="E807" s="151" t="s">
        <v>99</v>
      </c>
      <c r="F807" s="151"/>
      <c r="G807" s="365"/>
      <c r="H807" s="365"/>
      <c r="I807" s="153"/>
      <c r="J807" s="151"/>
      <c r="K807" s="199">
        <v>13117.72</v>
      </c>
    </row>
    <row r="808" spans="2:11" ht="15" customHeight="1" x14ac:dyDescent="0.25">
      <c r="B808" s="167" t="s">
        <v>98</v>
      </c>
      <c r="C808" s="151"/>
      <c r="D808" s="151"/>
      <c r="E808" s="151" t="s">
        <v>1010</v>
      </c>
      <c r="F808" s="151"/>
      <c r="G808" s="365"/>
      <c r="H808" s="365"/>
      <c r="I808" s="153"/>
      <c r="J808" s="151"/>
      <c r="K808" s="199">
        <v>8687.92</v>
      </c>
    </row>
    <row r="809" spans="2:11" ht="25.5" customHeight="1" x14ac:dyDescent="0.25">
      <c r="B809" s="185" t="s">
        <v>1011</v>
      </c>
      <c r="C809" s="172" t="s">
        <v>30</v>
      </c>
      <c r="D809" s="170" t="s">
        <v>31</v>
      </c>
      <c r="E809" s="170" t="s">
        <v>10</v>
      </c>
      <c r="F809" s="360" t="s">
        <v>349</v>
      </c>
      <c r="G809" s="360"/>
      <c r="H809" s="173" t="s">
        <v>32</v>
      </c>
      <c r="I809" s="172" t="s">
        <v>33</v>
      </c>
      <c r="J809" s="172" t="s">
        <v>34</v>
      </c>
      <c r="K809" s="186" t="s">
        <v>11</v>
      </c>
    </row>
    <row r="810" spans="2:11" ht="25.5" customHeight="1" x14ac:dyDescent="0.25">
      <c r="B810" s="163" t="s">
        <v>350</v>
      </c>
      <c r="C810" s="156" t="s">
        <v>1012</v>
      </c>
      <c r="D810" s="154" t="s">
        <v>45</v>
      </c>
      <c r="E810" s="154" t="s">
        <v>1013</v>
      </c>
      <c r="F810" s="361" t="s">
        <v>527</v>
      </c>
      <c r="G810" s="361"/>
      <c r="H810" s="155" t="s">
        <v>106</v>
      </c>
      <c r="I810" s="174">
        <v>1</v>
      </c>
      <c r="J810" s="157">
        <v>885.33</v>
      </c>
      <c r="K810" s="187">
        <v>885.33</v>
      </c>
    </row>
    <row r="811" spans="2:11" ht="25.5" customHeight="1" x14ac:dyDescent="0.25">
      <c r="B811" s="197" t="s">
        <v>366</v>
      </c>
      <c r="C811" s="177" t="s">
        <v>436</v>
      </c>
      <c r="D811" s="171" t="s">
        <v>45</v>
      </c>
      <c r="E811" s="171" t="s">
        <v>437</v>
      </c>
      <c r="F811" s="362" t="s">
        <v>372</v>
      </c>
      <c r="G811" s="362"/>
      <c r="H811" s="176" t="s">
        <v>54</v>
      </c>
      <c r="I811" s="179">
        <v>2.2731759</v>
      </c>
      <c r="J811" s="178">
        <v>24.97</v>
      </c>
      <c r="K811" s="198">
        <v>56.76</v>
      </c>
    </row>
    <row r="812" spans="2:11" ht="25.5" customHeight="1" x14ac:dyDescent="0.25">
      <c r="B812" s="197" t="s">
        <v>366</v>
      </c>
      <c r="C812" s="177" t="s">
        <v>373</v>
      </c>
      <c r="D812" s="171" t="s">
        <v>45</v>
      </c>
      <c r="E812" s="171" t="s">
        <v>374</v>
      </c>
      <c r="F812" s="362" t="s">
        <v>372</v>
      </c>
      <c r="G812" s="362"/>
      <c r="H812" s="176" t="s">
        <v>54</v>
      </c>
      <c r="I812" s="179">
        <v>0.74424129999999999</v>
      </c>
      <c r="J812" s="178">
        <v>20.13</v>
      </c>
      <c r="K812" s="198">
        <v>14.98</v>
      </c>
    </row>
    <row r="813" spans="2:11" ht="25.5" customHeight="1" x14ac:dyDescent="0.25">
      <c r="B813" s="197" t="s">
        <v>366</v>
      </c>
      <c r="C813" s="177" t="s">
        <v>1830</v>
      </c>
      <c r="D813" s="171" t="s">
        <v>45</v>
      </c>
      <c r="E813" s="171" t="s">
        <v>1831</v>
      </c>
      <c r="F813" s="362" t="s">
        <v>372</v>
      </c>
      <c r="G813" s="362"/>
      <c r="H813" s="176" t="s">
        <v>54</v>
      </c>
      <c r="I813" s="179">
        <v>0.36029319999999998</v>
      </c>
      <c r="J813" s="178">
        <v>23.54</v>
      </c>
      <c r="K813" s="198">
        <v>8.48</v>
      </c>
    </row>
    <row r="814" spans="2:11" ht="25.5" customHeight="1" x14ac:dyDescent="0.25">
      <c r="B814" s="197" t="s">
        <v>366</v>
      </c>
      <c r="C814" s="177" t="s">
        <v>702</v>
      </c>
      <c r="D814" s="171" t="s">
        <v>45</v>
      </c>
      <c r="E814" s="171" t="s">
        <v>703</v>
      </c>
      <c r="F814" s="362" t="s">
        <v>490</v>
      </c>
      <c r="G814" s="362"/>
      <c r="H814" s="176" t="s">
        <v>67</v>
      </c>
      <c r="I814" s="179">
        <v>2.2599999999999999E-2</v>
      </c>
      <c r="J814" s="178">
        <v>661.1</v>
      </c>
      <c r="K814" s="198">
        <v>14.94</v>
      </c>
    </row>
    <row r="815" spans="2:11" ht="25.5" customHeight="1" x14ac:dyDescent="0.25">
      <c r="B815" s="188" t="s">
        <v>352</v>
      </c>
      <c r="C815" s="181" t="s">
        <v>1871</v>
      </c>
      <c r="D815" s="169" t="s">
        <v>45</v>
      </c>
      <c r="E815" s="169" t="s">
        <v>1872</v>
      </c>
      <c r="F815" s="363" t="s">
        <v>377</v>
      </c>
      <c r="G815" s="363"/>
      <c r="H815" s="180" t="s">
        <v>106</v>
      </c>
      <c r="I815" s="183">
        <v>1</v>
      </c>
      <c r="J815" s="182">
        <v>790.17</v>
      </c>
      <c r="K815" s="189">
        <v>790.17</v>
      </c>
    </row>
    <row r="816" spans="2:11" ht="51" x14ac:dyDescent="0.25">
      <c r="B816" s="190"/>
      <c r="C816" s="263"/>
      <c r="D816" s="263"/>
      <c r="E816" s="263"/>
      <c r="F816" s="263" t="s">
        <v>356</v>
      </c>
      <c r="G816" s="264">
        <v>62.05</v>
      </c>
      <c r="H816" s="263" t="s">
        <v>357</v>
      </c>
      <c r="I816" s="264">
        <v>0</v>
      </c>
      <c r="J816" s="263" t="s">
        <v>358</v>
      </c>
      <c r="K816" s="191">
        <v>62.05</v>
      </c>
    </row>
    <row r="817" spans="2:11" ht="15" customHeight="1" x14ac:dyDescent="0.25">
      <c r="B817" s="190"/>
      <c r="C817" s="263"/>
      <c r="D817" s="263"/>
      <c r="E817" s="263"/>
      <c r="F817" s="263" t="s">
        <v>359</v>
      </c>
      <c r="G817" s="264">
        <v>218.32</v>
      </c>
      <c r="H817" s="263"/>
      <c r="I817" s="359" t="s">
        <v>360</v>
      </c>
      <c r="J817" s="359"/>
      <c r="K817" s="191">
        <v>1103.6500000000001</v>
      </c>
    </row>
    <row r="818" spans="2:11" ht="25.5" customHeight="1" thickBot="1" x14ac:dyDescent="0.3">
      <c r="B818" s="192"/>
      <c r="C818" s="265"/>
      <c r="D818" s="265"/>
      <c r="E818" s="265"/>
      <c r="F818" s="265"/>
      <c r="G818" s="265"/>
      <c r="H818" s="265" t="s">
        <v>361</v>
      </c>
      <c r="I818" s="266" t="s">
        <v>477</v>
      </c>
      <c r="J818" s="265" t="s">
        <v>363</v>
      </c>
      <c r="K818" s="193">
        <v>2207.3000000000002</v>
      </c>
    </row>
    <row r="819" spans="2:11" ht="25.5" customHeight="1" thickTop="1" x14ac:dyDescent="0.25">
      <c r="B819" s="194"/>
      <c r="C819" s="175"/>
      <c r="D819" s="175"/>
      <c r="E819" s="175"/>
      <c r="F819" s="175"/>
      <c r="G819" s="175"/>
      <c r="H819" s="175"/>
      <c r="I819" s="175"/>
      <c r="J819" s="175"/>
      <c r="K819" s="195"/>
    </row>
    <row r="820" spans="2:11" ht="25.5" customHeight="1" x14ac:dyDescent="0.25">
      <c r="B820" s="185" t="s">
        <v>1014</v>
      </c>
      <c r="C820" s="172" t="s">
        <v>30</v>
      </c>
      <c r="D820" s="170" t="s">
        <v>31</v>
      </c>
      <c r="E820" s="170" t="s">
        <v>10</v>
      </c>
      <c r="F820" s="360" t="s">
        <v>349</v>
      </c>
      <c r="G820" s="360"/>
      <c r="H820" s="173" t="s">
        <v>32</v>
      </c>
      <c r="I820" s="172" t="s">
        <v>33</v>
      </c>
      <c r="J820" s="172" t="s">
        <v>34</v>
      </c>
      <c r="K820" s="186" t="s">
        <v>11</v>
      </c>
    </row>
    <row r="821" spans="2:11" ht="15" customHeight="1" x14ac:dyDescent="0.25">
      <c r="B821" s="163" t="s">
        <v>350</v>
      </c>
      <c r="C821" s="156" t="s">
        <v>1015</v>
      </c>
      <c r="D821" s="154" t="s">
        <v>45</v>
      </c>
      <c r="E821" s="154" t="s">
        <v>1016</v>
      </c>
      <c r="F821" s="361" t="s">
        <v>527</v>
      </c>
      <c r="G821" s="361"/>
      <c r="H821" s="155" t="s">
        <v>51</v>
      </c>
      <c r="I821" s="174">
        <v>1</v>
      </c>
      <c r="J821" s="157">
        <v>721.48</v>
      </c>
      <c r="K821" s="187">
        <v>721.48</v>
      </c>
    </row>
    <row r="822" spans="2:11" ht="15" customHeight="1" x14ac:dyDescent="0.25">
      <c r="B822" s="197" t="s">
        <v>366</v>
      </c>
      <c r="C822" s="177" t="s">
        <v>436</v>
      </c>
      <c r="D822" s="171" t="s">
        <v>45</v>
      </c>
      <c r="E822" s="171" t="s">
        <v>437</v>
      </c>
      <c r="F822" s="362" t="s">
        <v>372</v>
      </c>
      <c r="G822" s="362"/>
      <c r="H822" s="176" t="s">
        <v>54</v>
      </c>
      <c r="I822" s="179">
        <v>0.55487889999999995</v>
      </c>
      <c r="J822" s="178">
        <v>24.97</v>
      </c>
      <c r="K822" s="198">
        <v>13.85</v>
      </c>
    </row>
    <row r="823" spans="2:11" ht="15" customHeight="1" x14ac:dyDescent="0.25">
      <c r="B823" s="197" t="s">
        <v>366</v>
      </c>
      <c r="C823" s="177" t="s">
        <v>373</v>
      </c>
      <c r="D823" s="171" t="s">
        <v>45</v>
      </c>
      <c r="E823" s="171" t="s">
        <v>374</v>
      </c>
      <c r="F823" s="362" t="s">
        <v>372</v>
      </c>
      <c r="G823" s="362"/>
      <c r="H823" s="176" t="s">
        <v>54</v>
      </c>
      <c r="I823" s="179">
        <v>0.1568136</v>
      </c>
      <c r="J823" s="178">
        <v>20.13</v>
      </c>
      <c r="K823" s="198">
        <v>3.15</v>
      </c>
    </row>
    <row r="824" spans="2:11" ht="15" customHeight="1" x14ac:dyDescent="0.25">
      <c r="B824" s="188" t="s">
        <v>352</v>
      </c>
      <c r="C824" s="181" t="s">
        <v>528</v>
      </c>
      <c r="D824" s="169" t="s">
        <v>45</v>
      </c>
      <c r="E824" s="169" t="s">
        <v>529</v>
      </c>
      <c r="F824" s="363" t="s">
        <v>377</v>
      </c>
      <c r="G824" s="363"/>
      <c r="H824" s="180" t="s">
        <v>62</v>
      </c>
      <c r="I824" s="183">
        <v>6.8503999999999996</v>
      </c>
      <c r="J824" s="182">
        <v>34.770000000000003</v>
      </c>
      <c r="K824" s="189">
        <v>238.18840800000001</v>
      </c>
    </row>
    <row r="825" spans="2:11" ht="25.5" x14ac:dyDescent="0.25">
      <c r="B825" s="188" t="s">
        <v>352</v>
      </c>
      <c r="C825" s="181" t="s">
        <v>532</v>
      </c>
      <c r="D825" s="169" t="s">
        <v>45</v>
      </c>
      <c r="E825" s="169" t="s">
        <v>533</v>
      </c>
      <c r="F825" s="363" t="s">
        <v>377</v>
      </c>
      <c r="G825" s="363"/>
      <c r="H825" s="180" t="s">
        <v>534</v>
      </c>
      <c r="I825" s="183">
        <v>0.88290000000000002</v>
      </c>
      <c r="J825" s="182">
        <v>28.44</v>
      </c>
      <c r="K825" s="189">
        <v>25.109676</v>
      </c>
    </row>
    <row r="826" spans="2:11" ht="25.5" x14ac:dyDescent="0.25">
      <c r="B826" s="188" t="s">
        <v>352</v>
      </c>
      <c r="C826" s="181" t="s">
        <v>530</v>
      </c>
      <c r="D826" s="169" t="s">
        <v>45</v>
      </c>
      <c r="E826" s="169" t="s">
        <v>531</v>
      </c>
      <c r="F826" s="363" t="s">
        <v>377</v>
      </c>
      <c r="G826" s="363"/>
      <c r="H826" s="180" t="s">
        <v>106</v>
      </c>
      <c r="I826" s="183">
        <v>4.8166000000000002</v>
      </c>
      <c r="J826" s="182">
        <v>0.36</v>
      </c>
      <c r="K826" s="189">
        <v>1.733976</v>
      </c>
    </row>
    <row r="827" spans="2:11" ht="25.5" x14ac:dyDescent="0.25">
      <c r="B827" s="188" t="s">
        <v>352</v>
      </c>
      <c r="C827" s="181" t="s">
        <v>1873</v>
      </c>
      <c r="D827" s="169" t="s">
        <v>45</v>
      </c>
      <c r="E827" s="169" t="s">
        <v>1874</v>
      </c>
      <c r="F827" s="363" t="s">
        <v>377</v>
      </c>
      <c r="G827" s="363"/>
      <c r="H827" s="180" t="s">
        <v>106</v>
      </c>
      <c r="I827" s="183">
        <v>0.54730000000000001</v>
      </c>
      <c r="J827" s="182">
        <v>802.99</v>
      </c>
      <c r="K827" s="189">
        <v>439.476427</v>
      </c>
    </row>
    <row r="828" spans="2:11" ht="51" x14ac:dyDescent="0.25">
      <c r="B828" s="190"/>
      <c r="C828" s="263"/>
      <c r="D828" s="263"/>
      <c r="E828" s="263"/>
      <c r="F828" s="263" t="s">
        <v>356</v>
      </c>
      <c r="G828" s="264">
        <v>12.59</v>
      </c>
      <c r="H828" s="263" t="s">
        <v>357</v>
      </c>
      <c r="I828" s="264">
        <v>0</v>
      </c>
      <c r="J828" s="263" t="s">
        <v>358</v>
      </c>
      <c r="K828" s="191">
        <v>12.59</v>
      </c>
    </row>
    <row r="829" spans="2:11" ht="15" customHeight="1" x14ac:dyDescent="0.25">
      <c r="B829" s="190"/>
      <c r="C829" s="263"/>
      <c r="D829" s="263"/>
      <c r="E829" s="263"/>
      <c r="F829" s="263" t="s">
        <v>359</v>
      </c>
      <c r="G829" s="264">
        <v>177.91</v>
      </c>
      <c r="H829" s="263"/>
      <c r="I829" s="359" t="s">
        <v>360</v>
      </c>
      <c r="J829" s="359"/>
      <c r="K829" s="191">
        <v>899.39</v>
      </c>
    </row>
    <row r="830" spans="2:11" ht="25.5" customHeight="1" thickBot="1" x14ac:dyDescent="0.3">
      <c r="B830" s="192"/>
      <c r="C830" s="265"/>
      <c r="D830" s="265"/>
      <c r="E830" s="265"/>
      <c r="F830" s="265"/>
      <c r="G830" s="265"/>
      <c r="H830" s="265" t="s">
        <v>361</v>
      </c>
      <c r="I830" s="266" t="s">
        <v>1875</v>
      </c>
      <c r="J830" s="265" t="s">
        <v>363</v>
      </c>
      <c r="K830" s="193">
        <v>4263.1000000000004</v>
      </c>
    </row>
    <row r="831" spans="2:11" ht="25.5" customHeight="1" thickTop="1" x14ac:dyDescent="0.25">
      <c r="B831" s="194"/>
      <c r="C831" s="175"/>
      <c r="D831" s="175"/>
      <c r="E831" s="175"/>
      <c r="F831" s="175"/>
      <c r="G831" s="175"/>
      <c r="H831" s="175"/>
      <c r="I831" s="175"/>
      <c r="J831" s="175"/>
      <c r="K831" s="195"/>
    </row>
    <row r="832" spans="2:11" ht="25.5" customHeight="1" x14ac:dyDescent="0.25">
      <c r="B832" s="185" t="s">
        <v>1017</v>
      </c>
      <c r="C832" s="172" t="s">
        <v>30</v>
      </c>
      <c r="D832" s="170" t="s">
        <v>31</v>
      </c>
      <c r="E832" s="170" t="s">
        <v>10</v>
      </c>
      <c r="F832" s="360" t="s">
        <v>349</v>
      </c>
      <c r="G832" s="360"/>
      <c r="H832" s="173" t="s">
        <v>32</v>
      </c>
      <c r="I832" s="172" t="s">
        <v>33</v>
      </c>
      <c r="J832" s="172" t="s">
        <v>34</v>
      </c>
      <c r="K832" s="186" t="s">
        <v>11</v>
      </c>
    </row>
    <row r="833" spans="2:11" ht="15" customHeight="1" x14ac:dyDescent="0.25">
      <c r="B833" s="163" t="s">
        <v>350</v>
      </c>
      <c r="C833" s="156" t="s">
        <v>1018</v>
      </c>
      <c r="D833" s="154" t="s">
        <v>45</v>
      </c>
      <c r="E833" s="154" t="s">
        <v>1019</v>
      </c>
      <c r="F833" s="361" t="s">
        <v>527</v>
      </c>
      <c r="G833" s="361"/>
      <c r="H833" s="155" t="s">
        <v>106</v>
      </c>
      <c r="I833" s="174">
        <v>1</v>
      </c>
      <c r="J833" s="157">
        <v>889.43</v>
      </c>
      <c r="K833" s="187">
        <v>889.43</v>
      </c>
    </row>
    <row r="834" spans="2:11" ht="15" customHeight="1" x14ac:dyDescent="0.25">
      <c r="B834" s="197" t="s">
        <v>366</v>
      </c>
      <c r="C834" s="177" t="s">
        <v>1830</v>
      </c>
      <c r="D834" s="171" t="s">
        <v>45</v>
      </c>
      <c r="E834" s="171" t="s">
        <v>1831</v>
      </c>
      <c r="F834" s="362" t="s">
        <v>372</v>
      </c>
      <c r="G834" s="362"/>
      <c r="H834" s="176" t="s">
        <v>54</v>
      </c>
      <c r="I834" s="179">
        <v>0.38237650000000001</v>
      </c>
      <c r="J834" s="178">
        <v>23.54</v>
      </c>
      <c r="K834" s="198">
        <v>9</v>
      </c>
    </row>
    <row r="835" spans="2:11" ht="25.5" customHeight="1" x14ac:dyDescent="0.25">
      <c r="B835" s="197" t="s">
        <v>366</v>
      </c>
      <c r="C835" s="177" t="s">
        <v>373</v>
      </c>
      <c r="D835" s="171" t="s">
        <v>45</v>
      </c>
      <c r="E835" s="171" t="s">
        <v>374</v>
      </c>
      <c r="F835" s="362" t="s">
        <v>372</v>
      </c>
      <c r="G835" s="362"/>
      <c r="H835" s="176" t="s">
        <v>54</v>
      </c>
      <c r="I835" s="179">
        <v>0.78067569999999997</v>
      </c>
      <c r="J835" s="178">
        <v>20.13</v>
      </c>
      <c r="K835" s="198">
        <v>15.71</v>
      </c>
    </row>
    <row r="836" spans="2:11" ht="25.5" customHeight="1" x14ac:dyDescent="0.25">
      <c r="B836" s="197" t="s">
        <v>366</v>
      </c>
      <c r="C836" s="177" t="s">
        <v>436</v>
      </c>
      <c r="D836" s="171" t="s">
        <v>45</v>
      </c>
      <c r="E836" s="171" t="s">
        <v>437</v>
      </c>
      <c r="F836" s="362" t="s">
        <v>372</v>
      </c>
      <c r="G836" s="362"/>
      <c r="H836" s="176" t="s">
        <v>54</v>
      </c>
      <c r="I836" s="179">
        <v>2.3800145000000001</v>
      </c>
      <c r="J836" s="178">
        <v>24.97</v>
      </c>
      <c r="K836" s="198">
        <v>59.42</v>
      </c>
    </row>
    <row r="837" spans="2:11" ht="25.5" customHeight="1" x14ac:dyDescent="0.25">
      <c r="B837" s="197" t="s">
        <v>366</v>
      </c>
      <c r="C837" s="177" t="s">
        <v>702</v>
      </c>
      <c r="D837" s="171" t="s">
        <v>45</v>
      </c>
      <c r="E837" s="171" t="s">
        <v>703</v>
      </c>
      <c r="F837" s="362" t="s">
        <v>490</v>
      </c>
      <c r="G837" s="362"/>
      <c r="H837" s="176" t="s">
        <v>67</v>
      </c>
      <c r="I837" s="179">
        <v>2.29E-2</v>
      </c>
      <c r="J837" s="178">
        <v>661.1</v>
      </c>
      <c r="K837" s="198">
        <v>15.13</v>
      </c>
    </row>
    <row r="838" spans="2:11" ht="25.5" customHeight="1" x14ac:dyDescent="0.25">
      <c r="B838" s="188" t="s">
        <v>352</v>
      </c>
      <c r="C838" s="181" t="s">
        <v>1876</v>
      </c>
      <c r="D838" s="169" t="s">
        <v>45</v>
      </c>
      <c r="E838" s="169" t="s">
        <v>1877</v>
      </c>
      <c r="F838" s="363" t="s">
        <v>377</v>
      </c>
      <c r="G838" s="363"/>
      <c r="H838" s="180" t="s">
        <v>106</v>
      </c>
      <c r="I838" s="183">
        <v>1</v>
      </c>
      <c r="J838" s="182">
        <v>790.17</v>
      </c>
      <c r="K838" s="189">
        <v>790.17</v>
      </c>
    </row>
    <row r="839" spans="2:11" ht="51" x14ac:dyDescent="0.25">
      <c r="B839" s="190"/>
      <c r="C839" s="263"/>
      <c r="D839" s="263"/>
      <c r="E839" s="263"/>
      <c r="F839" s="263" t="s">
        <v>356</v>
      </c>
      <c r="G839" s="264">
        <v>64.98</v>
      </c>
      <c r="H839" s="263" t="s">
        <v>357</v>
      </c>
      <c r="I839" s="264">
        <v>0</v>
      </c>
      <c r="J839" s="263" t="s">
        <v>358</v>
      </c>
      <c r="K839" s="191">
        <v>64.98</v>
      </c>
    </row>
    <row r="840" spans="2:11" ht="51" x14ac:dyDescent="0.25">
      <c r="B840" s="190"/>
      <c r="C840" s="263"/>
      <c r="D840" s="263"/>
      <c r="E840" s="263"/>
      <c r="F840" s="263" t="s">
        <v>359</v>
      </c>
      <c r="G840" s="264">
        <v>219.33</v>
      </c>
      <c r="H840" s="263"/>
      <c r="I840" s="359" t="s">
        <v>360</v>
      </c>
      <c r="J840" s="359"/>
      <c r="K840" s="191">
        <v>1108.76</v>
      </c>
    </row>
    <row r="841" spans="2:11" ht="15" customHeight="1" thickBot="1" x14ac:dyDescent="0.3">
      <c r="B841" s="192"/>
      <c r="C841" s="265"/>
      <c r="D841" s="265"/>
      <c r="E841" s="265"/>
      <c r="F841" s="265"/>
      <c r="G841" s="265"/>
      <c r="H841" s="265" t="s">
        <v>361</v>
      </c>
      <c r="I841" s="266" t="s">
        <v>477</v>
      </c>
      <c r="J841" s="265" t="s">
        <v>363</v>
      </c>
      <c r="K841" s="193">
        <v>2217.52</v>
      </c>
    </row>
    <row r="842" spans="2:11" ht="38.25" customHeight="1" thickTop="1" x14ac:dyDescent="0.25">
      <c r="B842" s="194"/>
      <c r="C842" s="175"/>
      <c r="D842" s="175"/>
      <c r="E842" s="175"/>
      <c r="F842" s="175"/>
      <c r="G842" s="175"/>
      <c r="H842" s="175"/>
      <c r="I842" s="175"/>
      <c r="J842" s="175"/>
      <c r="K842" s="195"/>
    </row>
    <row r="843" spans="2:11" ht="25.5" customHeight="1" x14ac:dyDescent="0.25">
      <c r="B843" s="167" t="s">
        <v>1020</v>
      </c>
      <c r="C843" s="151"/>
      <c r="D843" s="151"/>
      <c r="E843" s="151" t="s">
        <v>1021</v>
      </c>
      <c r="F843" s="151"/>
      <c r="G843" s="365"/>
      <c r="H843" s="365"/>
      <c r="I843" s="153"/>
      <c r="J843" s="151"/>
      <c r="K843" s="199">
        <v>4429.8</v>
      </c>
    </row>
    <row r="844" spans="2:11" ht="25.5" customHeight="1" x14ac:dyDescent="0.25">
      <c r="B844" s="185" t="s">
        <v>1022</v>
      </c>
      <c r="C844" s="172" t="s">
        <v>30</v>
      </c>
      <c r="D844" s="170" t="s">
        <v>31</v>
      </c>
      <c r="E844" s="170" t="s">
        <v>10</v>
      </c>
      <c r="F844" s="360" t="s">
        <v>349</v>
      </c>
      <c r="G844" s="360"/>
      <c r="H844" s="173" t="s">
        <v>32</v>
      </c>
      <c r="I844" s="172" t="s">
        <v>33</v>
      </c>
      <c r="J844" s="172" t="s">
        <v>34</v>
      </c>
      <c r="K844" s="186" t="s">
        <v>11</v>
      </c>
    </row>
    <row r="845" spans="2:11" ht="15" customHeight="1" x14ac:dyDescent="0.25">
      <c r="B845" s="163" t="s">
        <v>350</v>
      </c>
      <c r="C845" s="156" t="s">
        <v>1023</v>
      </c>
      <c r="D845" s="154" t="s">
        <v>45</v>
      </c>
      <c r="E845" s="154" t="s">
        <v>1024</v>
      </c>
      <c r="F845" s="361" t="s">
        <v>536</v>
      </c>
      <c r="G845" s="361"/>
      <c r="H845" s="155" t="s">
        <v>51</v>
      </c>
      <c r="I845" s="174">
        <v>1</v>
      </c>
      <c r="J845" s="157">
        <v>789.67</v>
      </c>
      <c r="K845" s="187">
        <v>789.67</v>
      </c>
    </row>
    <row r="846" spans="2:11" ht="15" customHeight="1" x14ac:dyDescent="0.25">
      <c r="B846" s="197" t="s">
        <v>366</v>
      </c>
      <c r="C846" s="177" t="s">
        <v>436</v>
      </c>
      <c r="D846" s="171" t="s">
        <v>45</v>
      </c>
      <c r="E846" s="171" t="s">
        <v>437</v>
      </c>
      <c r="F846" s="362" t="s">
        <v>372</v>
      </c>
      <c r="G846" s="362"/>
      <c r="H846" s="176" t="s">
        <v>54</v>
      </c>
      <c r="I846" s="179">
        <v>1.0104139000000001</v>
      </c>
      <c r="J846" s="178">
        <v>24.97</v>
      </c>
      <c r="K846" s="198">
        <v>25.23</v>
      </c>
    </row>
    <row r="847" spans="2:11" ht="15" customHeight="1" x14ac:dyDescent="0.25">
      <c r="B847" s="197" t="s">
        <v>366</v>
      </c>
      <c r="C847" s="177" t="s">
        <v>373</v>
      </c>
      <c r="D847" s="171" t="s">
        <v>45</v>
      </c>
      <c r="E847" s="171" t="s">
        <v>374</v>
      </c>
      <c r="F847" s="362" t="s">
        <v>372</v>
      </c>
      <c r="G847" s="362"/>
      <c r="H847" s="176" t="s">
        <v>54</v>
      </c>
      <c r="I847" s="179">
        <v>0.50520690000000001</v>
      </c>
      <c r="J847" s="178">
        <v>20.13</v>
      </c>
      <c r="K847" s="198">
        <v>10.16</v>
      </c>
    </row>
    <row r="848" spans="2:11" ht="15" customHeight="1" x14ac:dyDescent="0.25">
      <c r="B848" s="188" t="s">
        <v>352</v>
      </c>
      <c r="C848" s="181" t="s">
        <v>1878</v>
      </c>
      <c r="D848" s="169" t="s">
        <v>45</v>
      </c>
      <c r="E848" s="169" t="s">
        <v>1879</v>
      </c>
      <c r="F848" s="363" t="s">
        <v>377</v>
      </c>
      <c r="G848" s="363"/>
      <c r="H848" s="180" t="s">
        <v>106</v>
      </c>
      <c r="I848" s="183">
        <v>2.0832999999999999</v>
      </c>
      <c r="J848" s="182">
        <v>349.18</v>
      </c>
      <c r="K848" s="189">
        <v>727.44669399999998</v>
      </c>
    </row>
    <row r="849" spans="2:11" x14ac:dyDescent="0.25">
      <c r="B849" s="188" t="s">
        <v>352</v>
      </c>
      <c r="C849" s="181" t="s">
        <v>537</v>
      </c>
      <c r="D849" s="169" t="s">
        <v>45</v>
      </c>
      <c r="E849" s="169" t="s">
        <v>538</v>
      </c>
      <c r="F849" s="363" t="s">
        <v>377</v>
      </c>
      <c r="G849" s="363"/>
      <c r="H849" s="180" t="s">
        <v>106</v>
      </c>
      <c r="I849" s="183">
        <v>1.16875</v>
      </c>
      <c r="J849" s="182">
        <v>18.79</v>
      </c>
      <c r="K849" s="189">
        <v>21.960812499999999</v>
      </c>
    </row>
    <row r="850" spans="2:11" ht="15" customHeight="1" x14ac:dyDescent="0.25">
      <c r="B850" s="188" t="s">
        <v>352</v>
      </c>
      <c r="C850" s="181" t="s">
        <v>539</v>
      </c>
      <c r="D850" s="169" t="s">
        <v>45</v>
      </c>
      <c r="E850" s="169" t="s">
        <v>540</v>
      </c>
      <c r="F850" s="363" t="s">
        <v>377</v>
      </c>
      <c r="G850" s="363"/>
      <c r="H850" s="180" t="s">
        <v>106</v>
      </c>
      <c r="I850" s="183">
        <v>24.4</v>
      </c>
      <c r="J850" s="182">
        <v>0.2</v>
      </c>
      <c r="K850" s="189">
        <v>4.88</v>
      </c>
    </row>
    <row r="851" spans="2:11" ht="51" x14ac:dyDescent="0.25">
      <c r="B851" s="190"/>
      <c r="C851" s="263"/>
      <c r="D851" s="263"/>
      <c r="E851" s="263"/>
      <c r="F851" s="263" t="s">
        <v>356</v>
      </c>
      <c r="G851" s="264">
        <v>26.01</v>
      </c>
      <c r="H851" s="263" t="s">
        <v>357</v>
      </c>
      <c r="I851" s="264">
        <v>0</v>
      </c>
      <c r="J851" s="263" t="s">
        <v>358</v>
      </c>
      <c r="K851" s="191">
        <v>26.01</v>
      </c>
    </row>
    <row r="852" spans="2:11" ht="51" x14ac:dyDescent="0.25">
      <c r="B852" s="190"/>
      <c r="C852" s="263"/>
      <c r="D852" s="263"/>
      <c r="E852" s="263"/>
      <c r="F852" s="263" t="s">
        <v>359</v>
      </c>
      <c r="G852" s="264">
        <v>194.73</v>
      </c>
      <c r="H852" s="263"/>
      <c r="I852" s="359" t="s">
        <v>360</v>
      </c>
      <c r="J852" s="359"/>
      <c r="K852" s="191">
        <v>984.4</v>
      </c>
    </row>
    <row r="853" spans="2:11" ht="15" customHeight="1" thickBot="1" x14ac:dyDescent="0.3">
      <c r="B853" s="192"/>
      <c r="C853" s="265"/>
      <c r="D853" s="265"/>
      <c r="E853" s="265"/>
      <c r="F853" s="265"/>
      <c r="G853" s="265"/>
      <c r="H853" s="265" t="s">
        <v>361</v>
      </c>
      <c r="I853" s="266" t="s">
        <v>775</v>
      </c>
      <c r="J853" s="265" t="s">
        <v>363</v>
      </c>
      <c r="K853" s="193">
        <v>4429.8</v>
      </c>
    </row>
    <row r="854" spans="2:11" ht="15" customHeight="1" thickTop="1" x14ac:dyDescent="0.25">
      <c r="B854" s="194"/>
      <c r="C854" s="175"/>
      <c r="D854" s="175"/>
      <c r="E854" s="175"/>
      <c r="F854" s="175"/>
      <c r="G854" s="175"/>
      <c r="H854" s="175"/>
      <c r="I854" s="175"/>
      <c r="J854" s="175"/>
      <c r="K854" s="195"/>
    </row>
    <row r="855" spans="2:11" ht="25.5" customHeight="1" x14ac:dyDescent="0.25">
      <c r="B855" s="167" t="s">
        <v>1025</v>
      </c>
      <c r="C855" s="151"/>
      <c r="D855" s="151"/>
      <c r="E855" s="151" t="s">
        <v>1026</v>
      </c>
      <c r="F855" s="151"/>
      <c r="G855" s="365"/>
      <c r="H855" s="365"/>
      <c r="I855" s="153">
        <v>2</v>
      </c>
      <c r="J855" s="151"/>
      <c r="K855" s="199">
        <v>5726.98</v>
      </c>
    </row>
    <row r="856" spans="2:11" ht="25.5" customHeight="1" x14ac:dyDescent="0.25">
      <c r="B856" s="185" t="s">
        <v>1027</v>
      </c>
      <c r="C856" s="172" t="s">
        <v>30</v>
      </c>
      <c r="D856" s="170" t="s">
        <v>31</v>
      </c>
      <c r="E856" s="170" t="s">
        <v>10</v>
      </c>
      <c r="F856" s="360" t="s">
        <v>349</v>
      </c>
      <c r="G856" s="360"/>
      <c r="H856" s="173" t="s">
        <v>32</v>
      </c>
      <c r="I856" s="172" t="s">
        <v>33</v>
      </c>
      <c r="J856" s="172" t="s">
        <v>34</v>
      </c>
      <c r="K856" s="186" t="s">
        <v>11</v>
      </c>
    </row>
    <row r="857" spans="2:11" ht="15" customHeight="1" x14ac:dyDescent="0.25">
      <c r="B857" s="163" t="s">
        <v>350</v>
      </c>
      <c r="C857" s="156" t="s">
        <v>1028</v>
      </c>
      <c r="D857" s="154" t="s">
        <v>45</v>
      </c>
      <c r="E857" s="154" t="s">
        <v>1029</v>
      </c>
      <c r="F857" s="361" t="s">
        <v>590</v>
      </c>
      <c r="G857" s="361"/>
      <c r="H857" s="155" t="s">
        <v>106</v>
      </c>
      <c r="I857" s="174">
        <v>1</v>
      </c>
      <c r="J857" s="157">
        <v>306.87</v>
      </c>
      <c r="K857" s="187">
        <v>306.87</v>
      </c>
    </row>
    <row r="858" spans="2:11" ht="15" customHeight="1" x14ac:dyDescent="0.25">
      <c r="B858" s="197" t="s">
        <v>366</v>
      </c>
      <c r="C858" s="177" t="s">
        <v>373</v>
      </c>
      <c r="D858" s="171" t="s">
        <v>45</v>
      </c>
      <c r="E858" s="171" t="s">
        <v>374</v>
      </c>
      <c r="F858" s="362" t="s">
        <v>372</v>
      </c>
      <c r="G858" s="362"/>
      <c r="H858" s="176" t="s">
        <v>54</v>
      </c>
      <c r="I858" s="179">
        <v>0.29880000000000001</v>
      </c>
      <c r="J858" s="178">
        <v>20.13</v>
      </c>
      <c r="K858" s="198">
        <v>6.01</v>
      </c>
    </row>
    <row r="859" spans="2:11" ht="25.5" customHeight="1" x14ac:dyDescent="0.25">
      <c r="B859" s="197" t="s">
        <v>366</v>
      </c>
      <c r="C859" s="177" t="s">
        <v>542</v>
      </c>
      <c r="D859" s="171" t="s">
        <v>45</v>
      </c>
      <c r="E859" s="171" t="s">
        <v>543</v>
      </c>
      <c r="F859" s="362" t="s">
        <v>372</v>
      </c>
      <c r="G859" s="362"/>
      <c r="H859" s="176" t="s">
        <v>54</v>
      </c>
      <c r="I859" s="179">
        <v>0.94850000000000001</v>
      </c>
      <c r="J859" s="178">
        <v>24.27</v>
      </c>
      <c r="K859" s="198">
        <v>23.02</v>
      </c>
    </row>
    <row r="860" spans="2:11" ht="25.5" customHeight="1" x14ac:dyDescent="0.25">
      <c r="B860" s="188" t="s">
        <v>352</v>
      </c>
      <c r="C860" s="181" t="s">
        <v>757</v>
      </c>
      <c r="D860" s="169" t="s">
        <v>45</v>
      </c>
      <c r="E860" s="169" t="s">
        <v>758</v>
      </c>
      <c r="F860" s="363" t="s">
        <v>377</v>
      </c>
      <c r="G860" s="363"/>
      <c r="H860" s="180" t="s">
        <v>106</v>
      </c>
      <c r="I860" s="183">
        <v>6</v>
      </c>
      <c r="J860" s="182">
        <v>18.25</v>
      </c>
      <c r="K860" s="189">
        <v>109.5</v>
      </c>
    </row>
    <row r="861" spans="2:11" ht="25.5" x14ac:dyDescent="0.25">
      <c r="B861" s="188" t="s">
        <v>352</v>
      </c>
      <c r="C861" s="181" t="s">
        <v>1880</v>
      </c>
      <c r="D861" s="169" t="s">
        <v>45</v>
      </c>
      <c r="E861" s="169" t="s">
        <v>1881</v>
      </c>
      <c r="F861" s="363" t="s">
        <v>377</v>
      </c>
      <c r="G861" s="363"/>
      <c r="H861" s="180" t="s">
        <v>106</v>
      </c>
      <c r="I861" s="183">
        <v>1</v>
      </c>
      <c r="J861" s="182">
        <v>168.34</v>
      </c>
      <c r="K861" s="189">
        <v>168.34</v>
      </c>
    </row>
    <row r="862" spans="2:11" ht="51" x14ac:dyDescent="0.25">
      <c r="B862" s="190"/>
      <c r="C862" s="263"/>
      <c r="D862" s="263"/>
      <c r="E862" s="263"/>
      <c r="F862" s="263" t="s">
        <v>356</v>
      </c>
      <c r="G862" s="264">
        <v>21.91</v>
      </c>
      <c r="H862" s="263" t="s">
        <v>357</v>
      </c>
      <c r="I862" s="264">
        <v>0</v>
      </c>
      <c r="J862" s="263" t="s">
        <v>358</v>
      </c>
      <c r="K862" s="191">
        <v>21.91</v>
      </c>
    </row>
    <row r="863" spans="2:11" ht="15" customHeight="1" x14ac:dyDescent="0.25">
      <c r="B863" s="190"/>
      <c r="C863" s="263"/>
      <c r="D863" s="263"/>
      <c r="E863" s="263"/>
      <c r="F863" s="263" t="s">
        <v>359</v>
      </c>
      <c r="G863" s="264">
        <v>75.67</v>
      </c>
      <c r="H863" s="263"/>
      <c r="I863" s="359" t="s">
        <v>360</v>
      </c>
      <c r="J863" s="359"/>
      <c r="K863" s="191">
        <v>382.54</v>
      </c>
    </row>
    <row r="864" spans="2:11" ht="15" customHeight="1" thickBot="1" x14ac:dyDescent="0.3">
      <c r="B864" s="192"/>
      <c r="C864" s="265"/>
      <c r="D864" s="265"/>
      <c r="E864" s="265"/>
      <c r="F864" s="265"/>
      <c r="G864" s="265"/>
      <c r="H864" s="265" t="s">
        <v>361</v>
      </c>
      <c r="I864" s="266" t="s">
        <v>1882</v>
      </c>
      <c r="J864" s="265" t="s">
        <v>363</v>
      </c>
      <c r="K864" s="193">
        <v>1530.16</v>
      </c>
    </row>
    <row r="865" spans="2:11" ht="15.75" thickTop="1" x14ac:dyDescent="0.25">
      <c r="B865" s="194"/>
      <c r="C865" s="175"/>
      <c r="D865" s="175"/>
      <c r="E865" s="175"/>
      <c r="F865" s="175"/>
      <c r="G865" s="175"/>
      <c r="H865" s="175"/>
      <c r="I865" s="175"/>
      <c r="J865" s="175"/>
      <c r="K865" s="195"/>
    </row>
    <row r="866" spans="2:11" x14ac:dyDescent="0.25">
      <c r="B866" s="185" t="s">
        <v>1030</v>
      </c>
      <c r="C866" s="172" t="s">
        <v>30</v>
      </c>
      <c r="D866" s="170" t="s">
        <v>31</v>
      </c>
      <c r="E866" s="170" t="s">
        <v>10</v>
      </c>
      <c r="F866" s="360" t="s">
        <v>349</v>
      </c>
      <c r="G866" s="360"/>
      <c r="H866" s="173" t="s">
        <v>32</v>
      </c>
      <c r="I866" s="172" t="s">
        <v>33</v>
      </c>
      <c r="J866" s="172" t="s">
        <v>34</v>
      </c>
      <c r="K866" s="186" t="s">
        <v>11</v>
      </c>
    </row>
    <row r="867" spans="2:11" ht="15" customHeight="1" x14ac:dyDescent="0.25">
      <c r="B867" s="163" t="s">
        <v>350</v>
      </c>
      <c r="C867" s="156" t="s">
        <v>1031</v>
      </c>
      <c r="D867" s="154" t="s">
        <v>45</v>
      </c>
      <c r="E867" s="154" t="s">
        <v>1032</v>
      </c>
      <c r="F867" s="361" t="s">
        <v>590</v>
      </c>
      <c r="G867" s="361"/>
      <c r="H867" s="155" t="s">
        <v>106</v>
      </c>
      <c r="I867" s="174">
        <v>1</v>
      </c>
      <c r="J867" s="157">
        <v>325.49</v>
      </c>
      <c r="K867" s="187">
        <v>325.49</v>
      </c>
    </row>
    <row r="868" spans="2:11" ht="25.5" customHeight="1" x14ac:dyDescent="0.25">
      <c r="B868" s="197" t="s">
        <v>366</v>
      </c>
      <c r="C868" s="177" t="s">
        <v>373</v>
      </c>
      <c r="D868" s="171" t="s">
        <v>45</v>
      </c>
      <c r="E868" s="171" t="s">
        <v>374</v>
      </c>
      <c r="F868" s="362" t="s">
        <v>372</v>
      </c>
      <c r="G868" s="362"/>
      <c r="H868" s="176" t="s">
        <v>54</v>
      </c>
      <c r="I868" s="179">
        <v>0.29880000000000001</v>
      </c>
      <c r="J868" s="178">
        <v>20.13</v>
      </c>
      <c r="K868" s="198">
        <v>6.01</v>
      </c>
    </row>
    <row r="869" spans="2:11" ht="15" customHeight="1" x14ac:dyDescent="0.25">
      <c r="B869" s="197" t="s">
        <v>366</v>
      </c>
      <c r="C869" s="177" t="s">
        <v>542</v>
      </c>
      <c r="D869" s="171" t="s">
        <v>45</v>
      </c>
      <c r="E869" s="171" t="s">
        <v>543</v>
      </c>
      <c r="F869" s="362" t="s">
        <v>372</v>
      </c>
      <c r="G869" s="362"/>
      <c r="H869" s="176" t="s">
        <v>54</v>
      </c>
      <c r="I869" s="179">
        <v>0.94850000000000001</v>
      </c>
      <c r="J869" s="178">
        <v>24.27</v>
      </c>
      <c r="K869" s="198">
        <v>23.02</v>
      </c>
    </row>
    <row r="870" spans="2:11" ht="25.5" customHeight="1" x14ac:dyDescent="0.25">
      <c r="B870" s="188" t="s">
        <v>352</v>
      </c>
      <c r="C870" s="181" t="s">
        <v>1883</v>
      </c>
      <c r="D870" s="169" t="s">
        <v>45</v>
      </c>
      <c r="E870" s="169" t="s">
        <v>1884</v>
      </c>
      <c r="F870" s="363" t="s">
        <v>377</v>
      </c>
      <c r="G870" s="363"/>
      <c r="H870" s="180" t="s">
        <v>106</v>
      </c>
      <c r="I870" s="183">
        <v>1</v>
      </c>
      <c r="J870" s="182">
        <v>186.96</v>
      </c>
      <c r="K870" s="189">
        <v>186.96</v>
      </c>
    </row>
    <row r="871" spans="2:11" ht="25.5" customHeight="1" x14ac:dyDescent="0.25">
      <c r="B871" s="188" t="s">
        <v>352</v>
      </c>
      <c r="C871" s="181" t="s">
        <v>757</v>
      </c>
      <c r="D871" s="169" t="s">
        <v>45</v>
      </c>
      <c r="E871" s="169" t="s">
        <v>758</v>
      </c>
      <c r="F871" s="363" t="s">
        <v>377</v>
      </c>
      <c r="G871" s="363"/>
      <c r="H871" s="180" t="s">
        <v>106</v>
      </c>
      <c r="I871" s="183">
        <v>6</v>
      </c>
      <c r="J871" s="182">
        <v>18.25</v>
      </c>
      <c r="K871" s="189">
        <v>109.5</v>
      </c>
    </row>
    <row r="872" spans="2:11" ht="25.5" customHeight="1" x14ac:dyDescent="0.25">
      <c r="B872" s="190"/>
      <c r="C872" s="263"/>
      <c r="D872" s="263"/>
      <c r="E872" s="263"/>
      <c r="F872" s="263" t="s">
        <v>356</v>
      </c>
      <c r="G872" s="264">
        <v>21.91</v>
      </c>
      <c r="H872" s="263" t="s">
        <v>357</v>
      </c>
      <c r="I872" s="264">
        <v>0</v>
      </c>
      <c r="J872" s="263" t="s">
        <v>358</v>
      </c>
      <c r="K872" s="191">
        <v>21.91</v>
      </c>
    </row>
    <row r="873" spans="2:11" ht="15" customHeight="1" x14ac:dyDescent="0.25">
      <c r="B873" s="190"/>
      <c r="C873" s="263"/>
      <c r="D873" s="263"/>
      <c r="E873" s="263"/>
      <c r="F873" s="263" t="s">
        <v>359</v>
      </c>
      <c r="G873" s="264">
        <v>80.260000000000005</v>
      </c>
      <c r="H873" s="263"/>
      <c r="I873" s="359" t="s">
        <v>360</v>
      </c>
      <c r="J873" s="359"/>
      <c r="K873" s="191">
        <v>405.75</v>
      </c>
    </row>
    <row r="874" spans="2:11" ht="15" customHeight="1" thickBot="1" x14ac:dyDescent="0.3">
      <c r="B874" s="192"/>
      <c r="C874" s="265"/>
      <c r="D874" s="265"/>
      <c r="E874" s="265"/>
      <c r="F874" s="265"/>
      <c r="G874" s="265"/>
      <c r="H874" s="265" t="s">
        <v>361</v>
      </c>
      <c r="I874" s="266" t="s">
        <v>1885</v>
      </c>
      <c r="J874" s="265" t="s">
        <v>363</v>
      </c>
      <c r="K874" s="193">
        <v>2434.5</v>
      </c>
    </row>
    <row r="875" spans="2:11" ht="15.75" thickTop="1" x14ac:dyDescent="0.25">
      <c r="B875" s="194"/>
      <c r="C875" s="175"/>
      <c r="D875" s="175"/>
      <c r="E875" s="175"/>
      <c r="F875" s="175"/>
      <c r="G875" s="175"/>
      <c r="H875" s="175"/>
      <c r="I875" s="175"/>
      <c r="J875" s="175"/>
      <c r="K875" s="195"/>
    </row>
    <row r="876" spans="2:11" x14ac:dyDescent="0.25">
      <c r="B876" s="185" t="s">
        <v>1033</v>
      </c>
      <c r="C876" s="172" t="s">
        <v>30</v>
      </c>
      <c r="D876" s="170" t="s">
        <v>31</v>
      </c>
      <c r="E876" s="170" t="s">
        <v>10</v>
      </c>
      <c r="F876" s="360" t="s">
        <v>349</v>
      </c>
      <c r="G876" s="360"/>
      <c r="H876" s="173" t="s">
        <v>32</v>
      </c>
      <c r="I876" s="172" t="s">
        <v>33</v>
      </c>
      <c r="J876" s="172" t="s">
        <v>34</v>
      </c>
      <c r="K876" s="186" t="s">
        <v>11</v>
      </c>
    </row>
    <row r="877" spans="2:11" ht="15" customHeight="1" x14ac:dyDescent="0.25">
      <c r="B877" s="163" t="s">
        <v>350</v>
      </c>
      <c r="C877" s="156" t="s">
        <v>1034</v>
      </c>
      <c r="D877" s="154" t="s">
        <v>45</v>
      </c>
      <c r="E877" s="154" t="s">
        <v>1035</v>
      </c>
      <c r="F877" s="361" t="s">
        <v>590</v>
      </c>
      <c r="G877" s="361"/>
      <c r="H877" s="155" t="s">
        <v>106</v>
      </c>
      <c r="I877" s="174">
        <v>1</v>
      </c>
      <c r="J877" s="157">
        <v>353.43</v>
      </c>
      <c r="K877" s="187">
        <v>353.43</v>
      </c>
    </row>
    <row r="878" spans="2:11" ht="25.5" customHeight="1" x14ac:dyDescent="0.25">
      <c r="B878" s="197" t="s">
        <v>366</v>
      </c>
      <c r="C878" s="177" t="s">
        <v>542</v>
      </c>
      <c r="D878" s="171" t="s">
        <v>45</v>
      </c>
      <c r="E878" s="171" t="s">
        <v>543</v>
      </c>
      <c r="F878" s="362" t="s">
        <v>372</v>
      </c>
      <c r="G878" s="362"/>
      <c r="H878" s="176" t="s">
        <v>54</v>
      </c>
      <c r="I878" s="179">
        <v>0.94850000000000001</v>
      </c>
      <c r="J878" s="178">
        <v>24.27</v>
      </c>
      <c r="K878" s="198">
        <v>23.02</v>
      </c>
    </row>
    <row r="879" spans="2:11" ht="15" customHeight="1" x14ac:dyDescent="0.25">
      <c r="B879" s="197" t="s">
        <v>366</v>
      </c>
      <c r="C879" s="177" t="s">
        <v>373</v>
      </c>
      <c r="D879" s="171" t="s">
        <v>45</v>
      </c>
      <c r="E879" s="171" t="s">
        <v>374</v>
      </c>
      <c r="F879" s="362" t="s">
        <v>372</v>
      </c>
      <c r="G879" s="362"/>
      <c r="H879" s="176" t="s">
        <v>54</v>
      </c>
      <c r="I879" s="179">
        <v>0.29880000000000001</v>
      </c>
      <c r="J879" s="178">
        <v>20.13</v>
      </c>
      <c r="K879" s="198">
        <v>6.01</v>
      </c>
    </row>
    <row r="880" spans="2:11" ht="25.5" customHeight="1" x14ac:dyDescent="0.25">
      <c r="B880" s="188" t="s">
        <v>352</v>
      </c>
      <c r="C880" s="181" t="s">
        <v>1886</v>
      </c>
      <c r="D880" s="169" t="s">
        <v>45</v>
      </c>
      <c r="E880" s="169" t="s">
        <v>1887</v>
      </c>
      <c r="F880" s="363" t="s">
        <v>377</v>
      </c>
      <c r="G880" s="363"/>
      <c r="H880" s="180" t="s">
        <v>106</v>
      </c>
      <c r="I880" s="183">
        <v>1</v>
      </c>
      <c r="J880" s="182">
        <v>214.9</v>
      </c>
      <c r="K880" s="189">
        <v>214.9</v>
      </c>
    </row>
    <row r="881" spans="2:11" ht="25.5" customHeight="1" x14ac:dyDescent="0.25">
      <c r="B881" s="188" t="s">
        <v>352</v>
      </c>
      <c r="C881" s="181" t="s">
        <v>757</v>
      </c>
      <c r="D881" s="169" t="s">
        <v>45</v>
      </c>
      <c r="E881" s="169" t="s">
        <v>758</v>
      </c>
      <c r="F881" s="363" t="s">
        <v>377</v>
      </c>
      <c r="G881" s="363"/>
      <c r="H881" s="180" t="s">
        <v>106</v>
      </c>
      <c r="I881" s="183">
        <v>6</v>
      </c>
      <c r="J881" s="182">
        <v>18.25</v>
      </c>
      <c r="K881" s="189">
        <v>109.5</v>
      </c>
    </row>
    <row r="882" spans="2:11" ht="25.5" customHeight="1" x14ac:dyDescent="0.25">
      <c r="B882" s="190"/>
      <c r="C882" s="263"/>
      <c r="D882" s="263"/>
      <c r="E882" s="263"/>
      <c r="F882" s="263" t="s">
        <v>356</v>
      </c>
      <c r="G882" s="264">
        <v>21.91</v>
      </c>
      <c r="H882" s="263" t="s">
        <v>357</v>
      </c>
      <c r="I882" s="264">
        <v>0</v>
      </c>
      <c r="J882" s="263" t="s">
        <v>358</v>
      </c>
      <c r="K882" s="191">
        <v>21.91</v>
      </c>
    </row>
    <row r="883" spans="2:11" ht="15" customHeight="1" x14ac:dyDescent="0.25">
      <c r="B883" s="190"/>
      <c r="C883" s="263"/>
      <c r="D883" s="263"/>
      <c r="E883" s="263"/>
      <c r="F883" s="263" t="s">
        <v>359</v>
      </c>
      <c r="G883" s="264">
        <v>87.15</v>
      </c>
      <c r="H883" s="263"/>
      <c r="I883" s="359" t="s">
        <v>360</v>
      </c>
      <c r="J883" s="359"/>
      <c r="K883" s="191">
        <v>440.58</v>
      </c>
    </row>
    <row r="884" spans="2:11" ht="26.25" thickBot="1" x14ac:dyDescent="0.3">
      <c r="B884" s="192"/>
      <c r="C884" s="265"/>
      <c r="D884" s="265"/>
      <c r="E884" s="265"/>
      <c r="F884" s="265"/>
      <c r="G884" s="265"/>
      <c r="H884" s="265" t="s">
        <v>361</v>
      </c>
      <c r="I884" s="266" t="s">
        <v>1882</v>
      </c>
      <c r="J884" s="265" t="s">
        <v>363</v>
      </c>
      <c r="K884" s="193">
        <v>1762.32</v>
      </c>
    </row>
    <row r="885" spans="2:11" ht="15.75" thickTop="1" x14ac:dyDescent="0.25">
      <c r="B885" s="194"/>
      <c r="C885" s="175"/>
      <c r="D885" s="175"/>
      <c r="E885" s="175"/>
      <c r="F885" s="175"/>
      <c r="G885" s="175"/>
      <c r="H885" s="175"/>
      <c r="I885" s="175"/>
      <c r="J885" s="175"/>
      <c r="K885" s="195"/>
    </row>
    <row r="886" spans="2:11" x14ac:dyDescent="0.25">
      <c r="B886" s="167" t="s">
        <v>1036</v>
      </c>
      <c r="C886" s="151"/>
      <c r="D886" s="151"/>
      <c r="E886" s="151" t="s">
        <v>1037</v>
      </c>
      <c r="F886" s="151"/>
      <c r="G886" s="365"/>
      <c r="H886" s="365"/>
      <c r="I886" s="153"/>
      <c r="J886" s="151"/>
      <c r="K886" s="199">
        <v>14516.42</v>
      </c>
    </row>
    <row r="887" spans="2:11" x14ac:dyDescent="0.25">
      <c r="B887" s="185" t="s">
        <v>1038</v>
      </c>
      <c r="C887" s="172" t="s">
        <v>30</v>
      </c>
      <c r="D887" s="170" t="s">
        <v>31</v>
      </c>
      <c r="E887" s="170" t="s">
        <v>10</v>
      </c>
      <c r="F887" s="360" t="s">
        <v>349</v>
      </c>
      <c r="G887" s="360"/>
      <c r="H887" s="173" t="s">
        <v>32</v>
      </c>
      <c r="I887" s="172" t="s">
        <v>33</v>
      </c>
      <c r="J887" s="172" t="s">
        <v>34</v>
      </c>
      <c r="K887" s="186" t="s">
        <v>11</v>
      </c>
    </row>
    <row r="888" spans="2:11" ht="15" customHeight="1" x14ac:dyDescent="0.25">
      <c r="B888" s="163" t="s">
        <v>350</v>
      </c>
      <c r="C888" s="156" t="s">
        <v>1039</v>
      </c>
      <c r="D888" s="154" t="s">
        <v>45</v>
      </c>
      <c r="E888" s="154" t="s">
        <v>1040</v>
      </c>
      <c r="F888" s="361" t="s">
        <v>499</v>
      </c>
      <c r="G888" s="361"/>
      <c r="H888" s="155" t="s">
        <v>51</v>
      </c>
      <c r="I888" s="174">
        <v>1</v>
      </c>
      <c r="J888" s="157">
        <v>4.6100000000000003</v>
      </c>
      <c r="K888" s="187">
        <v>4.6100000000000003</v>
      </c>
    </row>
    <row r="889" spans="2:11" ht="15" customHeight="1" x14ac:dyDescent="0.25">
      <c r="B889" s="197" t="s">
        <v>366</v>
      </c>
      <c r="C889" s="177" t="s">
        <v>436</v>
      </c>
      <c r="D889" s="171" t="s">
        <v>45</v>
      </c>
      <c r="E889" s="171" t="s">
        <v>437</v>
      </c>
      <c r="F889" s="362" t="s">
        <v>372</v>
      </c>
      <c r="G889" s="362"/>
      <c r="H889" s="176" t="s">
        <v>54</v>
      </c>
      <c r="I889" s="179">
        <v>6.8099999999999994E-2</v>
      </c>
      <c r="J889" s="178">
        <v>24.97</v>
      </c>
      <c r="K889" s="198">
        <v>1.7</v>
      </c>
    </row>
    <row r="890" spans="2:11" ht="15" customHeight="1" x14ac:dyDescent="0.25">
      <c r="B890" s="197" t="s">
        <v>366</v>
      </c>
      <c r="C890" s="177" t="s">
        <v>1888</v>
      </c>
      <c r="D890" s="171" t="s">
        <v>45</v>
      </c>
      <c r="E890" s="171" t="s">
        <v>1889</v>
      </c>
      <c r="F890" s="362" t="s">
        <v>490</v>
      </c>
      <c r="G890" s="362"/>
      <c r="H890" s="176" t="s">
        <v>67</v>
      </c>
      <c r="I890" s="179">
        <v>3.7000000000000002E-3</v>
      </c>
      <c r="J890" s="178">
        <v>650.69000000000005</v>
      </c>
      <c r="K890" s="198">
        <v>2.4</v>
      </c>
    </row>
    <row r="891" spans="2:11" ht="25.5" customHeight="1" x14ac:dyDescent="0.25">
      <c r="B891" s="197" t="s">
        <v>366</v>
      </c>
      <c r="C891" s="177" t="s">
        <v>373</v>
      </c>
      <c r="D891" s="171" t="s">
        <v>45</v>
      </c>
      <c r="E891" s="171" t="s">
        <v>374</v>
      </c>
      <c r="F891" s="362" t="s">
        <v>372</v>
      </c>
      <c r="G891" s="362"/>
      <c r="H891" s="176" t="s">
        <v>54</v>
      </c>
      <c r="I891" s="179">
        <v>2.5499999999999998E-2</v>
      </c>
      <c r="J891" s="178">
        <v>20.13</v>
      </c>
      <c r="K891" s="198">
        <v>0.51</v>
      </c>
    </row>
    <row r="892" spans="2:11" ht="25.5" customHeight="1" x14ac:dyDescent="0.25">
      <c r="B892" s="190"/>
      <c r="C892" s="263"/>
      <c r="D892" s="263"/>
      <c r="E892" s="263"/>
      <c r="F892" s="263" t="s">
        <v>356</v>
      </c>
      <c r="G892" s="264">
        <v>2.19</v>
      </c>
      <c r="H892" s="263" t="s">
        <v>357</v>
      </c>
      <c r="I892" s="264">
        <v>0</v>
      </c>
      <c r="J892" s="263" t="s">
        <v>358</v>
      </c>
      <c r="K892" s="191">
        <v>2.19</v>
      </c>
    </row>
    <row r="893" spans="2:11" ht="51" x14ac:dyDescent="0.25">
      <c r="B893" s="190"/>
      <c r="C893" s="263"/>
      <c r="D893" s="263"/>
      <c r="E893" s="263"/>
      <c r="F893" s="263" t="s">
        <v>359</v>
      </c>
      <c r="G893" s="264">
        <v>1.1299999999999999</v>
      </c>
      <c r="H893" s="263"/>
      <c r="I893" s="359" t="s">
        <v>360</v>
      </c>
      <c r="J893" s="359"/>
      <c r="K893" s="191">
        <v>5.74</v>
      </c>
    </row>
    <row r="894" spans="2:11" ht="26.25" thickBot="1" x14ac:dyDescent="0.3">
      <c r="B894" s="192"/>
      <c r="C894" s="265"/>
      <c r="D894" s="265"/>
      <c r="E894" s="265"/>
      <c r="F894" s="265"/>
      <c r="G894" s="265"/>
      <c r="H894" s="265" t="s">
        <v>361</v>
      </c>
      <c r="I894" s="266" t="s">
        <v>1890</v>
      </c>
      <c r="J894" s="265" t="s">
        <v>363</v>
      </c>
      <c r="K894" s="193">
        <v>729.09</v>
      </c>
    </row>
    <row r="895" spans="2:11" ht="15" customHeight="1" thickTop="1" x14ac:dyDescent="0.25">
      <c r="B895" s="194"/>
      <c r="C895" s="175"/>
      <c r="D895" s="175"/>
      <c r="E895" s="175"/>
      <c r="F895" s="175"/>
      <c r="G895" s="175"/>
      <c r="H895" s="175"/>
      <c r="I895" s="175"/>
      <c r="J895" s="175"/>
      <c r="K895" s="195"/>
    </row>
    <row r="896" spans="2:11" ht="15" customHeight="1" x14ac:dyDescent="0.25">
      <c r="B896" s="185" t="s">
        <v>1041</v>
      </c>
      <c r="C896" s="172" t="s">
        <v>30</v>
      </c>
      <c r="D896" s="170" t="s">
        <v>31</v>
      </c>
      <c r="E896" s="170" t="s">
        <v>10</v>
      </c>
      <c r="F896" s="360" t="s">
        <v>349</v>
      </c>
      <c r="G896" s="360"/>
      <c r="H896" s="173" t="s">
        <v>32</v>
      </c>
      <c r="I896" s="172" t="s">
        <v>33</v>
      </c>
      <c r="J896" s="172" t="s">
        <v>34</v>
      </c>
      <c r="K896" s="186" t="s">
        <v>11</v>
      </c>
    </row>
    <row r="897" spans="2:11" ht="15" customHeight="1" x14ac:dyDescent="0.25">
      <c r="B897" s="163" t="s">
        <v>350</v>
      </c>
      <c r="C897" s="156" t="s">
        <v>1042</v>
      </c>
      <c r="D897" s="154" t="s">
        <v>45</v>
      </c>
      <c r="E897" s="154" t="s">
        <v>1043</v>
      </c>
      <c r="F897" s="361" t="s">
        <v>500</v>
      </c>
      <c r="G897" s="361"/>
      <c r="H897" s="155" t="s">
        <v>51</v>
      </c>
      <c r="I897" s="174">
        <v>1</v>
      </c>
      <c r="J897" s="157">
        <v>31.06</v>
      </c>
      <c r="K897" s="187">
        <v>31.06</v>
      </c>
    </row>
    <row r="898" spans="2:11" ht="38.25" customHeight="1" x14ac:dyDescent="0.25">
      <c r="B898" s="197" t="s">
        <v>366</v>
      </c>
      <c r="C898" s="177" t="s">
        <v>436</v>
      </c>
      <c r="D898" s="171" t="s">
        <v>45</v>
      </c>
      <c r="E898" s="171" t="s">
        <v>437</v>
      </c>
      <c r="F898" s="362" t="s">
        <v>372</v>
      </c>
      <c r="G898" s="362"/>
      <c r="H898" s="176" t="s">
        <v>54</v>
      </c>
      <c r="I898" s="179">
        <v>0.374</v>
      </c>
      <c r="J898" s="178">
        <v>24.97</v>
      </c>
      <c r="K898" s="198">
        <v>9.33</v>
      </c>
    </row>
    <row r="899" spans="2:11" ht="25.5" customHeight="1" x14ac:dyDescent="0.25">
      <c r="B899" s="197" t="s">
        <v>366</v>
      </c>
      <c r="C899" s="177" t="s">
        <v>373</v>
      </c>
      <c r="D899" s="171" t="s">
        <v>45</v>
      </c>
      <c r="E899" s="171" t="s">
        <v>374</v>
      </c>
      <c r="F899" s="362" t="s">
        <v>372</v>
      </c>
      <c r="G899" s="362"/>
      <c r="H899" s="176" t="s">
        <v>54</v>
      </c>
      <c r="I899" s="179">
        <v>0.187</v>
      </c>
      <c r="J899" s="178">
        <v>20.13</v>
      </c>
      <c r="K899" s="198">
        <v>3.76</v>
      </c>
    </row>
    <row r="900" spans="2:11" ht="25.5" customHeight="1" x14ac:dyDescent="0.25">
      <c r="B900" s="197" t="s">
        <v>366</v>
      </c>
      <c r="C900" s="177" t="s">
        <v>491</v>
      </c>
      <c r="D900" s="171" t="s">
        <v>45</v>
      </c>
      <c r="E900" s="171" t="s">
        <v>492</v>
      </c>
      <c r="F900" s="362" t="s">
        <v>490</v>
      </c>
      <c r="G900" s="362"/>
      <c r="H900" s="176" t="s">
        <v>67</v>
      </c>
      <c r="I900" s="179">
        <v>3.04E-2</v>
      </c>
      <c r="J900" s="178">
        <v>591.20000000000005</v>
      </c>
      <c r="K900" s="198">
        <v>17.97</v>
      </c>
    </row>
    <row r="901" spans="2:11" ht="15" customHeight="1" x14ac:dyDescent="0.25">
      <c r="B901" s="190"/>
      <c r="C901" s="263"/>
      <c r="D901" s="263"/>
      <c r="E901" s="263"/>
      <c r="F901" s="263" t="s">
        <v>356</v>
      </c>
      <c r="G901" s="264">
        <v>12.23</v>
      </c>
      <c r="H901" s="263" t="s">
        <v>357</v>
      </c>
      <c r="I901" s="264">
        <v>0</v>
      </c>
      <c r="J901" s="263" t="s">
        <v>358</v>
      </c>
      <c r="K901" s="191">
        <v>12.23</v>
      </c>
    </row>
    <row r="902" spans="2:11" ht="38.25" customHeight="1" x14ac:dyDescent="0.25">
      <c r="B902" s="190"/>
      <c r="C902" s="263"/>
      <c r="D902" s="263"/>
      <c r="E902" s="263"/>
      <c r="F902" s="263" t="s">
        <v>359</v>
      </c>
      <c r="G902" s="264">
        <v>7.65</v>
      </c>
      <c r="H902" s="263"/>
      <c r="I902" s="359" t="s">
        <v>360</v>
      </c>
      <c r="J902" s="359"/>
      <c r="K902" s="191">
        <v>38.71</v>
      </c>
    </row>
    <row r="903" spans="2:11" ht="25.5" customHeight="1" thickBot="1" x14ac:dyDescent="0.3">
      <c r="B903" s="192"/>
      <c r="C903" s="265"/>
      <c r="D903" s="265"/>
      <c r="E903" s="265"/>
      <c r="F903" s="265"/>
      <c r="G903" s="265"/>
      <c r="H903" s="265" t="s">
        <v>361</v>
      </c>
      <c r="I903" s="266" t="s">
        <v>1891</v>
      </c>
      <c r="J903" s="265" t="s">
        <v>363</v>
      </c>
      <c r="K903" s="193">
        <v>7698.64</v>
      </c>
    </row>
    <row r="904" spans="2:11" ht="25.5" customHeight="1" thickTop="1" x14ac:dyDescent="0.25">
      <c r="B904" s="194"/>
      <c r="C904" s="175"/>
      <c r="D904" s="175"/>
      <c r="E904" s="175"/>
      <c r="F904" s="175"/>
      <c r="G904" s="175"/>
      <c r="H904" s="175"/>
      <c r="I904" s="175"/>
      <c r="J904" s="175"/>
      <c r="K904" s="195"/>
    </row>
    <row r="905" spans="2:11" x14ac:dyDescent="0.25">
      <c r="B905" s="185" t="s">
        <v>1044</v>
      </c>
      <c r="C905" s="172" t="s">
        <v>30</v>
      </c>
      <c r="D905" s="170" t="s">
        <v>31</v>
      </c>
      <c r="E905" s="170" t="s">
        <v>10</v>
      </c>
      <c r="F905" s="360" t="s">
        <v>349</v>
      </c>
      <c r="G905" s="360"/>
      <c r="H905" s="173" t="s">
        <v>32</v>
      </c>
      <c r="I905" s="172" t="s">
        <v>33</v>
      </c>
      <c r="J905" s="172" t="s">
        <v>34</v>
      </c>
      <c r="K905" s="186" t="s">
        <v>11</v>
      </c>
    </row>
    <row r="906" spans="2:11" ht="15" customHeight="1" x14ac:dyDescent="0.25">
      <c r="B906" s="163" t="s">
        <v>350</v>
      </c>
      <c r="C906" s="156" t="s">
        <v>1045</v>
      </c>
      <c r="D906" s="154" t="s">
        <v>45</v>
      </c>
      <c r="E906" s="154" t="s">
        <v>1046</v>
      </c>
      <c r="F906" s="361" t="s">
        <v>506</v>
      </c>
      <c r="G906" s="361"/>
      <c r="H906" s="155" t="s">
        <v>51</v>
      </c>
      <c r="I906" s="174">
        <v>1</v>
      </c>
      <c r="J906" s="157">
        <v>67.97</v>
      </c>
      <c r="K906" s="187">
        <v>67.97</v>
      </c>
    </row>
    <row r="907" spans="2:11" ht="15" customHeight="1" x14ac:dyDescent="0.25">
      <c r="B907" s="197" t="s">
        <v>366</v>
      </c>
      <c r="C907" s="177" t="s">
        <v>507</v>
      </c>
      <c r="D907" s="171" t="s">
        <v>45</v>
      </c>
      <c r="E907" s="171" t="s">
        <v>508</v>
      </c>
      <c r="F907" s="362" t="s">
        <v>372</v>
      </c>
      <c r="G907" s="362"/>
      <c r="H907" s="176" t="s">
        <v>54</v>
      </c>
      <c r="I907" s="179">
        <v>0.6794</v>
      </c>
      <c r="J907" s="178">
        <v>24.86</v>
      </c>
      <c r="K907" s="198">
        <v>16.88</v>
      </c>
    </row>
    <row r="908" spans="2:11" ht="15" customHeight="1" x14ac:dyDescent="0.25">
      <c r="B908" s="197" t="s">
        <v>366</v>
      </c>
      <c r="C908" s="177" t="s">
        <v>373</v>
      </c>
      <c r="D908" s="171" t="s">
        <v>45</v>
      </c>
      <c r="E908" s="171" t="s">
        <v>374</v>
      </c>
      <c r="F908" s="362" t="s">
        <v>372</v>
      </c>
      <c r="G908" s="362"/>
      <c r="H908" s="176" t="s">
        <v>54</v>
      </c>
      <c r="I908" s="179">
        <v>0.30890000000000001</v>
      </c>
      <c r="J908" s="178">
        <v>20.13</v>
      </c>
      <c r="K908" s="198">
        <v>6.21</v>
      </c>
    </row>
    <row r="909" spans="2:11" ht="15" customHeight="1" x14ac:dyDescent="0.25">
      <c r="B909" s="188" t="s">
        <v>352</v>
      </c>
      <c r="C909" s="181" t="s">
        <v>511</v>
      </c>
      <c r="D909" s="169" t="s">
        <v>45</v>
      </c>
      <c r="E909" s="169" t="s">
        <v>512</v>
      </c>
      <c r="F909" s="363" t="s">
        <v>377</v>
      </c>
      <c r="G909" s="363"/>
      <c r="H909" s="180" t="s">
        <v>71</v>
      </c>
      <c r="I909" s="183">
        <v>0.42199999999999999</v>
      </c>
      <c r="J909" s="182">
        <v>5.28</v>
      </c>
      <c r="K909" s="189">
        <v>2.2281599999999999</v>
      </c>
    </row>
    <row r="910" spans="2:11" ht="15" customHeight="1" x14ac:dyDescent="0.25">
      <c r="B910" s="188" t="s">
        <v>352</v>
      </c>
      <c r="C910" s="181" t="s">
        <v>509</v>
      </c>
      <c r="D910" s="169" t="s">
        <v>45</v>
      </c>
      <c r="E910" s="169" t="s">
        <v>510</v>
      </c>
      <c r="F910" s="363" t="s">
        <v>377</v>
      </c>
      <c r="G910" s="363"/>
      <c r="H910" s="180" t="s">
        <v>71</v>
      </c>
      <c r="I910" s="183">
        <v>4.91</v>
      </c>
      <c r="J910" s="182">
        <v>0.9</v>
      </c>
      <c r="K910" s="189">
        <v>4.4189999999999996</v>
      </c>
    </row>
    <row r="911" spans="2:11" ht="15" customHeight="1" x14ac:dyDescent="0.25">
      <c r="B911" s="188" t="s">
        <v>352</v>
      </c>
      <c r="C911" s="181" t="s">
        <v>1892</v>
      </c>
      <c r="D911" s="169" t="s">
        <v>45</v>
      </c>
      <c r="E911" s="169" t="s">
        <v>1893</v>
      </c>
      <c r="F911" s="363" t="s">
        <v>377</v>
      </c>
      <c r="G911" s="363"/>
      <c r="H911" s="180" t="s">
        <v>51</v>
      </c>
      <c r="I911" s="183">
        <v>1.0618000000000001</v>
      </c>
      <c r="J911" s="182">
        <v>36.03</v>
      </c>
      <c r="K911" s="189">
        <v>38.256653999999997</v>
      </c>
    </row>
    <row r="912" spans="2:11" ht="51" x14ac:dyDescent="0.25">
      <c r="B912" s="190"/>
      <c r="C912" s="263"/>
      <c r="D912" s="263"/>
      <c r="E912" s="263"/>
      <c r="F912" s="263" t="s">
        <v>356</v>
      </c>
      <c r="G912" s="264">
        <v>16.98</v>
      </c>
      <c r="H912" s="263" t="s">
        <v>357</v>
      </c>
      <c r="I912" s="264">
        <v>0</v>
      </c>
      <c r="J912" s="263" t="s">
        <v>358</v>
      </c>
      <c r="K912" s="191">
        <v>16.98</v>
      </c>
    </row>
    <row r="913" spans="2:11" ht="51" x14ac:dyDescent="0.25">
      <c r="B913" s="190"/>
      <c r="C913" s="263"/>
      <c r="D913" s="263"/>
      <c r="E913" s="263"/>
      <c r="F913" s="263" t="s">
        <v>359</v>
      </c>
      <c r="G913" s="264">
        <v>16.760000000000002</v>
      </c>
      <c r="H913" s="263"/>
      <c r="I913" s="359" t="s">
        <v>360</v>
      </c>
      <c r="J913" s="359"/>
      <c r="K913" s="191">
        <v>84.73</v>
      </c>
    </row>
    <row r="914" spans="2:11" ht="26.25" thickBot="1" x14ac:dyDescent="0.3">
      <c r="B914" s="192"/>
      <c r="C914" s="265"/>
      <c r="D914" s="265"/>
      <c r="E914" s="265"/>
      <c r="F914" s="265"/>
      <c r="G914" s="265"/>
      <c r="H914" s="265" t="s">
        <v>361</v>
      </c>
      <c r="I914" s="266" t="s">
        <v>1894</v>
      </c>
      <c r="J914" s="265" t="s">
        <v>363</v>
      </c>
      <c r="K914" s="193">
        <v>6088.69</v>
      </c>
    </row>
    <row r="915" spans="2:11" ht="15" customHeight="1" thickTop="1" x14ac:dyDescent="0.25">
      <c r="B915" s="194"/>
      <c r="C915" s="175"/>
      <c r="D915" s="175"/>
      <c r="E915" s="175"/>
      <c r="F915" s="175"/>
      <c r="G915" s="175"/>
      <c r="H915" s="175"/>
      <c r="I915" s="175"/>
      <c r="J915" s="175"/>
      <c r="K915" s="195"/>
    </row>
    <row r="916" spans="2:11" ht="15" customHeight="1" x14ac:dyDescent="0.25">
      <c r="B916" s="167" t="s">
        <v>1047</v>
      </c>
      <c r="C916" s="151"/>
      <c r="D916" s="151"/>
      <c r="E916" s="151" t="s">
        <v>1048</v>
      </c>
      <c r="F916" s="151"/>
      <c r="G916" s="365"/>
      <c r="H916" s="365"/>
      <c r="I916" s="153"/>
      <c r="J916" s="151"/>
      <c r="K916" s="199">
        <v>4236.5600000000004</v>
      </c>
    </row>
    <row r="917" spans="2:11" x14ac:dyDescent="0.25">
      <c r="B917" s="167" t="s">
        <v>1049</v>
      </c>
      <c r="C917" s="151"/>
      <c r="D917" s="151"/>
      <c r="E917" s="151" t="s">
        <v>1050</v>
      </c>
      <c r="F917" s="151"/>
      <c r="G917" s="365"/>
      <c r="H917" s="365"/>
      <c r="I917" s="153"/>
      <c r="J917" s="151"/>
      <c r="K917" s="199">
        <v>4236.5600000000004</v>
      </c>
    </row>
    <row r="918" spans="2:11" x14ac:dyDescent="0.25">
      <c r="B918" s="185" t="s">
        <v>1051</v>
      </c>
      <c r="C918" s="172" t="s">
        <v>30</v>
      </c>
      <c r="D918" s="170" t="s">
        <v>31</v>
      </c>
      <c r="E918" s="170" t="s">
        <v>10</v>
      </c>
      <c r="F918" s="360" t="s">
        <v>349</v>
      </c>
      <c r="G918" s="360"/>
      <c r="H918" s="173" t="s">
        <v>32</v>
      </c>
      <c r="I918" s="172" t="s">
        <v>33</v>
      </c>
      <c r="J918" s="172" t="s">
        <v>34</v>
      </c>
      <c r="K918" s="186" t="s">
        <v>11</v>
      </c>
    </row>
    <row r="919" spans="2:11" ht="15" customHeight="1" x14ac:dyDescent="0.25">
      <c r="B919" s="163" t="s">
        <v>350</v>
      </c>
      <c r="C919" s="156" t="s">
        <v>1052</v>
      </c>
      <c r="D919" s="154" t="s">
        <v>45</v>
      </c>
      <c r="E919" s="154" t="s">
        <v>1053</v>
      </c>
      <c r="F919" s="361" t="s">
        <v>489</v>
      </c>
      <c r="G919" s="361"/>
      <c r="H919" s="155" t="s">
        <v>51</v>
      </c>
      <c r="I919" s="174">
        <v>1</v>
      </c>
      <c r="J919" s="157">
        <v>59.61</v>
      </c>
      <c r="K919" s="187">
        <v>59.61</v>
      </c>
    </row>
    <row r="920" spans="2:11" ht="25.5" x14ac:dyDescent="0.25">
      <c r="B920" s="197" t="s">
        <v>366</v>
      </c>
      <c r="C920" s="177" t="s">
        <v>1895</v>
      </c>
      <c r="D920" s="171" t="s">
        <v>45</v>
      </c>
      <c r="E920" s="171" t="s">
        <v>1896</v>
      </c>
      <c r="F920" s="362" t="s">
        <v>490</v>
      </c>
      <c r="G920" s="362"/>
      <c r="H920" s="176" t="s">
        <v>67</v>
      </c>
      <c r="I920" s="179">
        <v>5.2999999999999999E-2</v>
      </c>
      <c r="J920" s="178">
        <v>709.83</v>
      </c>
      <c r="K920" s="198">
        <v>37.619999999999997</v>
      </c>
    </row>
    <row r="921" spans="2:11" ht="15" customHeight="1" x14ac:dyDescent="0.25">
      <c r="B921" s="197" t="s">
        <v>366</v>
      </c>
      <c r="C921" s="177" t="s">
        <v>373</v>
      </c>
      <c r="D921" s="171" t="s">
        <v>45</v>
      </c>
      <c r="E921" s="171" t="s">
        <v>374</v>
      </c>
      <c r="F921" s="362" t="s">
        <v>372</v>
      </c>
      <c r="G921" s="362"/>
      <c r="H921" s="176" t="s">
        <v>54</v>
      </c>
      <c r="I921" s="179">
        <v>0.308</v>
      </c>
      <c r="J921" s="178">
        <v>20.13</v>
      </c>
      <c r="K921" s="198">
        <v>6.2</v>
      </c>
    </row>
    <row r="922" spans="2:11" ht="38.25" customHeight="1" x14ac:dyDescent="0.25">
      <c r="B922" s="197" t="s">
        <v>366</v>
      </c>
      <c r="C922" s="177" t="s">
        <v>436</v>
      </c>
      <c r="D922" s="171" t="s">
        <v>45</v>
      </c>
      <c r="E922" s="171" t="s">
        <v>437</v>
      </c>
      <c r="F922" s="362" t="s">
        <v>372</v>
      </c>
      <c r="G922" s="362"/>
      <c r="H922" s="176" t="s">
        <v>54</v>
      </c>
      <c r="I922" s="179">
        <v>0.61599999999999999</v>
      </c>
      <c r="J922" s="178">
        <v>24.97</v>
      </c>
      <c r="K922" s="198">
        <v>15.38</v>
      </c>
    </row>
    <row r="923" spans="2:11" ht="25.5" customHeight="1" x14ac:dyDescent="0.25">
      <c r="B923" s="188" t="s">
        <v>352</v>
      </c>
      <c r="C923" s="181" t="s">
        <v>465</v>
      </c>
      <c r="D923" s="169" t="s">
        <v>45</v>
      </c>
      <c r="E923" s="169" t="s">
        <v>466</v>
      </c>
      <c r="F923" s="363" t="s">
        <v>377</v>
      </c>
      <c r="G923" s="363"/>
      <c r="H923" s="180" t="s">
        <v>71</v>
      </c>
      <c r="I923" s="183">
        <v>0.5</v>
      </c>
      <c r="J923" s="182">
        <v>0.83</v>
      </c>
      <c r="K923" s="189">
        <v>0.41499999999999998</v>
      </c>
    </row>
    <row r="924" spans="2:11" ht="25.5" customHeight="1" x14ac:dyDescent="0.25">
      <c r="B924" s="190"/>
      <c r="C924" s="263"/>
      <c r="D924" s="263"/>
      <c r="E924" s="263"/>
      <c r="F924" s="263" t="s">
        <v>356</v>
      </c>
      <c r="G924" s="264">
        <v>24.03</v>
      </c>
      <c r="H924" s="263" t="s">
        <v>357</v>
      </c>
      <c r="I924" s="264">
        <v>0</v>
      </c>
      <c r="J924" s="263" t="s">
        <v>358</v>
      </c>
      <c r="K924" s="191">
        <v>24.03</v>
      </c>
    </row>
    <row r="925" spans="2:11" ht="15" customHeight="1" x14ac:dyDescent="0.25">
      <c r="B925" s="190"/>
      <c r="C925" s="263"/>
      <c r="D925" s="263"/>
      <c r="E925" s="263"/>
      <c r="F925" s="263" t="s">
        <v>359</v>
      </c>
      <c r="G925" s="264">
        <v>14.69</v>
      </c>
      <c r="H925" s="263"/>
      <c r="I925" s="359" t="s">
        <v>360</v>
      </c>
      <c r="J925" s="359"/>
      <c r="K925" s="191">
        <v>74.3</v>
      </c>
    </row>
    <row r="926" spans="2:11" ht="26.25" thickBot="1" x14ac:dyDescent="0.3">
      <c r="B926" s="192"/>
      <c r="C926" s="265"/>
      <c r="D926" s="265"/>
      <c r="E926" s="265"/>
      <c r="F926" s="265"/>
      <c r="G926" s="265"/>
      <c r="H926" s="265" t="s">
        <v>361</v>
      </c>
      <c r="I926" s="266" t="s">
        <v>1897</v>
      </c>
      <c r="J926" s="265" t="s">
        <v>363</v>
      </c>
      <c r="K926" s="193">
        <v>2125.7199999999998</v>
      </c>
    </row>
    <row r="927" spans="2:11" ht="15" customHeight="1" thickTop="1" x14ac:dyDescent="0.25">
      <c r="B927" s="194"/>
      <c r="C927" s="175"/>
      <c r="D927" s="175"/>
      <c r="E927" s="175"/>
      <c r="F927" s="175"/>
      <c r="G927" s="175"/>
      <c r="H927" s="175"/>
      <c r="I927" s="175"/>
      <c r="J927" s="175"/>
      <c r="K927" s="195"/>
    </row>
    <row r="928" spans="2:11" x14ac:dyDescent="0.25">
      <c r="B928" s="185" t="s">
        <v>1054</v>
      </c>
      <c r="C928" s="172" t="s">
        <v>30</v>
      </c>
      <c r="D928" s="170" t="s">
        <v>31</v>
      </c>
      <c r="E928" s="170" t="s">
        <v>10</v>
      </c>
      <c r="F928" s="360" t="s">
        <v>349</v>
      </c>
      <c r="G928" s="360"/>
      <c r="H928" s="173" t="s">
        <v>32</v>
      </c>
      <c r="I928" s="172" t="s">
        <v>33</v>
      </c>
      <c r="J928" s="172" t="s">
        <v>34</v>
      </c>
      <c r="K928" s="186" t="s">
        <v>11</v>
      </c>
    </row>
    <row r="929" spans="2:11" ht="15" customHeight="1" x14ac:dyDescent="0.25">
      <c r="B929" s="163" t="s">
        <v>350</v>
      </c>
      <c r="C929" s="156" t="s">
        <v>1055</v>
      </c>
      <c r="D929" s="154" t="s">
        <v>45</v>
      </c>
      <c r="E929" s="154" t="s">
        <v>1056</v>
      </c>
      <c r="F929" s="361" t="s">
        <v>506</v>
      </c>
      <c r="G929" s="361"/>
      <c r="H929" s="155" t="s">
        <v>51</v>
      </c>
      <c r="I929" s="174">
        <v>1</v>
      </c>
      <c r="J929" s="157">
        <v>59.19</v>
      </c>
      <c r="K929" s="187">
        <v>59.19</v>
      </c>
    </row>
    <row r="930" spans="2:11" ht="25.5" customHeight="1" x14ac:dyDescent="0.25">
      <c r="B930" s="197" t="s">
        <v>366</v>
      </c>
      <c r="C930" s="177" t="s">
        <v>507</v>
      </c>
      <c r="D930" s="171" t="s">
        <v>45</v>
      </c>
      <c r="E930" s="171" t="s">
        <v>508</v>
      </c>
      <c r="F930" s="362" t="s">
        <v>372</v>
      </c>
      <c r="G930" s="362"/>
      <c r="H930" s="176" t="s">
        <v>54</v>
      </c>
      <c r="I930" s="179">
        <v>0.25369999999999998</v>
      </c>
      <c r="J930" s="178">
        <v>24.86</v>
      </c>
      <c r="K930" s="198">
        <v>6.3</v>
      </c>
    </row>
    <row r="931" spans="2:11" ht="25.5" customHeight="1" x14ac:dyDescent="0.25">
      <c r="B931" s="197" t="s">
        <v>366</v>
      </c>
      <c r="C931" s="177" t="s">
        <v>373</v>
      </c>
      <c r="D931" s="171" t="s">
        <v>45</v>
      </c>
      <c r="E931" s="171" t="s">
        <v>374</v>
      </c>
      <c r="F931" s="362" t="s">
        <v>372</v>
      </c>
      <c r="G931" s="362"/>
      <c r="H931" s="176" t="s">
        <v>54</v>
      </c>
      <c r="I931" s="179">
        <v>0.1308</v>
      </c>
      <c r="J931" s="178">
        <v>20.13</v>
      </c>
      <c r="K931" s="198">
        <v>2.63</v>
      </c>
    </row>
    <row r="932" spans="2:11" ht="15" customHeight="1" x14ac:dyDescent="0.25">
      <c r="B932" s="188" t="s">
        <v>352</v>
      </c>
      <c r="C932" s="181" t="s">
        <v>1898</v>
      </c>
      <c r="D932" s="169" t="s">
        <v>45</v>
      </c>
      <c r="E932" s="169" t="s">
        <v>1899</v>
      </c>
      <c r="F932" s="363" t="s">
        <v>377</v>
      </c>
      <c r="G932" s="363"/>
      <c r="H932" s="180" t="s">
        <v>51</v>
      </c>
      <c r="I932" s="183">
        <v>1.06</v>
      </c>
      <c r="J932" s="182">
        <v>38.74</v>
      </c>
      <c r="K932" s="189">
        <v>41.064399999999999</v>
      </c>
    </row>
    <row r="933" spans="2:11" ht="38.25" customHeight="1" x14ac:dyDescent="0.25">
      <c r="B933" s="188" t="s">
        <v>352</v>
      </c>
      <c r="C933" s="181" t="s">
        <v>509</v>
      </c>
      <c r="D933" s="169" t="s">
        <v>45</v>
      </c>
      <c r="E933" s="169" t="s">
        <v>510</v>
      </c>
      <c r="F933" s="363" t="s">
        <v>377</v>
      </c>
      <c r="G933" s="363"/>
      <c r="H933" s="180" t="s">
        <v>71</v>
      </c>
      <c r="I933" s="183">
        <v>9.1325000000000003</v>
      </c>
      <c r="J933" s="182">
        <v>0.9</v>
      </c>
      <c r="K933" s="189">
        <v>8.2192500000000006</v>
      </c>
    </row>
    <row r="934" spans="2:11" ht="25.5" customHeight="1" x14ac:dyDescent="0.25">
      <c r="B934" s="188" t="s">
        <v>352</v>
      </c>
      <c r="C934" s="181" t="s">
        <v>511</v>
      </c>
      <c r="D934" s="169" t="s">
        <v>45</v>
      </c>
      <c r="E934" s="169" t="s">
        <v>512</v>
      </c>
      <c r="F934" s="363" t="s">
        <v>377</v>
      </c>
      <c r="G934" s="363"/>
      <c r="H934" s="180" t="s">
        <v>71</v>
      </c>
      <c r="I934" s="183">
        <v>0.188</v>
      </c>
      <c r="J934" s="182">
        <v>5.28</v>
      </c>
      <c r="K934" s="189">
        <v>0.99263999999999997</v>
      </c>
    </row>
    <row r="935" spans="2:11" ht="25.5" customHeight="1" x14ac:dyDescent="0.25">
      <c r="B935" s="190"/>
      <c r="C935" s="263"/>
      <c r="D935" s="263"/>
      <c r="E935" s="263"/>
      <c r="F935" s="263" t="s">
        <v>356</v>
      </c>
      <c r="G935" s="264">
        <v>6.55</v>
      </c>
      <c r="H935" s="263" t="s">
        <v>357</v>
      </c>
      <c r="I935" s="264">
        <v>0</v>
      </c>
      <c r="J935" s="263" t="s">
        <v>358</v>
      </c>
      <c r="K935" s="191">
        <v>6.55</v>
      </c>
    </row>
    <row r="936" spans="2:11" ht="15" customHeight="1" x14ac:dyDescent="0.25">
      <c r="B936" s="190"/>
      <c r="C936" s="263"/>
      <c r="D936" s="263"/>
      <c r="E936" s="263"/>
      <c r="F936" s="263" t="s">
        <v>359</v>
      </c>
      <c r="G936" s="264">
        <v>14.59</v>
      </c>
      <c r="H936" s="263"/>
      <c r="I936" s="359" t="s">
        <v>360</v>
      </c>
      <c r="J936" s="359"/>
      <c r="K936" s="191">
        <v>73.78</v>
      </c>
    </row>
    <row r="937" spans="2:11" ht="15" customHeight="1" thickBot="1" x14ac:dyDescent="0.3">
      <c r="B937" s="192"/>
      <c r="C937" s="265"/>
      <c r="D937" s="265"/>
      <c r="E937" s="265"/>
      <c r="F937" s="265"/>
      <c r="G937" s="265"/>
      <c r="H937" s="265" t="s">
        <v>361</v>
      </c>
      <c r="I937" s="266" t="s">
        <v>1897</v>
      </c>
      <c r="J937" s="265" t="s">
        <v>363</v>
      </c>
      <c r="K937" s="193">
        <v>2110.84</v>
      </c>
    </row>
    <row r="938" spans="2:11" ht="15" customHeight="1" thickTop="1" x14ac:dyDescent="0.25">
      <c r="B938" s="194"/>
      <c r="C938" s="175"/>
      <c r="D938" s="175"/>
      <c r="E938" s="175"/>
      <c r="F938" s="175"/>
      <c r="G938" s="175"/>
      <c r="H938" s="175"/>
      <c r="I938" s="175"/>
      <c r="J938" s="175"/>
      <c r="K938" s="195"/>
    </row>
    <row r="939" spans="2:11" ht="15" customHeight="1" x14ac:dyDescent="0.25">
      <c r="B939" s="167" t="s">
        <v>1057</v>
      </c>
      <c r="C939" s="151"/>
      <c r="D939" s="151"/>
      <c r="E939" s="151" t="s">
        <v>1058</v>
      </c>
      <c r="F939" s="151"/>
      <c r="G939" s="365"/>
      <c r="H939" s="365"/>
      <c r="I939" s="153"/>
      <c r="J939" s="151"/>
      <c r="K939" s="199">
        <v>538.29</v>
      </c>
    </row>
    <row r="940" spans="2:11" x14ac:dyDescent="0.25">
      <c r="B940" s="185" t="s">
        <v>1059</v>
      </c>
      <c r="C940" s="172" t="s">
        <v>30</v>
      </c>
      <c r="D940" s="170" t="s">
        <v>31</v>
      </c>
      <c r="E940" s="170" t="s">
        <v>10</v>
      </c>
      <c r="F940" s="360" t="s">
        <v>349</v>
      </c>
      <c r="G940" s="360"/>
      <c r="H940" s="173" t="s">
        <v>32</v>
      </c>
      <c r="I940" s="172" t="s">
        <v>33</v>
      </c>
      <c r="J940" s="172" t="s">
        <v>34</v>
      </c>
      <c r="K940" s="186" t="s">
        <v>11</v>
      </c>
    </row>
    <row r="941" spans="2:11" ht="15" customHeight="1" x14ac:dyDescent="0.25">
      <c r="B941" s="163" t="s">
        <v>350</v>
      </c>
      <c r="C941" s="156" t="s">
        <v>1060</v>
      </c>
      <c r="D941" s="154" t="s">
        <v>45</v>
      </c>
      <c r="E941" s="154" t="s">
        <v>1061</v>
      </c>
      <c r="F941" s="361" t="s">
        <v>518</v>
      </c>
      <c r="G941" s="361"/>
      <c r="H941" s="155" t="s">
        <v>51</v>
      </c>
      <c r="I941" s="174">
        <v>1</v>
      </c>
      <c r="J941" s="157">
        <v>70.91</v>
      </c>
      <c r="K941" s="187">
        <v>70.91</v>
      </c>
    </row>
    <row r="942" spans="2:11" ht="25.5" x14ac:dyDescent="0.25">
      <c r="B942" s="197" t="s">
        <v>366</v>
      </c>
      <c r="C942" s="177" t="s">
        <v>494</v>
      </c>
      <c r="D942" s="171" t="s">
        <v>45</v>
      </c>
      <c r="E942" s="171" t="s">
        <v>495</v>
      </c>
      <c r="F942" s="362" t="s">
        <v>372</v>
      </c>
      <c r="G942" s="362"/>
      <c r="H942" s="176" t="s">
        <v>54</v>
      </c>
      <c r="I942" s="179">
        <v>0.6</v>
      </c>
      <c r="J942" s="178">
        <v>26.61</v>
      </c>
      <c r="K942" s="198">
        <v>15.96</v>
      </c>
    </row>
    <row r="943" spans="2:11" ht="25.5" customHeight="1" x14ac:dyDescent="0.25">
      <c r="B943" s="188" t="s">
        <v>352</v>
      </c>
      <c r="C943" s="181" t="s">
        <v>521</v>
      </c>
      <c r="D943" s="169" t="s">
        <v>45</v>
      </c>
      <c r="E943" s="169" t="s">
        <v>522</v>
      </c>
      <c r="F943" s="363" t="s">
        <v>377</v>
      </c>
      <c r="G943" s="363"/>
      <c r="H943" s="180" t="s">
        <v>106</v>
      </c>
      <c r="I943" s="183">
        <v>1.2266999999999999</v>
      </c>
      <c r="J943" s="182">
        <v>1.79</v>
      </c>
      <c r="K943" s="189">
        <v>2.1957930000000001</v>
      </c>
    </row>
    <row r="944" spans="2:11" ht="15" customHeight="1" x14ac:dyDescent="0.25">
      <c r="B944" s="188" t="s">
        <v>352</v>
      </c>
      <c r="C944" s="181" t="s">
        <v>525</v>
      </c>
      <c r="D944" s="169" t="s">
        <v>45</v>
      </c>
      <c r="E944" s="169" t="s">
        <v>526</v>
      </c>
      <c r="F944" s="363" t="s">
        <v>377</v>
      </c>
      <c r="G944" s="363"/>
      <c r="H944" s="180" t="s">
        <v>71</v>
      </c>
      <c r="I944" s="183">
        <v>3.6999999999999998E-2</v>
      </c>
      <c r="J944" s="182">
        <v>23.73</v>
      </c>
      <c r="K944" s="189">
        <v>0.87800999999999996</v>
      </c>
    </row>
    <row r="945" spans="2:11" ht="38.25" customHeight="1" x14ac:dyDescent="0.25">
      <c r="B945" s="188" t="s">
        <v>352</v>
      </c>
      <c r="C945" s="181" t="s">
        <v>1900</v>
      </c>
      <c r="D945" s="169" t="s">
        <v>45</v>
      </c>
      <c r="E945" s="169" t="s">
        <v>1901</v>
      </c>
      <c r="F945" s="363" t="s">
        <v>377</v>
      </c>
      <c r="G945" s="363"/>
      <c r="H945" s="180" t="s">
        <v>493</v>
      </c>
      <c r="I945" s="183">
        <v>3.3599999999999998E-2</v>
      </c>
      <c r="J945" s="182">
        <v>51.29</v>
      </c>
      <c r="K945" s="189">
        <v>1.723344</v>
      </c>
    </row>
    <row r="946" spans="2:11" ht="25.5" customHeight="1" x14ac:dyDescent="0.25">
      <c r="B946" s="188" t="s">
        <v>352</v>
      </c>
      <c r="C946" s="181" t="s">
        <v>523</v>
      </c>
      <c r="D946" s="169" t="s">
        <v>45</v>
      </c>
      <c r="E946" s="169" t="s">
        <v>524</v>
      </c>
      <c r="F946" s="363" t="s">
        <v>377</v>
      </c>
      <c r="G946" s="363"/>
      <c r="H946" s="180" t="s">
        <v>62</v>
      </c>
      <c r="I946" s="183">
        <v>3.5470000000000002</v>
      </c>
      <c r="J946" s="182">
        <v>4.75</v>
      </c>
      <c r="K946" s="189">
        <v>16.84825</v>
      </c>
    </row>
    <row r="947" spans="2:11" ht="25.5" customHeight="1" x14ac:dyDescent="0.25">
      <c r="B947" s="188" t="s">
        <v>352</v>
      </c>
      <c r="C947" s="181" t="s">
        <v>496</v>
      </c>
      <c r="D947" s="169" t="s">
        <v>45</v>
      </c>
      <c r="E947" s="169" t="s">
        <v>497</v>
      </c>
      <c r="F947" s="363" t="s">
        <v>377</v>
      </c>
      <c r="G947" s="363"/>
      <c r="H947" s="180" t="s">
        <v>106</v>
      </c>
      <c r="I947" s="183">
        <v>2.2134</v>
      </c>
      <c r="J947" s="182">
        <v>0.26</v>
      </c>
      <c r="K947" s="189">
        <v>0.575484</v>
      </c>
    </row>
    <row r="948" spans="2:11" ht="15" customHeight="1" x14ac:dyDescent="0.25">
      <c r="B948" s="188" t="s">
        <v>352</v>
      </c>
      <c r="C948" s="181" t="s">
        <v>519</v>
      </c>
      <c r="D948" s="169" t="s">
        <v>45</v>
      </c>
      <c r="E948" s="169" t="s">
        <v>520</v>
      </c>
      <c r="F948" s="363" t="s">
        <v>377</v>
      </c>
      <c r="G948" s="363"/>
      <c r="H948" s="180" t="s">
        <v>493</v>
      </c>
      <c r="I948" s="183">
        <v>1.23E-2</v>
      </c>
      <c r="J948" s="182">
        <v>29.92</v>
      </c>
      <c r="K948" s="189">
        <v>0.36801600000000001</v>
      </c>
    </row>
    <row r="949" spans="2:11" ht="15" customHeight="1" x14ac:dyDescent="0.25">
      <c r="B949" s="188" t="s">
        <v>352</v>
      </c>
      <c r="C949" s="181" t="s">
        <v>1902</v>
      </c>
      <c r="D949" s="169" t="s">
        <v>45</v>
      </c>
      <c r="E949" s="169" t="s">
        <v>1903</v>
      </c>
      <c r="F949" s="363" t="s">
        <v>377</v>
      </c>
      <c r="G949" s="363"/>
      <c r="H949" s="180" t="s">
        <v>51</v>
      </c>
      <c r="I949" s="183">
        <v>1.0363</v>
      </c>
      <c r="J949" s="182">
        <v>31.27</v>
      </c>
      <c r="K949" s="189">
        <v>32.405101000000002</v>
      </c>
    </row>
    <row r="950" spans="2:11" ht="51" x14ac:dyDescent="0.25">
      <c r="B950" s="190"/>
      <c r="C950" s="263"/>
      <c r="D950" s="263"/>
      <c r="E950" s="263"/>
      <c r="F950" s="263" t="s">
        <v>356</v>
      </c>
      <c r="G950" s="264">
        <v>12.94</v>
      </c>
      <c r="H950" s="263" t="s">
        <v>357</v>
      </c>
      <c r="I950" s="264">
        <v>0</v>
      </c>
      <c r="J950" s="263" t="s">
        <v>358</v>
      </c>
      <c r="K950" s="191">
        <v>12.94</v>
      </c>
    </row>
    <row r="951" spans="2:11" ht="51" x14ac:dyDescent="0.25">
      <c r="B951" s="190"/>
      <c r="C951" s="263"/>
      <c r="D951" s="263"/>
      <c r="E951" s="263"/>
      <c r="F951" s="263" t="s">
        <v>359</v>
      </c>
      <c r="G951" s="264">
        <v>17.48</v>
      </c>
      <c r="H951" s="263"/>
      <c r="I951" s="359" t="s">
        <v>360</v>
      </c>
      <c r="J951" s="359"/>
      <c r="K951" s="191">
        <v>88.39</v>
      </c>
    </row>
    <row r="952" spans="2:11" ht="26.25" thickBot="1" x14ac:dyDescent="0.3">
      <c r="B952" s="192"/>
      <c r="C952" s="265"/>
      <c r="D952" s="265"/>
      <c r="E952" s="265"/>
      <c r="F952" s="265"/>
      <c r="G952" s="265"/>
      <c r="H952" s="265" t="s">
        <v>361</v>
      </c>
      <c r="I952" s="266" t="s">
        <v>1904</v>
      </c>
      <c r="J952" s="265" t="s">
        <v>363</v>
      </c>
      <c r="K952" s="193">
        <v>538.29</v>
      </c>
    </row>
    <row r="953" spans="2:11" ht="15.75" thickTop="1" x14ac:dyDescent="0.25">
      <c r="B953" s="194"/>
      <c r="C953" s="175"/>
      <c r="D953" s="175"/>
      <c r="E953" s="175"/>
      <c r="F953" s="175"/>
      <c r="G953" s="175"/>
      <c r="H953" s="175"/>
      <c r="I953" s="175"/>
      <c r="J953" s="175"/>
      <c r="K953" s="195"/>
    </row>
    <row r="954" spans="2:11" x14ac:dyDescent="0.25">
      <c r="B954" s="167" t="s">
        <v>1062</v>
      </c>
      <c r="C954" s="151"/>
      <c r="D954" s="151"/>
      <c r="E954" s="151" t="s">
        <v>1063</v>
      </c>
      <c r="F954" s="151"/>
      <c r="G954" s="365"/>
      <c r="H954" s="365"/>
      <c r="I954" s="153"/>
      <c r="J954" s="151"/>
      <c r="K954" s="199">
        <v>4114.43</v>
      </c>
    </row>
    <row r="955" spans="2:11" ht="15" customHeight="1" x14ac:dyDescent="0.25">
      <c r="B955" s="167" t="s">
        <v>1064</v>
      </c>
      <c r="C955" s="151"/>
      <c r="D955" s="151"/>
      <c r="E955" s="151" t="s">
        <v>1065</v>
      </c>
      <c r="F955" s="151"/>
      <c r="G955" s="365"/>
      <c r="H955" s="365"/>
      <c r="I955" s="153"/>
      <c r="J955" s="151"/>
      <c r="K955" s="199">
        <v>4114.43</v>
      </c>
    </row>
    <row r="956" spans="2:11" ht="38.25" customHeight="1" x14ac:dyDescent="0.25">
      <c r="B956" s="185" t="s">
        <v>1066</v>
      </c>
      <c r="C956" s="172" t="s">
        <v>30</v>
      </c>
      <c r="D956" s="170" t="s">
        <v>31</v>
      </c>
      <c r="E956" s="170" t="s">
        <v>10</v>
      </c>
      <c r="F956" s="360" t="s">
        <v>349</v>
      </c>
      <c r="G956" s="360"/>
      <c r="H956" s="173" t="s">
        <v>32</v>
      </c>
      <c r="I956" s="172" t="s">
        <v>33</v>
      </c>
      <c r="J956" s="172" t="s">
        <v>34</v>
      </c>
      <c r="K956" s="186" t="s">
        <v>11</v>
      </c>
    </row>
    <row r="957" spans="2:11" ht="25.5" customHeight="1" x14ac:dyDescent="0.25">
      <c r="B957" s="163" t="s">
        <v>350</v>
      </c>
      <c r="C957" s="156" t="s">
        <v>250</v>
      </c>
      <c r="D957" s="154" t="s">
        <v>45</v>
      </c>
      <c r="E957" s="154" t="s">
        <v>251</v>
      </c>
      <c r="F957" s="361" t="s">
        <v>778</v>
      </c>
      <c r="G957" s="361"/>
      <c r="H957" s="155" t="s">
        <v>51</v>
      </c>
      <c r="I957" s="174">
        <v>1</v>
      </c>
      <c r="J957" s="157">
        <v>17.850000000000001</v>
      </c>
      <c r="K957" s="187">
        <v>17.850000000000001</v>
      </c>
    </row>
    <row r="958" spans="2:11" ht="25.5" customHeight="1" x14ac:dyDescent="0.25">
      <c r="B958" s="197" t="s">
        <v>366</v>
      </c>
      <c r="C958" s="177" t="s">
        <v>373</v>
      </c>
      <c r="D958" s="171" t="s">
        <v>45</v>
      </c>
      <c r="E958" s="171" t="s">
        <v>374</v>
      </c>
      <c r="F958" s="362" t="s">
        <v>372</v>
      </c>
      <c r="G958" s="362"/>
      <c r="H958" s="176" t="s">
        <v>54</v>
      </c>
      <c r="I958" s="179">
        <v>0.1203</v>
      </c>
      <c r="J958" s="178">
        <v>20.13</v>
      </c>
      <c r="K958" s="198">
        <v>2.42</v>
      </c>
    </row>
    <row r="959" spans="2:11" ht="15" customHeight="1" x14ac:dyDescent="0.25">
      <c r="B959" s="197" t="s">
        <v>366</v>
      </c>
      <c r="C959" s="177" t="s">
        <v>480</v>
      </c>
      <c r="D959" s="171" t="s">
        <v>45</v>
      </c>
      <c r="E959" s="171" t="s">
        <v>481</v>
      </c>
      <c r="F959" s="362" t="s">
        <v>372</v>
      </c>
      <c r="G959" s="362"/>
      <c r="H959" s="176" t="s">
        <v>54</v>
      </c>
      <c r="I959" s="179">
        <v>0.36099999999999999</v>
      </c>
      <c r="J959" s="178">
        <v>26.67</v>
      </c>
      <c r="K959" s="198">
        <v>9.6199999999999992</v>
      </c>
    </row>
    <row r="960" spans="2:11" ht="15" customHeight="1" x14ac:dyDescent="0.25">
      <c r="B960" s="188" t="s">
        <v>352</v>
      </c>
      <c r="C960" s="181" t="s">
        <v>781</v>
      </c>
      <c r="D960" s="169" t="s">
        <v>45</v>
      </c>
      <c r="E960" s="169" t="s">
        <v>782</v>
      </c>
      <c r="F960" s="363" t="s">
        <v>377</v>
      </c>
      <c r="G960" s="363"/>
      <c r="H960" s="180" t="s">
        <v>106</v>
      </c>
      <c r="I960" s="183">
        <v>8.0199999999999994E-2</v>
      </c>
      <c r="J960" s="182">
        <v>1.44</v>
      </c>
      <c r="K960" s="189">
        <v>0.11548799999999999</v>
      </c>
    </row>
    <row r="961" spans="2:11" ht="15" customHeight="1" x14ac:dyDescent="0.25">
      <c r="B961" s="188" t="s">
        <v>352</v>
      </c>
      <c r="C961" s="181" t="s">
        <v>779</v>
      </c>
      <c r="D961" s="169" t="s">
        <v>45</v>
      </c>
      <c r="E961" s="169" t="s">
        <v>780</v>
      </c>
      <c r="F961" s="363" t="s">
        <v>377</v>
      </c>
      <c r="G961" s="363"/>
      <c r="H961" s="180" t="s">
        <v>71</v>
      </c>
      <c r="I961" s="183">
        <v>1.3389</v>
      </c>
      <c r="J961" s="182">
        <v>4.26</v>
      </c>
      <c r="K961" s="189">
        <v>5.7037139999999997</v>
      </c>
    </row>
    <row r="962" spans="2:11" ht="15" customHeight="1" x14ac:dyDescent="0.25">
      <c r="B962" s="190"/>
      <c r="C962" s="263"/>
      <c r="D962" s="263"/>
      <c r="E962" s="263"/>
      <c r="F962" s="263" t="s">
        <v>356</v>
      </c>
      <c r="G962" s="264">
        <v>8.4</v>
      </c>
      <c r="H962" s="263" t="s">
        <v>357</v>
      </c>
      <c r="I962" s="264">
        <v>0</v>
      </c>
      <c r="J962" s="263" t="s">
        <v>358</v>
      </c>
      <c r="K962" s="191">
        <v>8.4</v>
      </c>
    </row>
    <row r="963" spans="2:11" ht="51" x14ac:dyDescent="0.25">
      <c r="B963" s="190"/>
      <c r="C963" s="263"/>
      <c r="D963" s="263"/>
      <c r="E963" s="263"/>
      <c r="F963" s="263" t="s">
        <v>359</v>
      </c>
      <c r="G963" s="264">
        <v>4.4000000000000004</v>
      </c>
      <c r="H963" s="263"/>
      <c r="I963" s="359" t="s">
        <v>360</v>
      </c>
      <c r="J963" s="359"/>
      <c r="K963" s="191">
        <v>22.25</v>
      </c>
    </row>
    <row r="964" spans="2:11" ht="26.25" thickBot="1" x14ac:dyDescent="0.3">
      <c r="B964" s="192"/>
      <c r="C964" s="265"/>
      <c r="D964" s="265"/>
      <c r="E964" s="265"/>
      <c r="F964" s="265"/>
      <c r="G964" s="265"/>
      <c r="H964" s="265" t="s">
        <v>361</v>
      </c>
      <c r="I964" s="266" t="s">
        <v>1905</v>
      </c>
      <c r="J964" s="265" t="s">
        <v>363</v>
      </c>
      <c r="K964" s="193">
        <v>1433.34</v>
      </c>
    </row>
    <row r="965" spans="2:11" ht="15.75" thickTop="1" x14ac:dyDescent="0.25">
      <c r="B965" s="194"/>
      <c r="C965" s="175"/>
      <c r="D965" s="175"/>
      <c r="E965" s="175"/>
      <c r="F965" s="175"/>
      <c r="G965" s="175"/>
      <c r="H965" s="175"/>
      <c r="I965" s="175"/>
      <c r="J965" s="175"/>
      <c r="K965" s="195"/>
    </row>
    <row r="966" spans="2:11" x14ac:dyDescent="0.25">
      <c r="B966" s="185" t="s">
        <v>1067</v>
      </c>
      <c r="C966" s="172" t="s">
        <v>30</v>
      </c>
      <c r="D966" s="170" t="s">
        <v>31</v>
      </c>
      <c r="E966" s="170" t="s">
        <v>10</v>
      </c>
      <c r="F966" s="360" t="s">
        <v>349</v>
      </c>
      <c r="G966" s="360"/>
      <c r="H966" s="173" t="s">
        <v>32</v>
      </c>
      <c r="I966" s="172" t="s">
        <v>33</v>
      </c>
      <c r="J966" s="172" t="s">
        <v>34</v>
      </c>
      <c r="K966" s="186" t="s">
        <v>11</v>
      </c>
    </row>
    <row r="967" spans="2:11" ht="15" customHeight="1" x14ac:dyDescent="0.25">
      <c r="B967" s="163" t="s">
        <v>350</v>
      </c>
      <c r="C967" s="156" t="s">
        <v>1068</v>
      </c>
      <c r="D967" s="154" t="s">
        <v>45</v>
      </c>
      <c r="E967" s="154" t="s">
        <v>1069</v>
      </c>
      <c r="F967" s="361" t="s">
        <v>783</v>
      </c>
      <c r="G967" s="361"/>
      <c r="H967" s="155" t="s">
        <v>51</v>
      </c>
      <c r="I967" s="174">
        <v>1</v>
      </c>
      <c r="J967" s="157">
        <v>18.77</v>
      </c>
      <c r="K967" s="187">
        <v>18.77</v>
      </c>
    </row>
    <row r="968" spans="2:11" ht="38.25" customHeight="1" x14ac:dyDescent="0.25">
      <c r="B968" s="197" t="s">
        <v>366</v>
      </c>
      <c r="C968" s="177" t="s">
        <v>373</v>
      </c>
      <c r="D968" s="171" t="s">
        <v>45</v>
      </c>
      <c r="E968" s="171" t="s">
        <v>374</v>
      </c>
      <c r="F968" s="362" t="s">
        <v>372</v>
      </c>
      <c r="G968" s="362"/>
      <c r="H968" s="176" t="s">
        <v>54</v>
      </c>
      <c r="I968" s="179">
        <v>7.0599999999999996E-2</v>
      </c>
      <c r="J968" s="178">
        <v>20.13</v>
      </c>
      <c r="K968" s="198">
        <v>1.42</v>
      </c>
    </row>
    <row r="969" spans="2:11" ht="25.5" customHeight="1" x14ac:dyDescent="0.25">
      <c r="B969" s="197" t="s">
        <v>366</v>
      </c>
      <c r="C969" s="177" t="s">
        <v>480</v>
      </c>
      <c r="D969" s="171" t="s">
        <v>45</v>
      </c>
      <c r="E969" s="171" t="s">
        <v>481</v>
      </c>
      <c r="F969" s="362" t="s">
        <v>372</v>
      </c>
      <c r="G969" s="362"/>
      <c r="H969" s="176" t="s">
        <v>54</v>
      </c>
      <c r="I969" s="179">
        <v>0.43219999999999997</v>
      </c>
      <c r="J969" s="178">
        <v>26.67</v>
      </c>
      <c r="K969" s="198">
        <v>11.52</v>
      </c>
    </row>
    <row r="970" spans="2:11" ht="25.5" customHeight="1" x14ac:dyDescent="0.25">
      <c r="B970" s="188" t="s">
        <v>352</v>
      </c>
      <c r="C970" s="181" t="s">
        <v>1906</v>
      </c>
      <c r="D970" s="169" t="s">
        <v>45</v>
      </c>
      <c r="E970" s="169" t="s">
        <v>1907</v>
      </c>
      <c r="F970" s="363" t="s">
        <v>377</v>
      </c>
      <c r="G970" s="363"/>
      <c r="H970" s="180" t="s">
        <v>71</v>
      </c>
      <c r="I970" s="183">
        <v>0.755</v>
      </c>
      <c r="J970" s="182">
        <v>7.66</v>
      </c>
      <c r="K970" s="189">
        <v>5.7832999999999997</v>
      </c>
    </row>
    <row r="971" spans="2:11" ht="15" customHeight="1" x14ac:dyDescent="0.25">
      <c r="B971" s="188" t="s">
        <v>352</v>
      </c>
      <c r="C971" s="181" t="s">
        <v>781</v>
      </c>
      <c r="D971" s="169" t="s">
        <v>45</v>
      </c>
      <c r="E971" s="169" t="s">
        <v>782</v>
      </c>
      <c r="F971" s="363" t="s">
        <v>377</v>
      </c>
      <c r="G971" s="363"/>
      <c r="H971" s="180" t="s">
        <v>106</v>
      </c>
      <c r="I971" s="183">
        <v>4.1399999999999999E-2</v>
      </c>
      <c r="J971" s="182">
        <v>1.44</v>
      </c>
      <c r="K971" s="189">
        <v>5.9616000000000002E-2</v>
      </c>
    </row>
    <row r="972" spans="2:11" ht="15" customHeight="1" x14ac:dyDescent="0.25">
      <c r="B972" s="190"/>
      <c r="C972" s="263"/>
      <c r="D972" s="263"/>
      <c r="E972" s="263"/>
      <c r="F972" s="263" t="s">
        <v>356</v>
      </c>
      <c r="G972" s="264">
        <v>9.0299999999999994</v>
      </c>
      <c r="H972" s="263" t="s">
        <v>357</v>
      </c>
      <c r="I972" s="264">
        <v>0</v>
      </c>
      <c r="J972" s="263" t="s">
        <v>358</v>
      </c>
      <c r="K972" s="191">
        <v>9.0299999999999994</v>
      </c>
    </row>
    <row r="973" spans="2:11" ht="15" customHeight="1" x14ac:dyDescent="0.25">
      <c r="B973" s="190"/>
      <c r="C973" s="263"/>
      <c r="D973" s="263"/>
      <c r="E973" s="263"/>
      <c r="F973" s="263" t="s">
        <v>359</v>
      </c>
      <c r="G973" s="264">
        <v>4.62</v>
      </c>
      <c r="H973" s="263"/>
      <c r="I973" s="359" t="s">
        <v>360</v>
      </c>
      <c r="J973" s="359"/>
      <c r="K973" s="191">
        <v>23.39</v>
      </c>
    </row>
    <row r="974" spans="2:11" ht="26.25" thickBot="1" x14ac:dyDescent="0.3">
      <c r="B974" s="192"/>
      <c r="C974" s="265"/>
      <c r="D974" s="265"/>
      <c r="E974" s="265"/>
      <c r="F974" s="265"/>
      <c r="G974" s="265"/>
      <c r="H974" s="265" t="s">
        <v>361</v>
      </c>
      <c r="I974" s="266" t="s">
        <v>1908</v>
      </c>
      <c r="J974" s="265" t="s">
        <v>363</v>
      </c>
      <c r="K974" s="193">
        <v>1323.4</v>
      </c>
    </row>
    <row r="975" spans="2:11" ht="15.75" thickTop="1" x14ac:dyDescent="0.25">
      <c r="B975" s="194"/>
      <c r="C975" s="175"/>
      <c r="D975" s="175"/>
      <c r="E975" s="175"/>
      <c r="F975" s="175"/>
      <c r="G975" s="175"/>
      <c r="H975" s="175"/>
      <c r="I975" s="175"/>
      <c r="J975" s="175"/>
      <c r="K975" s="195"/>
    </row>
    <row r="976" spans="2:11" x14ac:dyDescent="0.25">
      <c r="B976" s="185" t="s">
        <v>1070</v>
      </c>
      <c r="C976" s="172" t="s">
        <v>30</v>
      </c>
      <c r="D976" s="170" t="s">
        <v>31</v>
      </c>
      <c r="E976" s="170" t="s">
        <v>10</v>
      </c>
      <c r="F976" s="360" t="s">
        <v>349</v>
      </c>
      <c r="G976" s="360"/>
      <c r="H976" s="173" t="s">
        <v>32</v>
      </c>
      <c r="I976" s="172" t="s">
        <v>33</v>
      </c>
      <c r="J976" s="172" t="s">
        <v>34</v>
      </c>
      <c r="K976" s="186" t="s">
        <v>11</v>
      </c>
    </row>
    <row r="977" spans="2:11" ht="15" customHeight="1" x14ac:dyDescent="0.25">
      <c r="B977" s="163" t="s">
        <v>350</v>
      </c>
      <c r="C977" s="156" t="s">
        <v>1071</v>
      </c>
      <c r="D977" s="154" t="s">
        <v>45</v>
      </c>
      <c r="E977" s="154" t="s">
        <v>1072</v>
      </c>
      <c r="F977" s="361" t="s">
        <v>778</v>
      </c>
      <c r="G977" s="361"/>
      <c r="H977" s="155" t="s">
        <v>51</v>
      </c>
      <c r="I977" s="174">
        <v>1</v>
      </c>
      <c r="J977" s="157">
        <v>8.86</v>
      </c>
      <c r="K977" s="187">
        <v>8.86</v>
      </c>
    </row>
    <row r="978" spans="2:11" ht="15" customHeight="1" x14ac:dyDescent="0.25">
      <c r="B978" s="197" t="s">
        <v>366</v>
      </c>
      <c r="C978" s="177" t="s">
        <v>480</v>
      </c>
      <c r="D978" s="171" t="s">
        <v>45</v>
      </c>
      <c r="E978" s="171" t="s">
        <v>481</v>
      </c>
      <c r="F978" s="362" t="s">
        <v>372</v>
      </c>
      <c r="G978" s="362"/>
      <c r="H978" s="176" t="s">
        <v>54</v>
      </c>
      <c r="I978" s="179">
        <v>0.16309999999999999</v>
      </c>
      <c r="J978" s="178">
        <v>26.67</v>
      </c>
      <c r="K978" s="198">
        <v>4.34</v>
      </c>
    </row>
    <row r="979" spans="2:11" ht="38.25" customHeight="1" x14ac:dyDescent="0.25">
      <c r="B979" s="197" t="s">
        <v>366</v>
      </c>
      <c r="C979" s="177" t="s">
        <v>373</v>
      </c>
      <c r="D979" s="171" t="s">
        <v>45</v>
      </c>
      <c r="E979" s="171" t="s">
        <v>374</v>
      </c>
      <c r="F979" s="362" t="s">
        <v>372</v>
      </c>
      <c r="G979" s="362"/>
      <c r="H979" s="176" t="s">
        <v>54</v>
      </c>
      <c r="I979" s="179">
        <v>5.4399999999999997E-2</v>
      </c>
      <c r="J979" s="178">
        <v>20.13</v>
      </c>
      <c r="K979" s="198">
        <v>1.0900000000000001</v>
      </c>
    </row>
    <row r="980" spans="2:11" ht="25.5" customHeight="1" x14ac:dyDescent="0.25">
      <c r="B980" s="188" t="s">
        <v>352</v>
      </c>
      <c r="C980" s="181" t="s">
        <v>1909</v>
      </c>
      <c r="D980" s="169" t="s">
        <v>45</v>
      </c>
      <c r="E980" s="169" t="s">
        <v>1910</v>
      </c>
      <c r="F980" s="363" t="s">
        <v>377</v>
      </c>
      <c r="G980" s="363"/>
      <c r="H980" s="180" t="s">
        <v>426</v>
      </c>
      <c r="I980" s="183">
        <v>0.26779999999999998</v>
      </c>
      <c r="J980" s="182">
        <v>12.84</v>
      </c>
      <c r="K980" s="189">
        <v>3.4385520000000001</v>
      </c>
    </row>
    <row r="981" spans="2:11" ht="25.5" customHeight="1" x14ac:dyDescent="0.25">
      <c r="B981" s="190"/>
      <c r="C981" s="263"/>
      <c r="D981" s="263"/>
      <c r="E981" s="263"/>
      <c r="F981" s="263" t="s">
        <v>356</v>
      </c>
      <c r="G981" s="264">
        <v>3.8</v>
      </c>
      <c r="H981" s="263" t="s">
        <v>357</v>
      </c>
      <c r="I981" s="264">
        <v>0</v>
      </c>
      <c r="J981" s="263" t="s">
        <v>358</v>
      </c>
      <c r="K981" s="191">
        <v>3.8</v>
      </c>
    </row>
    <row r="982" spans="2:11" ht="15" customHeight="1" x14ac:dyDescent="0.25">
      <c r="B982" s="190"/>
      <c r="C982" s="263"/>
      <c r="D982" s="263"/>
      <c r="E982" s="263"/>
      <c r="F982" s="263" t="s">
        <v>359</v>
      </c>
      <c r="G982" s="264">
        <v>2.1800000000000002</v>
      </c>
      <c r="H982" s="263"/>
      <c r="I982" s="359" t="s">
        <v>360</v>
      </c>
      <c r="J982" s="359"/>
      <c r="K982" s="191">
        <v>11.04</v>
      </c>
    </row>
    <row r="983" spans="2:11" ht="15" customHeight="1" thickBot="1" x14ac:dyDescent="0.3">
      <c r="B983" s="192"/>
      <c r="C983" s="265"/>
      <c r="D983" s="265"/>
      <c r="E983" s="265"/>
      <c r="F983" s="265"/>
      <c r="G983" s="265"/>
      <c r="H983" s="265" t="s">
        <v>361</v>
      </c>
      <c r="I983" s="266" t="s">
        <v>1911</v>
      </c>
      <c r="J983" s="265" t="s">
        <v>363</v>
      </c>
      <c r="K983" s="193">
        <v>1357.69</v>
      </c>
    </row>
    <row r="984" spans="2:11" ht="15.75" thickTop="1" x14ac:dyDescent="0.25">
      <c r="B984" s="194"/>
      <c r="C984" s="175"/>
      <c r="D984" s="175"/>
      <c r="E984" s="175"/>
      <c r="F984" s="175"/>
      <c r="G984" s="175"/>
      <c r="H984" s="175"/>
      <c r="I984" s="175"/>
      <c r="J984" s="175"/>
      <c r="K984" s="195"/>
    </row>
    <row r="985" spans="2:11" x14ac:dyDescent="0.25">
      <c r="B985" s="167" t="s">
        <v>1073</v>
      </c>
      <c r="C985" s="151"/>
      <c r="D985" s="151"/>
      <c r="E985" s="151" t="s">
        <v>1074</v>
      </c>
      <c r="F985" s="151"/>
      <c r="G985" s="365"/>
      <c r="H985" s="365"/>
      <c r="I985" s="153"/>
      <c r="J985" s="151"/>
      <c r="K985" s="199">
        <v>1583.8</v>
      </c>
    </row>
    <row r="986" spans="2:11" x14ac:dyDescent="0.25">
      <c r="B986" s="185" t="s">
        <v>1075</v>
      </c>
      <c r="C986" s="172" t="s">
        <v>30</v>
      </c>
      <c r="D986" s="170" t="s">
        <v>31</v>
      </c>
      <c r="E986" s="170" t="s">
        <v>10</v>
      </c>
      <c r="F986" s="360" t="s">
        <v>349</v>
      </c>
      <c r="G986" s="360"/>
      <c r="H986" s="173" t="s">
        <v>32</v>
      </c>
      <c r="I986" s="172" t="s">
        <v>33</v>
      </c>
      <c r="J986" s="172" t="s">
        <v>34</v>
      </c>
      <c r="K986" s="186" t="s">
        <v>11</v>
      </c>
    </row>
    <row r="987" spans="2:11" ht="15" customHeight="1" x14ac:dyDescent="0.25">
      <c r="B987" s="163" t="s">
        <v>350</v>
      </c>
      <c r="C987" s="156" t="s">
        <v>1076</v>
      </c>
      <c r="D987" s="154" t="s">
        <v>1077</v>
      </c>
      <c r="E987" s="154" t="s">
        <v>1078</v>
      </c>
      <c r="F987" s="361" t="s">
        <v>1912</v>
      </c>
      <c r="G987" s="361"/>
      <c r="H987" s="155" t="s">
        <v>51</v>
      </c>
      <c r="I987" s="174">
        <v>1</v>
      </c>
      <c r="J987" s="157">
        <v>577.5</v>
      </c>
      <c r="K987" s="187">
        <v>577.5</v>
      </c>
    </row>
    <row r="988" spans="2:11" ht="15" customHeight="1" x14ac:dyDescent="0.25">
      <c r="B988" s="188" t="s">
        <v>352</v>
      </c>
      <c r="C988" s="181" t="s">
        <v>1913</v>
      </c>
      <c r="D988" s="169" t="s">
        <v>1077</v>
      </c>
      <c r="E988" s="169" t="s">
        <v>1914</v>
      </c>
      <c r="F988" s="363" t="s">
        <v>377</v>
      </c>
      <c r="G988" s="363"/>
      <c r="H988" s="180" t="s">
        <v>106</v>
      </c>
      <c r="I988" s="183">
        <v>2</v>
      </c>
      <c r="J988" s="182">
        <v>132</v>
      </c>
      <c r="K988" s="189">
        <v>264</v>
      </c>
    </row>
    <row r="989" spans="2:11" ht="15" customHeight="1" x14ac:dyDescent="0.25">
      <c r="B989" s="188" t="s">
        <v>352</v>
      </c>
      <c r="C989" s="181" t="s">
        <v>1915</v>
      </c>
      <c r="D989" s="169" t="s">
        <v>1077</v>
      </c>
      <c r="E989" s="169" t="s">
        <v>1916</v>
      </c>
      <c r="F989" s="363" t="s">
        <v>402</v>
      </c>
      <c r="G989" s="363"/>
      <c r="H989" s="180" t="s">
        <v>54</v>
      </c>
      <c r="I989" s="183">
        <v>0.83799999999999997</v>
      </c>
      <c r="J989" s="182">
        <v>19.112591999999999</v>
      </c>
      <c r="K989" s="189">
        <v>16.016352099999999</v>
      </c>
    </row>
    <row r="990" spans="2:11" ht="38.25" customHeight="1" x14ac:dyDescent="0.25">
      <c r="B990" s="188" t="s">
        <v>352</v>
      </c>
      <c r="C990" s="181" t="s">
        <v>1917</v>
      </c>
      <c r="D990" s="169" t="s">
        <v>1077</v>
      </c>
      <c r="E990" s="169" t="s">
        <v>1918</v>
      </c>
      <c r="F990" s="363" t="s">
        <v>402</v>
      </c>
      <c r="G990" s="363"/>
      <c r="H990" s="180" t="s">
        <v>54</v>
      </c>
      <c r="I990" s="183">
        <v>0.83799999999999997</v>
      </c>
      <c r="J990" s="182">
        <v>15.460240000000001</v>
      </c>
      <c r="K990" s="189">
        <v>12.9556811</v>
      </c>
    </row>
    <row r="991" spans="2:11" ht="25.5" customHeight="1" x14ac:dyDescent="0.25">
      <c r="B991" s="188" t="s">
        <v>352</v>
      </c>
      <c r="C991" s="181" t="s">
        <v>1919</v>
      </c>
      <c r="D991" s="169" t="s">
        <v>1077</v>
      </c>
      <c r="E991" s="169" t="s">
        <v>1920</v>
      </c>
      <c r="F991" s="363" t="s">
        <v>377</v>
      </c>
      <c r="G991" s="363"/>
      <c r="H991" s="180" t="s">
        <v>71</v>
      </c>
      <c r="I991" s="183">
        <v>11.2</v>
      </c>
      <c r="J991" s="182">
        <v>0.84</v>
      </c>
      <c r="K991" s="189">
        <v>9.4079999999999995</v>
      </c>
    </row>
    <row r="992" spans="2:11" ht="25.5" customHeight="1" x14ac:dyDescent="0.25">
      <c r="B992" s="188" t="s">
        <v>352</v>
      </c>
      <c r="C992" s="181" t="s">
        <v>1921</v>
      </c>
      <c r="D992" s="169" t="s">
        <v>1077</v>
      </c>
      <c r="E992" s="169" t="s">
        <v>1922</v>
      </c>
      <c r="F992" s="363" t="s">
        <v>377</v>
      </c>
      <c r="G992" s="363"/>
      <c r="H992" s="180" t="s">
        <v>51</v>
      </c>
      <c r="I992" s="183">
        <v>1.05</v>
      </c>
      <c r="J992" s="182">
        <v>246.9</v>
      </c>
      <c r="K992" s="189">
        <v>259.245</v>
      </c>
    </row>
    <row r="993" spans="2:11" ht="15" customHeight="1" x14ac:dyDescent="0.25">
      <c r="B993" s="188" t="s">
        <v>352</v>
      </c>
      <c r="C993" s="181" t="s">
        <v>1923</v>
      </c>
      <c r="D993" s="169" t="s">
        <v>1077</v>
      </c>
      <c r="E993" s="169" t="s">
        <v>1924</v>
      </c>
      <c r="F993" s="363" t="s">
        <v>377</v>
      </c>
      <c r="G993" s="363"/>
      <c r="H993" s="180" t="s">
        <v>71</v>
      </c>
      <c r="I993" s="183">
        <v>2.8</v>
      </c>
      <c r="J993" s="182">
        <v>5.62</v>
      </c>
      <c r="K993" s="189">
        <v>15.736000000000001</v>
      </c>
    </row>
    <row r="994" spans="2:11" ht="15" customHeight="1" x14ac:dyDescent="0.25">
      <c r="B994" s="188" t="s">
        <v>352</v>
      </c>
      <c r="C994" s="181" t="s">
        <v>1925</v>
      </c>
      <c r="D994" s="169" t="s">
        <v>1077</v>
      </c>
      <c r="E994" s="169" t="s">
        <v>1926</v>
      </c>
      <c r="F994" s="363" t="s">
        <v>377</v>
      </c>
      <c r="G994" s="363"/>
      <c r="H994" s="180" t="s">
        <v>67</v>
      </c>
      <c r="I994" s="183">
        <v>2E-3</v>
      </c>
      <c r="J994" s="182">
        <v>88.13</v>
      </c>
      <c r="K994" s="189">
        <v>0.17626</v>
      </c>
    </row>
    <row r="995" spans="2:11" ht="15" customHeight="1" x14ac:dyDescent="0.25">
      <c r="B995" s="190"/>
      <c r="C995" s="263"/>
      <c r="D995" s="263"/>
      <c r="E995" s="263"/>
      <c r="F995" s="263" t="s">
        <v>356</v>
      </c>
      <c r="G995" s="264">
        <v>28.96</v>
      </c>
      <c r="H995" s="263" t="s">
        <v>357</v>
      </c>
      <c r="I995" s="264">
        <v>0</v>
      </c>
      <c r="J995" s="263" t="s">
        <v>358</v>
      </c>
      <c r="K995" s="191">
        <v>28.96</v>
      </c>
    </row>
    <row r="996" spans="2:11" ht="51" x14ac:dyDescent="0.25">
      <c r="B996" s="190"/>
      <c r="C996" s="263"/>
      <c r="D996" s="263"/>
      <c r="E996" s="263"/>
      <c r="F996" s="263" t="s">
        <v>359</v>
      </c>
      <c r="G996" s="264">
        <v>142.41</v>
      </c>
      <c r="H996" s="263"/>
      <c r="I996" s="359" t="s">
        <v>360</v>
      </c>
      <c r="J996" s="359"/>
      <c r="K996" s="191">
        <v>719.91</v>
      </c>
    </row>
    <row r="997" spans="2:11" ht="26.25" thickBot="1" x14ac:dyDescent="0.3">
      <c r="B997" s="192"/>
      <c r="C997" s="265"/>
      <c r="D997" s="265"/>
      <c r="E997" s="265"/>
      <c r="F997" s="265"/>
      <c r="G997" s="265"/>
      <c r="H997" s="265" t="s">
        <v>361</v>
      </c>
      <c r="I997" s="266" t="s">
        <v>1927</v>
      </c>
      <c r="J997" s="265" t="s">
        <v>363</v>
      </c>
      <c r="K997" s="193">
        <v>1583.8</v>
      </c>
    </row>
    <row r="998" spans="2:11" ht="15.75" thickTop="1" x14ac:dyDescent="0.25">
      <c r="B998" s="194"/>
      <c r="C998" s="175"/>
      <c r="D998" s="175"/>
      <c r="E998" s="175"/>
      <c r="F998" s="175"/>
      <c r="G998" s="175"/>
      <c r="H998" s="175"/>
      <c r="I998" s="175"/>
      <c r="J998" s="175"/>
      <c r="K998" s="195"/>
    </row>
    <row r="999" spans="2:11" x14ac:dyDescent="0.25">
      <c r="B999" s="167" t="s">
        <v>1079</v>
      </c>
      <c r="C999" s="151"/>
      <c r="D999" s="151"/>
      <c r="E999" s="151" t="s">
        <v>1080</v>
      </c>
      <c r="F999" s="151"/>
      <c r="G999" s="365"/>
      <c r="H999" s="365"/>
      <c r="I999" s="153"/>
      <c r="J999" s="151"/>
      <c r="K999" s="199">
        <v>2963.9</v>
      </c>
    </row>
    <row r="1000" spans="2:11" x14ac:dyDescent="0.25">
      <c r="B1000" s="185" t="s">
        <v>1081</v>
      </c>
      <c r="C1000" s="172" t="s">
        <v>30</v>
      </c>
      <c r="D1000" s="170" t="s">
        <v>31</v>
      </c>
      <c r="E1000" s="170" t="s">
        <v>10</v>
      </c>
      <c r="F1000" s="360" t="s">
        <v>349</v>
      </c>
      <c r="G1000" s="360"/>
      <c r="H1000" s="173" t="s">
        <v>32</v>
      </c>
      <c r="I1000" s="172" t="s">
        <v>33</v>
      </c>
      <c r="J1000" s="172" t="s">
        <v>34</v>
      </c>
      <c r="K1000" s="186" t="s">
        <v>11</v>
      </c>
    </row>
    <row r="1001" spans="2:11" ht="15" customHeight="1" x14ac:dyDescent="0.25">
      <c r="B1001" s="163" t="s">
        <v>350</v>
      </c>
      <c r="C1001" s="156" t="s">
        <v>1082</v>
      </c>
      <c r="D1001" s="154" t="s">
        <v>45</v>
      </c>
      <c r="E1001" s="154" t="s">
        <v>1083</v>
      </c>
      <c r="F1001" s="361" t="s">
        <v>676</v>
      </c>
      <c r="G1001" s="361"/>
      <c r="H1001" s="155" t="s">
        <v>51</v>
      </c>
      <c r="I1001" s="174">
        <v>1</v>
      </c>
      <c r="J1001" s="157">
        <v>65.05</v>
      </c>
      <c r="K1001" s="187">
        <v>65.05</v>
      </c>
    </row>
    <row r="1002" spans="2:11" ht="38.25" customHeight="1" x14ac:dyDescent="0.25">
      <c r="B1002" s="197" t="s">
        <v>366</v>
      </c>
      <c r="C1002" s="177" t="s">
        <v>677</v>
      </c>
      <c r="D1002" s="171" t="s">
        <v>45</v>
      </c>
      <c r="E1002" s="171" t="s">
        <v>678</v>
      </c>
      <c r="F1002" s="362" t="s">
        <v>386</v>
      </c>
      <c r="G1002" s="362"/>
      <c r="H1002" s="176" t="s">
        <v>387</v>
      </c>
      <c r="I1002" s="179">
        <v>1.2999999999999999E-3</v>
      </c>
      <c r="J1002" s="178">
        <v>26.07</v>
      </c>
      <c r="K1002" s="198">
        <v>0.03</v>
      </c>
    </row>
    <row r="1003" spans="2:11" ht="25.5" customHeight="1" x14ac:dyDescent="0.25">
      <c r="B1003" s="197" t="s">
        <v>366</v>
      </c>
      <c r="C1003" s="177" t="s">
        <v>373</v>
      </c>
      <c r="D1003" s="171" t="s">
        <v>45</v>
      </c>
      <c r="E1003" s="171" t="s">
        <v>374</v>
      </c>
      <c r="F1003" s="362" t="s">
        <v>372</v>
      </c>
      <c r="G1003" s="362"/>
      <c r="H1003" s="176" t="s">
        <v>54</v>
      </c>
      <c r="I1003" s="179">
        <v>9.7000000000000003E-2</v>
      </c>
      <c r="J1003" s="178">
        <v>20.13</v>
      </c>
      <c r="K1003" s="198">
        <v>1.95</v>
      </c>
    </row>
    <row r="1004" spans="2:11" ht="25.5" customHeight="1" x14ac:dyDescent="0.25">
      <c r="B1004" s="197" t="s">
        <v>366</v>
      </c>
      <c r="C1004" s="177" t="s">
        <v>681</v>
      </c>
      <c r="D1004" s="171" t="s">
        <v>45</v>
      </c>
      <c r="E1004" s="171" t="s">
        <v>682</v>
      </c>
      <c r="F1004" s="362" t="s">
        <v>386</v>
      </c>
      <c r="G1004" s="362"/>
      <c r="H1004" s="176" t="s">
        <v>390</v>
      </c>
      <c r="I1004" s="179">
        <v>8.9999999999999998E-4</v>
      </c>
      <c r="J1004" s="178">
        <v>27.2</v>
      </c>
      <c r="K1004" s="198">
        <v>0.02</v>
      </c>
    </row>
    <row r="1005" spans="2:11" ht="25.5" customHeight="1" x14ac:dyDescent="0.25">
      <c r="B1005" s="197" t="s">
        <v>366</v>
      </c>
      <c r="C1005" s="177" t="s">
        <v>679</v>
      </c>
      <c r="D1005" s="171" t="s">
        <v>45</v>
      </c>
      <c r="E1005" s="171" t="s">
        <v>680</v>
      </c>
      <c r="F1005" s="362" t="s">
        <v>372</v>
      </c>
      <c r="G1005" s="362"/>
      <c r="H1005" s="176" t="s">
        <v>54</v>
      </c>
      <c r="I1005" s="179">
        <v>9.0999999999999998E-2</v>
      </c>
      <c r="J1005" s="178">
        <v>24.35</v>
      </c>
      <c r="K1005" s="198">
        <v>2.21</v>
      </c>
    </row>
    <row r="1006" spans="2:11" ht="15" customHeight="1" x14ac:dyDescent="0.25">
      <c r="B1006" s="188" t="s">
        <v>352</v>
      </c>
      <c r="C1006" s="181" t="s">
        <v>765</v>
      </c>
      <c r="D1006" s="169" t="s">
        <v>45</v>
      </c>
      <c r="E1006" s="169" t="s">
        <v>766</v>
      </c>
      <c r="F1006" s="363" t="s">
        <v>377</v>
      </c>
      <c r="G1006" s="363"/>
      <c r="H1006" s="180" t="s">
        <v>767</v>
      </c>
      <c r="I1006" s="183">
        <v>4.1500000000000004</v>
      </c>
      <c r="J1006" s="182">
        <v>1.51</v>
      </c>
      <c r="K1006" s="189">
        <v>6.2664999999999997</v>
      </c>
    </row>
    <row r="1007" spans="2:11" ht="15" customHeight="1" x14ac:dyDescent="0.25">
      <c r="B1007" s="188" t="s">
        <v>352</v>
      </c>
      <c r="C1007" s="181" t="s">
        <v>1928</v>
      </c>
      <c r="D1007" s="169" t="s">
        <v>45</v>
      </c>
      <c r="E1007" s="169" t="s">
        <v>1929</v>
      </c>
      <c r="F1007" s="363" t="s">
        <v>377</v>
      </c>
      <c r="G1007" s="363"/>
      <c r="H1007" s="180" t="s">
        <v>51</v>
      </c>
      <c r="I1007" s="183">
        <v>1.1659999999999999</v>
      </c>
      <c r="J1007" s="182">
        <v>46.81</v>
      </c>
      <c r="K1007" s="189">
        <v>54.580460000000002</v>
      </c>
    </row>
    <row r="1008" spans="2:11" ht="51" x14ac:dyDescent="0.25">
      <c r="B1008" s="190"/>
      <c r="C1008" s="263"/>
      <c r="D1008" s="263"/>
      <c r="E1008" s="263"/>
      <c r="F1008" s="263" t="s">
        <v>356</v>
      </c>
      <c r="G1008" s="264">
        <v>3.04</v>
      </c>
      <c r="H1008" s="263" t="s">
        <v>357</v>
      </c>
      <c r="I1008" s="264">
        <v>0</v>
      </c>
      <c r="J1008" s="263" t="s">
        <v>358</v>
      </c>
      <c r="K1008" s="191">
        <v>3.04</v>
      </c>
    </row>
    <row r="1009" spans="2:11" ht="51" x14ac:dyDescent="0.25">
      <c r="B1009" s="190"/>
      <c r="C1009" s="263"/>
      <c r="D1009" s="263"/>
      <c r="E1009" s="263"/>
      <c r="F1009" s="263" t="s">
        <v>359</v>
      </c>
      <c r="G1009" s="264">
        <v>16.04</v>
      </c>
      <c r="H1009" s="263"/>
      <c r="I1009" s="359" t="s">
        <v>360</v>
      </c>
      <c r="J1009" s="359"/>
      <c r="K1009" s="191">
        <v>81.09</v>
      </c>
    </row>
    <row r="1010" spans="2:11" ht="26.25" thickBot="1" x14ac:dyDescent="0.3">
      <c r="B1010" s="192"/>
      <c r="C1010" s="265"/>
      <c r="D1010" s="265"/>
      <c r="E1010" s="265"/>
      <c r="F1010" s="265"/>
      <c r="G1010" s="265"/>
      <c r="H1010" s="265" t="s">
        <v>361</v>
      </c>
      <c r="I1010" s="266" t="s">
        <v>796</v>
      </c>
      <c r="J1010" s="265" t="s">
        <v>363</v>
      </c>
      <c r="K1010" s="193">
        <v>559.52</v>
      </c>
    </row>
    <row r="1011" spans="2:11" ht="15.75" thickTop="1" x14ac:dyDescent="0.25">
      <c r="B1011" s="194"/>
      <c r="C1011" s="175"/>
      <c r="D1011" s="175"/>
      <c r="E1011" s="175"/>
      <c r="F1011" s="175"/>
      <c r="G1011" s="175"/>
      <c r="H1011" s="175"/>
      <c r="I1011" s="175"/>
      <c r="J1011" s="175"/>
      <c r="K1011" s="195"/>
    </row>
    <row r="1012" spans="2:11" ht="15" customHeight="1" x14ac:dyDescent="0.25">
      <c r="B1012" s="185" t="s">
        <v>1084</v>
      </c>
      <c r="C1012" s="172" t="s">
        <v>30</v>
      </c>
      <c r="D1012" s="170" t="s">
        <v>31</v>
      </c>
      <c r="E1012" s="170" t="s">
        <v>10</v>
      </c>
      <c r="F1012" s="360" t="s">
        <v>349</v>
      </c>
      <c r="G1012" s="360"/>
      <c r="H1012" s="173" t="s">
        <v>32</v>
      </c>
      <c r="I1012" s="172" t="s">
        <v>33</v>
      </c>
      <c r="J1012" s="172" t="s">
        <v>34</v>
      </c>
      <c r="K1012" s="186" t="s">
        <v>11</v>
      </c>
    </row>
    <row r="1013" spans="2:11" ht="38.25" customHeight="1" x14ac:dyDescent="0.25">
      <c r="B1013" s="163" t="s">
        <v>350</v>
      </c>
      <c r="C1013" s="156" t="s">
        <v>1085</v>
      </c>
      <c r="D1013" s="154" t="s">
        <v>45</v>
      </c>
      <c r="E1013" s="154" t="s">
        <v>1086</v>
      </c>
      <c r="F1013" s="361" t="s">
        <v>1930</v>
      </c>
      <c r="G1013" s="361"/>
      <c r="H1013" s="155" t="s">
        <v>51</v>
      </c>
      <c r="I1013" s="174">
        <v>1</v>
      </c>
      <c r="J1013" s="157">
        <v>87.56</v>
      </c>
      <c r="K1013" s="187">
        <v>87.56</v>
      </c>
    </row>
    <row r="1014" spans="2:11" ht="25.5" customHeight="1" x14ac:dyDescent="0.25">
      <c r="B1014" s="197" t="s">
        <v>366</v>
      </c>
      <c r="C1014" s="177" t="s">
        <v>681</v>
      </c>
      <c r="D1014" s="171" t="s">
        <v>45</v>
      </c>
      <c r="E1014" s="171" t="s">
        <v>682</v>
      </c>
      <c r="F1014" s="362" t="s">
        <v>386</v>
      </c>
      <c r="G1014" s="362"/>
      <c r="H1014" s="176" t="s">
        <v>390</v>
      </c>
      <c r="I1014" s="179">
        <v>4.3099999999999999E-2</v>
      </c>
      <c r="J1014" s="178">
        <v>27.2</v>
      </c>
      <c r="K1014" s="198">
        <v>1.17</v>
      </c>
    </row>
    <row r="1015" spans="2:11" ht="25.5" customHeight="1" x14ac:dyDescent="0.25">
      <c r="B1015" s="197" t="s">
        <v>366</v>
      </c>
      <c r="C1015" s="177" t="s">
        <v>418</v>
      </c>
      <c r="D1015" s="171" t="s">
        <v>45</v>
      </c>
      <c r="E1015" s="171" t="s">
        <v>419</v>
      </c>
      <c r="F1015" s="362" t="s">
        <v>372</v>
      </c>
      <c r="G1015" s="362"/>
      <c r="H1015" s="176" t="s">
        <v>54</v>
      </c>
      <c r="I1015" s="179">
        <v>0.54569679999999998</v>
      </c>
      <c r="J1015" s="178">
        <v>20.45</v>
      </c>
      <c r="K1015" s="198">
        <v>11.15</v>
      </c>
    </row>
    <row r="1016" spans="2:11" ht="15" customHeight="1" x14ac:dyDescent="0.25">
      <c r="B1016" s="197" t="s">
        <v>366</v>
      </c>
      <c r="C1016" s="177" t="s">
        <v>370</v>
      </c>
      <c r="D1016" s="171" t="s">
        <v>45</v>
      </c>
      <c r="E1016" s="171" t="s">
        <v>371</v>
      </c>
      <c r="F1016" s="362" t="s">
        <v>372</v>
      </c>
      <c r="G1016" s="362"/>
      <c r="H1016" s="176" t="s">
        <v>54</v>
      </c>
      <c r="I1016" s="179">
        <v>0.52710000000000001</v>
      </c>
      <c r="J1016" s="178">
        <v>24.58</v>
      </c>
      <c r="K1016" s="198">
        <v>12.95</v>
      </c>
    </row>
    <row r="1017" spans="2:11" ht="15" customHeight="1" x14ac:dyDescent="0.25">
      <c r="B1017" s="197" t="s">
        <v>366</v>
      </c>
      <c r="C1017" s="177" t="s">
        <v>677</v>
      </c>
      <c r="D1017" s="171" t="s">
        <v>45</v>
      </c>
      <c r="E1017" s="171" t="s">
        <v>678</v>
      </c>
      <c r="F1017" s="362" t="s">
        <v>386</v>
      </c>
      <c r="G1017" s="362"/>
      <c r="H1017" s="176" t="s">
        <v>387</v>
      </c>
      <c r="I1017" s="179">
        <v>8.7099999999999997E-2</v>
      </c>
      <c r="J1017" s="178">
        <v>26.07</v>
      </c>
      <c r="K1017" s="198">
        <v>2.27</v>
      </c>
    </row>
    <row r="1018" spans="2:11" ht="15" customHeight="1" x14ac:dyDescent="0.25">
      <c r="B1018" s="188" t="s">
        <v>352</v>
      </c>
      <c r="C1018" s="181" t="s">
        <v>1931</v>
      </c>
      <c r="D1018" s="169" t="s">
        <v>45</v>
      </c>
      <c r="E1018" s="169" t="s">
        <v>1932</v>
      </c>
      <c r="F1018" s="363" t="s">
        <v>377</v>
      </c>
      <c r="G1018" s="363"/>
      <c r="H1018" s="180" t="s">
        <v>62</v>
      </c>
      <c r="I1018" s="183">
        <v>1.9563710999999999</v>
      </c>
      <c r="J1018" s="182">
        <v>14.3</v>
      </c>
      <c r="K1018" s="189">
        <v>27.976106699999999</v>
      </c>
    </row>
    <row r="1019" spans="2:11" ht="25.5" x14ac:dyDescent="0.25">
      <c r="B1019" s="188" t="s">
        <v>352</v>
      </c>
      <c r="C1019" s="181" t="s">
        <v>1933</v>
      </c>
      <c r="D1019" s="169" t="s">
        <v>45</v>
      </c>
      <c r="E1019" s="169" t="s">
        <v>1934</v>
      </c>
      <c r="F1019" s="363" t="s">
        <v>377</v>
      </c>
      <c r="G1019" s="363"/>
      <c r="H1019" s="180" t="s">
        <v>62</v>
      </c>
      <c r="I1019" s="183">
        <v>3.2922007999999998</v>
      </c>
      <c r="J1019" s="182">
        <v>2.72</v>
      </c>
      <c r="K1019" s="189">
        <v>8.9547861999999991</v>
      </c>
    </row>
    <row r="1020" spans="2:11" x14ac:dyDescent="0.25">
      <c r="B1020" s="188" t="s">
        <v>352</v>
      </c>
      <c r="C1020" s="181" t="s">
        <v>1935</v>
      </c>
      <c r="D1020" s="169" t="s">
        <v>45</v>
      </c>
      <c r="E1020" s="169" t="s">
        <v>1936</v>
      </c>
      <c r="F1020" s="363" t="s">
        <v>377</v>
      </c>
      <c r="G1020" s="363"/>
      <c r="H1020" s="180" t="s">
        <v>71</v>
      </c>
      <c r="I1020" s="183">
        <v>0.03</v>
      </c>
      <c r="J1020" s="182">
        <v>20.5</v>
      </c>
      <c r="K1020" s="189">
        <v>0.61499999999999999</v>
      </c>
    </row>
    <row r="1021" spans="2:11" ht="15" customHeight="1" x14ac:dyDescent="0.25">
      <c r="B1021" s="188" t="s">
        <v>352</v>
      </c>
      <c r="C1021" s="181" t="s">
        <v>1937</v>
      </c>
      <c r="D1021" s="169" t="s">
        <v>45</v>
      </c>
      <c r="E1021" s="169" t="s">
        <v>1938</v>
      </c>
      <c r="F1021" s="363" t="s">
        <v>377</v>
      </c>
      <c r="G1021" s="363"/>
      <c r="H1021" s="180" t="s">
        <v>71</v>
      </c>
      <c r="I1021" s="183">
        <v>0.05</v>
      </c>
      <c r="J1021" s="182">
        <v>20.32</v>
      </c>
      <c r="K1021" s="189">
        <v>1.016</v>
      </c>
    </row>
    <row r="1022" spans="2:11" ht="15" customHeight="1" x14ac:dyDescent="0.25">
      <c r="B1022" s="188" t="s">
        <v>352</v>
      </c>
      <c r="C1022" s="181" t="s">
        <v>1939</v>
      </c>
      <c r="D1022" s="169" t="s">
        <v>45</v>
      </c>
      <c r="E1022" s="169" t="s">
        <v>1940</v>
      </c>
      <c r="F1022" s="363" t="s">
        <v>377</v>
      </c>
      <c r="G1022" s="363"/>
      <c r="H1022" s="180" t="s">
        <v>62</v>
      </c>
      <c r="I1022" s="183">
        <v>0.65844020000000003</v>
      </c>
      <c r="J1022" s="182">
        <v>30.24</v>
      </c>
      <c r="K1022" s="189">
        <v>19.911231600000001</v>
      </c>
    </row>
    <row r="1023" spans="2:11" x14ac:dyDescent="0.25">
      <c r="B1023" s="188" t="s">
        <v>352</v>
      </c>
      <c r="C1023" s="181" t="s">
        <v>1836</v>
      </c>
      <c r="D1023" s="169" t="s">
        <v>45</v>
      </c>
      <c r="E1023" s="169" t="s">
        <v>1837</v>
      </c>
      <c r="F1023" s="363" t="s">
        <v>377</v>
      </c>
      <c r="G1023" s="363"/>
      <c r="H1023" s="180" t="s">
        <v>71</v>
      </c>
      <c r="I1023" s="183">
        <v>7.0000000000000007E-2</v>
      </c>
      <c r="J1023" s="182">
        <v>22.53</v>
      </c>
      <c r="K1023" s="189">
        <v>1.5770999999999999</v>
      </c>
    </row>
    <row r="1024" spans="2:11" ht="15" customHeight="1" x14ac:dyDescent="0.25">
      <c r="B1024" s="190"/>
      <c r="C1024" s="263"/>
      <c r="D1024" s="263"/>
      <c r="E1024" s="263"/>
      <c r="F1024" s="263" t="s">
        <v>356</v>
      </c>
      <c r="G1024" s="264">
        <v>20.36</v>
      </c>
      <c r="H1024" s="263" t="s">
        <v>357</v>
      </c>
      <c r="I1024" s="264">
        <v>0</v>
      </c>
      <c r="J1024" s="263" t="s">
        <v>358</v>
      </c>
      <c r="K1024" s="191">
        <v>20.36</v>
      </c>
    </row>
    <row r="1025" spans="2:11" ht="38.25" customHeight="1" x14ac:dyDescent="0.25">
      <c r="B1025" s="190"/>
      <c r="C1025" s="263"/>
      <c r="D1025" s="263"/>
      <c r="E1025" s="263"/>
      <c r="F1025" s="263" t="s">
        <v>359</v>
      </c>
      <c r="G1025" s="264">
        <v>21.59</v>
      </c>
      <c r="H1025" s="263"/>
      <c r="I1025" s="359" t="s">
        <v>360</v>
      </c>
      <c r="J1025" s="359"/>
      <c r="K1025" s="191">
        <v>109.15</v>
      </c>
    </row>
    <row r="1026" spans="2:11" ht="25.5" customHeight="1" thickBot="1" x14ac:dyDescent="0.3">
      <c r="B1026" s="192"/>
      <c r="C1026" s="265"/>
      <c r="D1026" s="265"/>
      <c r="E1026" s="265"/>
      <c r="F1026" s="265"/>
      <c r="G1026" s="265"/>
      <c r="H1026" s="265" t="s">
        <v>361</v>
      </c>
      <c r="I1026" s="266" t="s">
        <v>796</v>
      </c>
      <c r="J1026" s="265" t="s">
        <v>363</v>
      </c>
      <c r="K1026" s="193">
        <v>753.13</v>
      </c>
    </row>
    <row r="1027" spans="2:11" ht="25.5" customHeight="1" thickTop="1" x14ac:dyDescent="0.25">
      <c r="B1027" s="194"/>
      <c r="C1027" s="175"/>
      <c r="D1027" s="175"/>
      <c r="E1027" s="175"/>
      <c r="F1027" s="175"/>
      <c r="G1027" s="175"/>
      <c r="H1027" s="175"/>
      <c r="I1027" s="175"/>
      <c r="J1027" s="175"/>
      <c r="K1027" s="195"/>
    </row>
    <row r="1028" spans="2:11" ht="15" customHeight="1" x14ac:dyDescent="0.25">
      <c r="B1028" s="185" t="s">
        <v>1087</v>
      </c>
      <c r="C1028" s="172" t="s">
        <v>30</v>
      </c>
      <c r="D1028" s="170" t="s">
        <v>31</v>
      </c>
      <c r="E1028" s="170" t="s">
        <v>10</v>
      </c>
      <c r="F1028" s="360" t="s">
        <v>349</v>
      </c>
      <c r="G1028" s="360"/>
      <c r="H1028" s="173" t="s">
        <v>32</v>
      </c>
      <c r="I1028" s="172" t="s">
        <v>33</v>
      </c>
      <c r="J1028" s="172" t="s">
        <v>34</v>
      </c>
      <c r="K1028" s="186" t="s">
        <v>11</v>
      </c>
    </row>
    <row r="1029" spans="2:11" ht="15" customHeight="1" x14ac:dyDescent="0.25">
      <c r="B1029" s="163" t="s">
        <v>350</v>
      </c>
      <c r="C1029" s="156" t="s">
        <v>1088</v>
      </c>
      <c r="D1029" s="154" t="s">
        <v>45</v>
      </c>
      <c r="E1029" s="154" t="s">
        <v>1089</v>
      </c>
      <c r="F1029" s="361" t="s">
        <v>676</v>
      </c>
      <c r="G1029" s="361"/>
      <c r="H1029" s="155" t="s">
        <v>62</v>
      </c>
      <c r="I1029" s="174">
        <v>1</v>
      </c>
      <c r="J1029" s="157">
        <v>50.71</v>
      </c>
      <c r="K1029" s="187">
        <v>50.71</v>
      </c>
    </row>
    <row r="1030" spans="2:11" ht="25.5" customHeight="1" x14ac:dyDescent="0.25">
      <c r="B1030" s="197" t="s">
        <v>366</v>
      </c>
      <c r="C1030" s="177" t="s">
        <v>679</v>
      </c>
      <c r="D1030" s="171" t="s">
        <v>45</v>
      </c>
      <c r="E1030" s="171" t="s">
        <v>680</v>
      </c>
      <c r="F1030" s="362" t="s">
        <v>372</v>
      </c>
      <c r="G1030" s="362"/>
      <c r="H1030" s="176" t="s">
        <v>54</v>
      </c>
      <c r="I1030" s="179">
        <v>0.14499999999999999</v>
      </c>
      <c r="J1030" s="178">
        <v>24.35</v>
      </c>
      <c r="K1030" s="198">
        <v>3.53</v>
      </c>
    </row>
    <row r="1031" spans="2:11" ht="25.5" customHeight="1" x14ac:dyDescent="0.25">
      <c r="B1031" s="197" t="s">
        <v>366</v>
      </c>
      <c r="C1031" s="177" t="s">
        <v>681</v>
      </c>
      <c r="D1031" s="171" t="s">
        <v>45</v>
      </c>
      <c r="E1031" s="171" t="s">
        <v>682</v>
      </c>
      <c r="F1031" s="362" t="s">
        <v>386</v>
      </c>
      <c r="G1031" s="362"/>
      <c r="H1031" s="176" t="s">
        <v>390</v>
      </c>
      <c r="I1031" s="179">
        <v>1.32E-2</v>
      </c>
      <c r="J1031" s="178">
        <v>27.2</v>
      </c>
      <c r="K1031" s="198">
        <v>0.35</v>
      </c>
    </row>
    <row r="1032" spans="2:11" ht="25.5" customHeight="1" x14ac:dyDescent="0.25">
      <c r="B1032" s="197" t="s">
        <v>366</v>
      </c>
      <c r="C1032" s="177" t="s">
        <v>677</v>
      </c>
      <c r="D1032" s="171" t="s">
        <v>45</v>
      </c>
      <c r="E1032" s="171" t="s">
        <v>678</v>
      </c>
      <c r="F1032" s="362" t="s">
        <v>386</v>
      </c>
      <c r="G1032" s="362"/>
      <c r="H1032" s="176" t="s">
        <v>387</v>
      </c>
      <c r="I1032" s="179">
        <v>1.83E-2</v>
      </c>
      <c r="J1032" s="178">
        <v>26.07</v>
      </c>
      <c r="K1032" s="198">
        <v>0.47</v>
      </c>
    </row>
    <row r="1033" spans="2:11" ht="25.5" customHeight="1" x14ac:dyDescent="0.25">
      <c r="B1033" s="197" t="s">
        <v>366</v>
      </c>
      <c r="C1033" s="177" t="s">
        <v>373</v>
      </c>
      <c r="D1033" s="171" t="s">
        <v>45</v>
      </c>
      <c r="E1033" s="171" t="s">
        <v>374</v>
      </c>
      <c r="F1033" s="362" t="s">
        <v>372</v>
      </c>
      <c r="G1033" s="362"/>
      <c r="H1033" s="176" t="s">
        <v>54</v>
      </c>
      <c r="I1033" s="179">
        <v>0.23899999999999999</v>
      </c>
      <c r="J1033" s="178">
        <v>20.13</v>
      </c>
      <c r="K1033" s="198">
        <v>4.8099999999999996</v>
      </c>
    </row>
    <row r="1034" spans="2:11" ht="25.5" customHeight="1" x14ac:dyDescent="0.25">
      <c r="B1034" s="188" t="s">
        <v>352</v>
      </c>
      <c r="C1034" s="181" t="s">
        <v>685</v>
      </c>
      <c r="D1034" s="169" t="s">
        <v>45</v>
      </c>
      <c r="E1034" s="169" t="s">
        <v>686</v>
      </c>
      <c r="F1034" s="363" t="s">
        <v>377</v>
      </c>
      <c r="G1034" s="363"/>
      <c r="H1034" s="180" t="s">
        <v>71</v>
      </c>
      <c r="I1034" s="183">
        <v>8.0000000000000002E-3</v>
      </c>
      <c r="J1034" s="182">
        <v>20</v>
      </c>
      <c r="K1034" s="189">
        <v>0.16</v>
      </c>
    </row>
    <row r="1035" spans="2:11" ht="15" customHeight="1" x14ac:dyDescent="0.25">
      <c r="B1035" s="188" t="s">
        <v>352</v>
      </c>
      <c r="C1035" s="181" t="s">
        <v>1941</v>
      </c>
      <c r="D1035" s="169" t="s">
        <v>45</v>
      </c>
      <c r="E1035" s="169" t="s">
        <v>1942</v>
      </c>
      <c r="F1035" s="363" t="s">
        <v>377</v>
      </c>
      <c r="G1035" s="363"/>
      <c r="H1035" s="180" t="s">
        <v>62</v>
      </c>
      <c r="I1035" s="183">
        <v>1.05</v>
      </c>
      <c r="J1035" s="182">
        <v>24.32</v>
      </c>
      <c r="K1035" s="189">
        <v>25.536000000000001</v>
      </c>
    </row>
    <row r="1036" spans="2:11" ht="15" customHeight="1" x14ac:dyDescent="0.25">
      <c r="B1036" s="188" t="s">
        <v>352</v>
      </c>
      <c r="C1036" s="181" t="s">
        <v>532</v>
      </c>
      <c r="D1036" s="169" t="s">
        <v>45</v>
      </c>
      <c r="E1036" s="169" t="s">
        <v>533</v>
      </c>
      <c r="F1036" s="363" t="s">
        <v>377</v>
      </c>
      <c r="G1036" s="363"/>
      <c r="H1036" s="180" t="s">
        <v>534</v>
      </c>
      <c r="I1036" s="183">
        <v>0.21099999999999999</v>
      </c>
      <c r="J1036" s="182">
        <v>28.44</v>
      </c>
      <c r="K1036" s="189">
        <v>6.0008400000000002</v>
      </c>
    </row>
    <row r="1037" spans="2:11" ht="25.5" customHeight="1" x14ac:dyDescent="0.25">
      <c r="B1037" s="188" t="s">
        <v>352</v>
      </c>
      <c r="C1037" s="181" t="s">
        <v>687</v>
      </c>
      <c r="D1037" s="169" t="s">
        <v>45</v>
      </c>
      <c r="E1037" s="169" t="s">
        <v>688</v>
      </c>
      <c r="F1037" s="363" t="s">
        <v>377</v>
      </c>
      <c r="G1037" s="363"/>
      <c r="H1037" s="180" t="s">
        <v>71</v>
      </c>
      <c r="I1037" s="183">
        <v>5.8999999999999997E-2</v>
      </c>
      <c r="J1037" s="182">
        <v>164</v>
      </c>
      <c r="K1037" s="189">
        <v>9.6760000000000002</v>
      </c>
    </row>
    <row r="1038" spans="2:11" ht="25.5" customHeight="1" x14ac:dyDescent="0.25">
      <c r="B1038" s="188" t="s">
        <v>352</v>
      </c>
      <c r="C1038" s="181" t="s">
        <v>683</v>
      </c>
      <c r="D1038" s="169" t="s">
        <v>45</v>
      </c>
      <c r="E1038" s="169" t="s">
        <v>684</v>
      </c>
      <c r="F1038" s="363" t="s">
        <v>377</v>
      </c>
      <c r="G1038" s="363"/>
      <c r="H1038" s="180" t="s">
        <v>71</v>
      </c>
      <c r="I1038" s="183">
        <v>1.6000000000000001E-3</v>
      </c>
      <c r="J1038" s="182">
        <v>121.1</v>
      </c>
      <c r="K1038" s="189">
        <v>0.19375999999999999</v>
      </c>
    </row>
    <row r="1039" spans="2:11" ht="25.5" customHeight="1" x14ac:dyDescent="0.25">
      <c r="B1039" s="190"/>
      <c r="C1039" s="263"/>
      <c r="D1039" s="263"/>
      <c r="E1039" s="263"/>
      <c r="F1039" s="263" t="s">
        <v>356</v>
      </c>
      <c r="G1039" s="264">
        <v>6.64</v>
      </c>
      <c r="H1039" s="263" t="s">
        <v>357</v>
      </c>
      <c r="I1039" s="264">
        <v>0</v>
      </c>
      <c r="J1039" s="263" t="s">
        <v>358</v>
      </c>
      <c r="K1039" s="191">
        <v>6.64</v>
      </c>
    </row>
    <row r="1040" spans="2:11" ht="15" customHeight="1" x14ac:dyDescent="0.25">
      <c r="B1040" s="190"/>
      <c r="C1040" s="263"/>
      <c r="D1040" s="263"/>
      <c r="E1040" s="263"/>
      <c r="F1040" s="263" t="s">
        <v>359</v>
      </c>
      <c r="G1040" s="264">
        <v>12.5</v>
      </c>
      <c r="H1040" s="263"/>
      <c r="I1040" s="359" t="s">
        <v>360</v>
      </c>
      <c r="J1040" s="359"/>
      <c r="K1040" s="191">
        <v>63.21</v>
      </c>
    </row>
    <row r="1041" spans="2:11" ht="15" customHeight="1" thickBot="1" x14ac:dyDescent="0.3">
      <c r="B1041" s="192"/>
      <c r="C1041" s="265"/>
      <c r="D1041" s="265"/>
      <c r="E1041" s="265"/>
      <c r="F1041" s="265"/>
      <c r="G1041" s="265"/>
      <c r="H1041" s="265" t="s">
        <v>361</v>
      </c>
      <c r="I1041" s="266" t="s">
        <v>1943</v>
      </c>
      <c r="J1041" s="265" t="s">
        <v>363</v>
      </c>
      <c r="K1041" s="193">
        <v>1135.25</v>
      </c>
    </row>
    <row r="1042" spans="2:11" ht="15" customHeight="1" thickTop="1" x14ac:dyDescent="0.25">
      <c r="B1042" s="194"/>
      <c r="C1042" s="175"/>
      <c r="D1042" s="175"/>
      <c r="E1042" s="175"/>
      <c r="F1042" s="175"/>
      <c r="G1042" s="175"/>
      <c r="H1042" s="175"/>
      <c r="I1042" s="175"/>
      <c r="J1042" s="175"/>
      <c r="K1042" s="195"/>
    </row>
    <row r="1043" spans="2:11" ht="15" customHeight="1" x14ac:dyDescent="0.25">
      <c r="B1043" s="185" t="s">
        <v>1090</v>
      </c>
      <c r="C1043" s="172" t="s">
        <v>30</v>
      </c>
      <c r="D1043" s="170" t="s">
        <v>31</v>
      </c>
      <c r="E1043" s="170" t="s">
        <v>10</v>
      </c>
      <c r="F1043" s="360" t="s">
        <v>349</v>
      </c>
      <c r="G1043" s="360"/>
      <c r="H1043" s="173" t="s">
        <v>32</v>
      </c>
      <c r="I1043" s="172" t="s">
        <v>33</v>
      </c>
      <c r="J1043" s="172" t="s">
        <v>34</v>
      </c>
      <c r="K1043" s="186" t="s">
        <v>11</v>
      </c>
    </row>
    <row r="1044" spans="2:11" ht="15" customHeight="1" x14ac:dyDescent="0.25">
      <c r="B1044" s="163" t="s">
        <v>350</v>
      </c>
      <c r="C1044" s="156" t="s">
        <v>1091</v>
      </c>
      <c r="D1044" s="154" t="s">
        <v>45</v>
      </c>
      <c r="E1044" s="154" t="s">
        <v>1092</v>
      </c>
      <c r="F1044" s="361" t="s">
        <v>676</v>
      </c>
      <c r="G1044" s="361"/>
      <c r="H1044" s="155" t="s">
        <v>62</v>
      </c>
      <c r="I1044" s="174">
        <v>1</v>
      </c>
      <c r="J1044" s="157">
        <v>55.49</v>
      </c>
      <c r="K1044" s="187">
        <v>55.49</v>
      </c>
    </row>
    <row r="1045" spans="2:11" ht="25.5" customHeight="1" x14ac:dyDescent="0.25">
      <c r="B1045" s="197" t="s">
        <v>366</v>
      </c>
      <c r="C1045" s="177" t="s">
        <v>681</v>
      </c>
      <c r="D1045" s="171" t="s">
        <v>45</v>
      </c>
      <c r="E1045" s="171" t="s">
        <v>682</v>
      </c>
      <c r="F1045" s="362" t="s">
        <v>386</v>
      </c>
      <c r="G1045" s="362"/>
      <c r="H1045" s="176" t="s">
        <v>390</v>
      </c>
      <c r="I1045" s="179">
        <v>1.32E-2</v>
      </c>
      <c r="J1045" s="178">
        <v>27.2</v>
      </c>
      <c r="K1045" s="198">
        <v>0.35</v>
      </c>
    </row>
    <row r="1046" spans="2:11" ht="25.5" customHeight="1" x14ac:dyDescent="0.25">
      <c r="B1046" s="197" t="s">
        <v>366</v>
      </c>
      <c r="C1046" s="177" t="s">
        <v>679</v>
      </c>
      <c r="D1046" s="171" t="s">
        <v>45</v>
      </c>
      <c r="E1046" s="171" t="s">
        <v>680</v>
      </c>
      <c r="F1046" s="362" t="s">
        <v>372</v>
      </c>
      <c r="G1046" s="362"/>
      <c r="H1046" s="176" t="s">
        <v>54</v>
      </c>
      <c r="I1046" s="179">
        <v>0.188</v>
      </c>
      <c r="J1046" s="178">
        <v>24.35</v>
      </c>
      <c r="K1046" s="198">
        <v>4.57</v>
      </c>
    </row>
    <row r="1047" spans="2:11" ht="25.5" customHeight="1" x14ac:dyDescent="0.25">
      <c r="B1047" s="197" t="s">
        <v>366</v>
      </c>
      <c r="C1047" s="177" t="s">
        <v>373</v>
      </c>
      <c r="D1047" s="171" t="s">
        <v>45</v>
      </c>
      <c r="E1047" s="171" t="s">
        <v>374</v>
      </c>
      <c r="F1047" s="362" t="s">
        <v>372</v>
      </c>
      <c r="G1047" s="362"/>
      <c r="H1047" s="176" t="s">
        <v>54</v>
      </c>
      <c r="I1047" s="179">
        <v>0.28199999999999997</v>
      </c>
      <c r="J1047" s="178">
        <v>20.13</v>
      </c>
      <c r="K1047" s="198">
        <v>5.67</v>
      </c>
    </row>
    <row r="1048" spans="2:11" ht="15" customHeight="1" x14ac:dyDescent="0.25">
      <c r="B1048" s="197" t="s">
        <v>366</v>
      </c>
      <c r="C1048" s="177" t="s">
        <v>677</v>
      </c>
      <c r="D1048" s="171" t="s">
        <v>45</v>
      </c>
      <c r="E1048" s="171" t="s">
        <v>678</v>
      </c>
      <c r="F1048" s="362" t="s">
        <v>386</v>
      </c>
      <c r="G1048" s="362"/>
      <c r="H1048" s="176" t="s">
        <v>387</v>
      </c>
      <c r="I1048" s="179">
        <v>1.83E-2</v>
      </c>
      <c r="J1048" s="178">
        <v>26.07</v>
      </c>
      <c r="K1048" s="198">
        <v>0.47</v>
      </c>
    </row>
    <row r="1049" spans="2:11" ht="25.5" customHeight="1" x14ac:dyDescent="0.25">
      <c r="B1049" s="188" t="s">
        <v>352</v>
      </c>
      <c r="C1049" s="181" t="s">
        <v>1944</v>
      </c>
      <c r="D1049" s="169" t="s">
        <v>45</v>
      </c>
      <c r="E1049" s="169" t="s">
        <v>1945</v>
      </c>
      <c r="F1049" s="363" t="s">
        <v>377</v>
      </c>
      <c r="G1049" s="363"/>
      <c r="H1049" s="180" t="s">
        <v>62</v>
      </c>
      <c r="I1049" s="183">
        <v>1.05</v>
      </c>
      <c r="J1049" s="182">
        <v>31.35</v>
      </c>
      <c r="K1049" s="189">
        <v>32.917499999999997</v>
      </c>
    </row>
    <row r="1050" spans="2:11" ht="25.5" customHeight="1" x14ac:dyDescent="0.25">
      <c r="B1050" s="188" t="s">
        <v>352</v>
      </c>
      <c r="C1050" s="181" t="s">
        <v>683</v>
      </c>
      <c r="D1050" s="169" t="s">
        <v>45</v>
      </c>
      <c r="E1050" s="169" t="s">
        <v>684</v>
      </c>
      <c r="F1050" s="363" t="s">
        <v>377</v>
      </c>
      <c r="G1050" s="363"/>
      <c r="H1050" s="180" t="s">
        <v>71</v>
      </c>
      <c r="I1050" s="183">
        <v>1.6000000000000001E-3</v>
      </c>
      <c r="J1050" s="182">
        <v>121.1</v>
      </c>
      <c r="K1050" s="189">
        <v>0.19375999999999999</v>
      </c>
    </row>
    <row r="1051" spans="2:11" ht="25.5" customHeight="1" x14ac:dyDescent="0.25">
      <c r="B1051" s="188" t="s">
        <v>352</v>
      </c>
      <c r="C1051" s="181" t="s">
        <v>687</v>
      </c>
      <c r="D1051" s="169" t="s">
        <v>45</v>
      </c>
      <c r="E1051" s="169" t="s">
        <v>688</v>
      </c>
      <c r="F1051" s="363" t="s">
        <v>377</v>
      </c>
      <c r="G1051" s="363"/>
      <c r="H1051" s="180" t="s">
        <v>71</v>
      </c>
      <c r="I1051" s="183">
        <v>5.8999999999999997E-2</v>
      </c>
      <c r="J1051" s="182">
        <v>164</v>
      </c>
      <c r="K1051" s="189">
        <v>9.6760000000000002</v>
      </c>
    </row>
    <row r="1052" spans="2:11" ht="15" customHeight="1" x14ac:dyDescent="0.25">
      <c r="B1052" s="188" t="s">
        <v>352</v>
      </c>
      <c r="C1052" s="181" t="s">
        <v>685</v>
      </c>
      <c r="D1052" s="169" t="s">
        <v>45</v>
      </c>
      <c r="E1052" s="169" t="s">
        <v>686</v>
      </c>
      <c r="F1052" s="363" t="s">
        <v>377</v>
      </c>
      <c r="G1052" s="363"/>
      <c r="H1052" s="180" t="s">
        <v>71</v>
      </c>
      <c r="I1052" s="183">
        <v>8.0000000000000002E-3</v>
      </c>
      <c r="J1052" s="182">
        <v>20</v>
      </c>
      <c r="K1052" s="189">
        <v>0.16</v>
      </c>
    </row>
    <row r="1053" spans="2:11" ht="15" customHeight="1" x14ac:dyDescent="0.25">
      <c r="B1053" s="188" t="s">
        <v>352</v>
      </c>
      <c r="C1053" s="181" t="s">
        <v>532</v>
      </c>
      <c r="D1053" s="169" t="s">
        <v>45</v>
      </c>
      <c r="E1053" s="169" t="s">
        <v>533</v>
      </c>
      <c r="F1053" s="363" t="s">
        <v>377</v>
      </c>
      <c r="G1053" s="363"/>
      <c r="H1053" s="180" t="s">
        <v>534</v>
      </c>
      <c r="I1053" s="183">
        <v>5.2999999999999999E-2</v>
      </c>
      <c r="J1053" s="182">
        <v>28.44</v>
      </c>
      <c r="K1053" s="189">
        <v>1.50732</v>
      </c>
    </row>
    <row r="1054" spans="2:11" ht="15" customHeight="1" x14ac:dyDescent="0.25">
      <c r="B1054" s="190"/>
      <c r="C1054" s="263"/>
      <c r="D1054" s="263"/>
      <c r="E1054" s="263"/>
      <c r="F1054" s="263" t="s">
        <v>356</v>
      </c>
      <c r="G1054" s="264">
        <v>8.02</v>
      </c>
      <c r="H1054" s="263" t="s">
        <v>357</v>
      </c>
      <c r="I1054" s="264">
        <v>0</v>
      </c>
      <c r="J1054" s="263" t="s">
        <v>358</v>
      </c>
      <c r="K1054" s="191">
        <v>8.02</v>
      </c>
    </row>
    <row r="1055" spans="2:11" ht="15" customHeight="1" x14ac:dyDescent="0.25">
      <c r="B1055" s="190"/>
      <c r="C1055" s="263"/>
      <c r="D1055" s="263"/>
      <c r="E1055" s="263"/>
      <c r="F1055" s="263" t="s">
        <v>359</v>
      </c>
      <c r="G1055" s="264">
        <v>13.68</v>
      </c>
      <c r="H1055" s="263"/>
      <c r="I1055" s="359" t="s">
        <v>360</v>
      </c>
      <c r="J1055" s="359"/>
      <c r="K1055" s="191">
        <v>69.17</v>
      </c>
    </row>
    <row r="1056" spans="2:11" ht="26.25" thickBot="1" x14ac:dyDescent="0.3">
      <c r="B1056" s="192"/>
      <c r="C1056" s="265"/>
      <c r="D1056" s="265"/>
      <c r="E1056" s="265"/>
      <c r="F1056" s="265"/>
      <c r="G1056" s="265"/>
      <c r="H1056" s="265" t="s">
        <v>361</v>
      </c>
      <c r="I1056" s="266" t="s">
        <v>1946</v>
      </c>
      <c r="J1056" s="265" t="s">
        <v>363</v>
      </c>
      <c r="K1056" s="193">
        <v>516</v>
      </c>
    </row>
    <row r="1057" spans="2:11" ht="15.75" thickTop="1" x14ac:dyDescent="0.25">
      <c r="B1057" s="194"/>
      <c r="C1057" s="175"/>
      <c r="D1057" s="175"/>
      <c r="E1057" s="175"/>
      <c r="F1057" s="175"/>
      <c r="G1057" s="175"/>
      <c r="H1057" s="175"/>
      <c r="I1057" s="175"/>
      <c r="J1057" s="175"/>
      <c r="K1057" s="195"/>
    </row>
    <row r="1058" spans="2:11" x14ac:dyDescent="0.25">
      <c r="B1058" s="167" t="s">
        <v>20</v>
      </c>
      <c r="C1058" s="151"/>
      <c r="D1058" s="151"/>
      <c r="E1058" s="151" t="s">
        <v>1093</v>
      </c>
      <c r="F1058" s="151"/>
      <c r="G1058" s="365"/>
      <c r="H1058" s="365"/>
      <c r="I1058" s="153"/>
      <c r="J1058" s="151"/>
      <c r="K1058" s="199">
        <v>1180686.2</v>
      </c>
    </row>
    <row r="1059" spans="2:11" x14ac:dyDescent="0.25">
      <c r="B1059" s="167" t="s">
        <v>100</v>
      </c>
      <c r="C1059" s="151"/>
      <c r="D1059" s="151"/>
      <c r="E1059" s="151" t="s">
        <v>59</v>
      </c>
      <c r="F1059" s="151"/>
      <c r="G1059" s="365"/>
      <c r="H1059" s="365"/>
      <c r="I1059" s="153"/>
      <c r="J1059" s="151"/>
      <c r="K1059" s="199">
        <v>87631.87</v>
      </c>
    </row>
    <row r="1060" spans="2:11" ht="15" customHeight="1" x14ac:dyDescent="0.25">
      <c r="B1060" s="167" t="s">
        <v>101</v>
      </c>
      <c r="C1060" s="151"/>
      <c r="D1060" s="151"/>
      <c r="E1060" s="151" t="s">
        <v>1094</v>
      </c>
      <c r="F1060" s="151"/>
      <c r="G1060" s="365"/>
      <c r="H1060" s="365"/>
      <c r="I1060" s="153"/>
      <c r="J1060" s="151"/>
      <c r="K1060" s="199">
        <v>51826.32</v>
      </c>
    </row>
    <row r="1061" spans="2:11" ht="25.5" customHeight="1" x14ac:dyDescent="0.25">
      <c r="B1061" s="185" t="s">
        <v>1095</v>
      </c>
      <c r="C1061" s="172" t="s">
        <v>30</v>
      </c>
      <c r="D1061" s="170" t="s">
        <v>31</v>
      </c>
      <c r="E1061" s="170" t="s">
        <v>10</v>
      </c>
      <c r="F1061" s="360" t="s">
        <v>349</v>
      </c>
      <c r="G1061" s="360"/>
      <c r="H1061" s="173" t="s">
        <v>32</v>
      </c>
      <c r="I1061" s="172" t="s">
        <v>33</v>
      </c>
      <c r="J1061" s="172" t="s">
        <v>34</v>
      </c>
      <c r="K1061" s="186" t="s">
        <v>11</v>
      </c>
    </row>
    <row r="1062" spans="2:11" ht="25.5" customHeight="1" x14ac:dyDescent="0.25">
      <c r="B1062" s="163" t="s">
        <v>350</v>
      </c>
      <c r="C1062" s="156" t="s">
        <v>1096</v>
      </c>
      <c r="D1062" s="154" t="s">
        <v>40</v>
      </c>
      <c r="E1062" s="154" t="s">
        <v>1097</v>
      </c>
      <c r="F1062" s="361" t="s">
        <v>498</v>
      </c>
      <c r="G1062" s="361"/>
      <c r="H1062" s="155" t="s">
        <v>106</v>
      </c>
      <c r="I1062" s="174">
        <v>1</v>
      </c>
      <c r="J1062" s="157">
        <v>1138.17</v>
      </c>
      <c r="K1062" s="187">
        <v>1138.17</v>
      </c>
    </row>
    <row r="1063" spans="2:11" ht="25.5" customHeight="1" x14ac:dyDescent="0.25">
      <c r="B1063" s="197" t="s">
        <v>366</v>
      </c>
      <c r="C1063" s="177" t="s">
        <v>1949</v>
      </c>
      <c r="D1063" s="171" t="s">
        <v>45</v>
      </c>
      <c r="E1063" s="171" t="s">
        <v>1950</v>
      </c>
      <c r="F1063" s="362" t="s">
        <v>372</v>
      </c>
      <c r="G1063" s="362"/>
      <c r="H1063" s="176" t="s">
        <v>54</v>
      </c>
      <c r="I1063" s="179">
        <v>1.1200000000000001</v>
      </c>
      <c r="J1063" s="178">
        <v>26.97</v>
      </c>
      <c r="K1063" s="198">
        <v>30.2</v>
      </c>
    </row>
    <row r="1064" spans="2:11" ht="15" customHeight="1" x14ac:dyDescent="0.25">
      <c r="B1064" s="197" t="s">
        <v>366</v>
      </c>
      <c r="C1064" s="177" t="s">
        <v>1947</v>
      </c>
      <c r="D1064" s="171" t="s">
        <v>45</v>
      </c>
      <c r="E1064" s="171" t="s">
        <v>1948</v>
      </c>
      <c r="F1064" s="362" t="s">
        <v>386</v>
      </c>
      <c r="G1064" s="362"/>
      <c r="H1064" s="176" t="s">
        <v>390</v>
      </c>
      <c r="I1064" s="179">
        <v>0.84</v>
      </c>
      <c r="J1064" s="178">
        <v>269.77</v>
      </c>
      <c r="K1064" s="198">
        <v>226.6</v>
      </c>
    </row>
    <row r="1065" spans="2:11" ht="15" customHeight="1" x14ac:dyDescent="0.25">
      <c r="B1065" s="197" t="s">
        <v>366</v>
      </c>
      <c r="C1065" s="177" t="s">
        <v>373</v>
      </c>
      <c r="D1065" s="171" t="s">
        <v>45</v>
      </c>
      <c r="E1065" s="171" t="s">
        <v>374</v>
      </c>
      <c r="F1065" s="362" t="s">
        <v>372</v>
      </c>
      <c r="G1065" s="362"/>
      <c r="H1065" s="176" t="s">
        <v>54</v>
      </c>
      <c r="I1065" s="179">
        <v>2.2400000000000002</v>
      </c>
      <c r="J1065" s="178">
        <v>20.13</v>
      </c>
      <c r="K1065" s="198">
        <v>45.09</v>
      </c>
    </row>
    <row r="1066" spans="2:11" ht="15" customHeight="1" x14ac:dyDescent="0.25">
      <c r="B1066" s="197" t="s">
        <v>366</v>
      </c>
      <c r="C1066" s="177" t="s">
        <v>1137</v>
      </c>
      <c r="D1066" s="171" t="s">
        <v>45</v>
      </c>
      <c r="E1066" s="171" t="s">
        <v>1138</v>
      </c>
      <c r="F1066" s="362" t="s">
        <v>417</v>
      </c>
      <c r="G1066" s="362"/>
      <c r="H1066" s="176" t="s">
        <v>67</v>
      </c>
      <c r="I1066" s="179">
        <v>0.49</v>
      </c>
      <c r="J1066" s="178">
        <v>496.52</v>
      </c>
      <c r="K1066" s="198">
        <v>243.29</v>
      </c>
    </row>
    <row r="1067" spans="2:11" ht="15" customHeight="1" x14ac:dyDescent="0.25">
      <c r="B1067" s="197" t="s">
        <v>366</v>
      </c>
      <c r="C1067" s="177" t="s">
        <v>1953</v>
      </c>
      <c r="D1067" s="171" t="s">
        <v>45</v>
      </c>
      <c r="E1067" s="171" t="s">
        <v>1954</v>
      </c>
      <c r="F1067" s="362" t="s">
        <v>1955</v>
      </c>
      <c r="G1067" s="362"/>
      <c r="H1067" s="176" t="s">
        <v>71</v>
      </c>
      <c r="I1067" s="179">
        <v>7.4</v>
      </c>
      <c r="J1067" s="178">
        <v>13.54</v>
      </c>
      <c r="K1067" s="198">
        <v>100.19</v>
      </c>
    </row>
    <row r="1068" spans="2:11" ht="25.5" customHeight="1" x14ac:dyDescent="0.25">
      <c r="B1068" s="197" t="s">
        <v>366</v>
      </c>
      <c r="C1068" s="177" t="s">
        <v>1956</v>
      </c>
      <c r="D1068" s="171" t="s">
        <v>45</v>
      </c>
      <c r="E1068" s="171" t="s">
        <v>1957</v>
      </c>
      <c r="F1068" s="362" t="s">
        <v>1955</v>
      </c>
      <c r="G1068" s="362"/>
      <c r="H1068" s="176" t="s">
        <v>71</v>
      </c>
      <c r="I1068" s="179">
        <v>18.739999999999998</v>
      </c>
      <c r="J1068" s="178">
        <v>12.33</v>
      </c>
      <c r="K1068" s="198">
        <v>231.06</v>
      </c>
    </row>
    <row r="1069" spans="2:11" ht="25.5" customHeight="1" x14ac:dyDescent="0.25">
      <c r="B1069" s="197" t="s">
        <v>366</v>
      </c>
      <c r="C1069" s="177" t="s">
        <v>1951</v>
      </c>
      <c r="D1069" s="171" t="s">
        <v>45</v>
      </c>
      <c r="E1069" s="171" t="s">
        <v>1952</v>
      </c>
      <c r="F1069" s="362" t="s">
        <v>386</v>
      </c>
      <c r="G1069" s="362"/>
      <c r="H1069" s="176" t="s">
        <v>387</v>
      </c>
      <c r="I1069" s="179">
        <v>0.28000000000000003</v>
      </c>
      <c r="J1069" s="178">
        <v>138.9</v>
      </c>
      <c r="K1069" s="198">
        <v>38.89</v>
      </c>
    </row>
    <row r="1070" spans="2:11" ht="25.5" customHeight="1" x14ac:dyDescent="0.25">
      <c r="B1070" s="188" t="s">
        <v>352</v>
      </c>
      <c r="C1070" s="181" t="s">
        <v>1958</v>
      </c>
      <c r="D1070" s="169" t="s">
        <v>45</v>
      </c>
      <c r="E1070" s="169" t="s">
        <v>1959</v>
      </c>
      <c r="F1070" s="363" t="s">
        <v>377</v>
      </c>
      <c r="G1070" s="363"/>
      <c r="H1070" s="180" t="s">
        <v>71</v>
      </c>
      <c r="I1070" s="183">
        <v>18.739999999999998</v>
      </c>
      <c r="J1070" s="182">
        <v>8.5399999999999991</v>
      </c>
      <c r="K1070" s="189">
        <v>160.03960000000001</v>
      </c>
    </row>
    <row r="1071" spans="2:11" ht="15" customHeight="1" x14ac:dyDescent="0.25">
      <c r="B1071" s="188" t="s">
        <v>352</v>
      </c>
      <c r="C1071" s="181" t="s">
        <v>1960</v>
      </c>
      <c r="D1071" s="169" t="s">
        <v>45</v>
      </c>
      <c r="E1071" s="169" t="s">
        <v>1961</v>
      </c>
      <c r="F1071" s="363" t="s">
        <v>377</v>
      </c>
      <c r="G1071" s="363"/>
      <c r="H1071" s="180" t="s">
        <v>71</v>
      </c>
      <c r="I1071" s="183">
        <v>7.4</v>
      </c>
      <c r="J1071" s="182">
        <v>8.49</v>
      </c>
      <c r="K1071" s="189">
        <v>62.826000000000001</v>
      </c>
    </row>
    <row r="1072" spans="2:11" ht="15" customHeight="1" x14ac:dyDescent="0.25">
      <c r="B1072" s="190"/>
      <c r="C1072" s="263"/>
      <c r="D1072" s="263"/>
      <c r="E1072" s="263"/>
      <c r="F1072" s="263" t="s">
        <v>356</v>
      </c>
      <c r="G1072" s="264">
        <v>158.79</v>
      </c>
      <c r="H1072" s="263" t="s">
        <v>357</v>
      </c>
      <c r="I1072" s="264">
        <v>0</v>
      </c>
      <c r="J1072" s="263" t="s">
        <v>358</v>
      </c>
      <c r="K1072" s="191">
        <v>158.79</v>
      </c>
    </row>
    <row r="1073" spans="2:11" ht="25.5" customHeight="1" x14ac:dyDescent="0.25">
      <c r="B1073" s="190"/>
      <c r="C1073" s="263"/>
      <c r="D1073" s="263"/>
      <c r="E1073" s="263"/>
      <c r="F1073" s="263" t="s">
        <v>359</v>
      </c>
      <c r="G1073" s="264">
        <v>280.67</v>
      </c>
      <c r="H1073" s="263"/>
      <c r="I1073" s="359" t="s">
        <v>360</v>
      </c>
      <c r="J1073" s="359"/>
      <c r="K1073" s="191">
        <v>1418.84</v>
      </c>
    </row>
    <row r="1074" spans="2:11" ht="25.5" customHeight="1" thickBot="1" x14ac:dyDescent="0.3">
      <c r="B1074" s="192"/>
      <c r="C1074" s="265"/>
      <c r="D1074" s="265"/>
      <c r="E1074" s="265"/>
      <c r="F1074" s="265"/>
      <c r="G1074" s="265"/>
      <c r="H1074" s="265" t="s">
        <v>361</v>
      </c>
      <c r="I1074" s="266" t="s">
        <v>777</v>
      </c>
      <c r="J1074" s="265" t="s">
        <v>363</v>
      </c>
      <c r="K1074" s="193">
        <v>51078.239999999998</v>
      </c>
    </row>
    <row r="1075" spans="2:11" ht="25.5" customHeight="1" thickTop="1" x14ac:dyDescent="0.25">
      <c r="B1075" s="194"/>
      <c r="C1075" s="175"/>
      <c r="D1075" s="175"/>
      <c r="E1075" s="175"/>
      <c r="F1075" s="175"/>
      <c r="G1075" s="175"/>
      <c r="H1075" s="175"/>
      <c r="I1075" s="175"/>
      <c r="J1075" s="175"/>
      <c r="K1075" s="195"/>
    </row>
    <row r="1076" spans="2:11" ht="15" customHeight="1" x14ac:dyDescent="0.25">
      <c r="B1076" s="185" t="s">
        <v>1098</v>
      </c>
      <c r="C1076" s="172" t="s">
        <v>30</v>
      </c>
      <c r="D1076" s="170" t="s">
        <v>31</v>
      </c>
      <c r="E1076" s="170" t="s">
        <v>10</v>
      </c>
      <c r="F1076" s="360" t="s">
        <v>349</v>
      </c>
      <c r="G1076" s="360"/>
      <c r="H1076" s="173" t="s">
        <v>32</v>
      </c>
      <c r="I1076" s="172" t="s">
        <v>33</v>
      </c>
      <c r="J1076" s="172" t="s">
        <v>34</v>
      </c>
      <c r="K1076" s="186" t="s">
        <v>11</v>
      </c>
    </row>
    <row r="1077" spans="2:11" ht="15" customHeight="1" x14ac:dyDescent="0.25">
      <c r="B1077" s="163" t="s">
        <v>350</v>
      </c>
      <c r="C1077" s="156" t="s">
        <v>1099</v>
      </c>
      <c r="D1077" s="154" t="s">
        <v>45</v>
      </c>
      <c r="E1077" s="154" t="s">
        <v>1100</v>
      </c>
      <c r="F1077" s="361" t="s">
        <v>1962</v>
      </c>
      <c r="G1077" s="361"/>
      <c r="H1077" s="155" t="s">
        <v>106</v>
      </c>
      <c r="I1077" s="174">
        <v>1</v>
      </c>
      <c r="J1077" s="157">
        <v>16.670000000000002</v>
      </c>
      <c r="K1077" s="187">
        <v>16.670000000000002</v>
      </c>
    </row>
    <row r="1078" spans="2:11" ht="25.5" customHeight="1" x14ac:dyDescent="0.25">
      <c r="B1078" s="197" t="s">
        <v>366</v>
      </c>
      <c r="C1078" s="177" t="s">
        <v>1711</v>
      </c>
      <c r="D1078" s="171" t="s">
        <v>45</v>
      </c>
      <c r="E1078" s="171" t="s">
        <v>1712</v>
      </c>
      <c r="F1078" s="362" t="s">
        <v>386</v>
      </c>
      <c r="G1078" s="362"/>
      <c r="H1078" s="176" t="s">
        <v>387</v>
      </c>
      <c r="I1078" s="179">
        <v>0.20030000000000001</v>
      </c>
      <c r="J1078" s="178">
        <v>24.5</v>
      </c>
      <c r="K1078" s="198">
        <v>4.9000000000000004</v>
      </c>
    </row>
    <row r="1079" spans="2:11" ht="25.5" customHeight="1" x14ac:dyDescent="0.25">
      <c r="B1079" s="197" t="s">
        <v>366</v>
      </c>
      <c r="C1079" s="177" t="s">
        <v>373</v>
      </c>
      <c r="D1079" s="171" t="s">
        <v>45</v>
      </c>
      <c r="E1079" s="171" t="s">
        <v>374</v>
      </c>
      <c r="F1079" s="362" t="s">
        <v>372</v>
      </c>
      <c r="G1079" s="362"/>
      <c r="H1079" s="176" t="s">
        <v>54</v>
      </c>
      <c r="I1079" s="179">
        <v>0.36299999999999999</v>
      </c>
      <c r="J1079" s="178">
        <v>20.13</v>
      </c>
      <c r="K1079" s="198">
        <v>7.3</v>
      </c>
    </row>
    <row r="1080" spans="2:11" ht="25.5" customHeight="1" x14ac:dyDescent="0.25">
      <c r="B1080" s="197" t="s">
        <v>366</v>
      </c>
      <c r="C1080" s="177" t="s">
        <v>1709</v>
      </c>
      <c r="D1080" s="171" t="s">
        <v>45</v>
      </c>
      <c r="E1080" s="171" t="s">
        <v>1710</v>
      </c>
      <c r="F1080" s="362" t="s">
        <v>386</v>
      </c>
      <c r="G1080" s="362"/>
      <c r="H1080" s="176" t="s">
        <v>390</v>
      </c>
      <c r="I1080" s="179">
        <v>0.16270000000000001</v>
      </c>
      <c r="J1080" s="178">
        <v>27.5</v>
      </c>
      <c r="K1080" s="198">
        <v>4.47</v>
      </c>
    </row>
    <row r="1081" spans="2:11" ht="25.5" customHeight="1" x14ac:dyDescent="0.25">
      <c r="B1081" s="190"/>
      <c r="C1081" s="263"/>
      <c r="D1081" s="263"/>
      <c r="E1081" s="263"/>
      <c r="F1081" s="263" t="s">
        <v>356</v>
      </c>
      <c r="G1081" s="264">
        <v>11.75</v>
      </c>
      <c r="H1081" s="263" t="s">
        <v>357</v>
      </c>
      <c r="I1081" s="264">
        <v>0</v>
      </c>
      <c r="J1081" s="263" t="s">
        <v>358</v>
      </c>
      <c r="K1081" s="191">
        <v>11.75</v>
      </c>
    </row>
    <row r="1082" spans="2:11" ht="15" customHeight="1" x14ac:dyDescent="0.25">
      <c r="B1082" s="190"/>
      <c r="C1082" s="263"/>
      <c r="D1082" s="263"/>
      <c r="E1082" s="263"/>
      <c r="F1082" s="263" t="s">
        <v>359</v>
      </c>
      <c r="G1082" s="264">
        <v>4.1100000000000003</v>
      </c>
      <c r="H1082" s="263"/>
      <c r="I1082" s="359" t="s">
        <v>360</v>
      </c>
      <c r="J1082" s="359"/>
      <c r="K1082" s="191">
        <v>20.78</v>
      </c>
    </row>
    <row r="1083" spans="2:11" ht="25.5" customHeight="1" thickBot="1" x14ac:dyDescent="0.3">
      <c r="B1083" s="192"/>
      <c r="C1083" s="265"/>
      <c r="D1083" s="265"/>
      <c r="E1083" s="265"/>
      <c r="F1083" s="265"/>
      <c r="G1083" s="265"/>
      <c r="H1083" s="265" t="s">
        <v>361</v>
      </c>
      <c r="I1083" s="266" t="s">
        <v>777</v>
      </c>
      <c r="J1083" s="265" t="s">
        <v>363</v>
      </c>
      <c r="K1083" s="193">
        <v>748.08</v>
      </c>
    </row>
    <row r="1084" spans="2:11" ht="25.5" customHeight="1" thickTop="1" x14ac:dyDescent="0.25">
      <c r="B1084" s="194"/>
      <c r="C1084" s="175"/>
      <c r="D1084" s="175"/>
      <c r="E1084" s="175"/>
      <c r="F1084" s="175"/>
      <c r="G1084" s="175"/>
      <c r="H1084" s="175"/>
      <c r="I1084" s="175"/>
      <c r="J1084" s="175"/>
      <c r="K1084" s="195"/>
    </row>
    <row r="1085" spans="2:11" ht="25.5" customHeight="1" x14ac:dyDescent="0.25">
      <c r="B1085" s="167" t="s">
        <v>102</v>
      </c>
      <c r="C1085" s="151"/>
      <c r="D1085" s="151"/>
      <c r="E1085" s="151" t="s">
        <v>1101</v>
      </c>
      <c r="F1085" s="151"/>
      <c r="G1085" s="365"/>
      <c r="H1085" s="365"/>
      <c r="I1085" s="153"/>
      <c r="J1085" s="151"/>
      <c r="K1085" s="199">
        <v>17342.2</v>
      </c>
    </row>
    <row r="1086" spans="2:11" ht="15" customHeight="1" x14ac:dyDescent="0.25">
      <c r="B1086" s="185" t="s">
        <v>1102</v>
      </c>
      <c r="C1086" s="172" t="s">
        <v>30</v>
      </c>
      <c r="D1086" s="170" t="s">
        <v>31</v>
      </c>
      <c r="E1086" s="170" t="s">
        <v>10</v>
      </c>
      <c r="F1086" s="360" t="s">
        <v>349</v>
      </c>
      <c r="G1086" s="360"/>
      <c r="H1086" s="173" t="s">
        <v>32</v>
      </c>
      <c r="I1086" s="172" t="s">
        <v>33</v>
      </c>
      <c r="J1086" s="172" t="s">
        <v>34</v>
      </c>
      <c r="K1086" s="186" t="s">
        <v>11</v>
      </c>
    </row>
    <row r="1087" spans="2:11" ht="15" customHeight="1" x14ac:dyDescent="0.25">
      <c r="B1087" s="163" t="s">
        <v>350</v>
      </c>
      <c r="C1087" s="156" t="s">
        <v>1103</v>
      </c>
      <c r="D1087" s="154" t="s">
        <v>45</v>
      </c>
      <c r="E1087" s="154" t="s">
        <v>1104</v>
      </c>
      <c r="F1087" s="361" t="s">
        <v>486</v>
      </c>
      <c r="G1087" s="361"/>
      <c r="H1087" s="155" t="s">
        <v>51</v>
      </c>
      <c r="I1087" s="174">
        <v>1</v>
      </c>
      <c r="J1087" s="157">
        <v>37.32</v>
      </c>
      <c r="K1087" s="187">
        <v>37.32</v>
      </c>
    </row>
    <row r="1088" spans="2:11" ht="25.5" x14ac:dyDescent="0.25">
      <c r="B1088" s="197" t="s">
        <v>366</v>
      </c>
      <c r="C1088" s="177" t="s">
        <v>487</v>
      </c>
      <c r="D1088" s="171" t="s">
        <v>45</v>
      </c>
      <c r="E1088" s="171" t="s">
        <v>488</v>
      </c>
      <c r="F1088" s="362" t="s">
        <v>417</v>
      </c>
      <c r="G1088" s="362"/>
      <c r="H1088" s="176" t="s">
        <v>67</v>
      </c>
      <c r="I1088" s="179">
        <v>6.9000000000000006E-2</v>
      </c>
      <c r="J1088" s="178">
        <v>382.72</v>
      </c>
      <c r="K1088" s="198">
        <v>26.4</v>
      </c>
    </row>
    <row r="1089" spans="2:11" ht="25.5" customHeight="1" x14ac:dyDescent="0.25">
      <c r="B1089" s="197" t="s">
        <v>366</v>
      </c>
      <c r="C1089" s="177" t="s">
        <v>436</v>
      </c>
      <c r="D1089" s="171" t="s">
        <v>45</v>
      </c>
      <c r="E1089" s="171" t="s">
        <v>437</v>
      </c>
      <c r="F1089" s="362" t="s">
        <v>372</v>
      </c>
      <c r="G1089" s="362"/>
      <c r="H1089" s="176" t="s">
        <v>54</v>
      </c>
      <c r="I1089" s="179">
        <v>0.33905000000000002</v>
      </c>
      <c r="J1089" s="178">
        <v>24.97</v>
      </c>
      <c r="K1089" s="198">
        <v>8.4600000000000009</v>
      </c>
    </row>
    <row r="1090" spans="2:11" ht="25.5" customHeight="1" x14ac:dyDescent="0.25">
      <c r="B1090" s="197" t="s">
        <v>366</v>
      </c>
      <c r="C1090" s="177" t="s">
        <v>373</v>
      </c>
      <c r="D1090" s="171" t="s">
        <v>45</v>
      </c>
      <c r="E1090" s="171" t="s">
        <v>374</v>
      </c>
      <c r="F1090" s="362" t="s">
        <v>372</v>
      </c>
      <c r="G1090" s="362"/>
      <c r="H1090" s="176" t="s">
        <v>54</v>
      </c>
      <c r="I1090" s="179">
        <v>0.12265</v>
      </c>
      <c r="J1090" s="178">
        <v>20.13</v>
      </c>
      <c r="K1090" s="198">
        <v>2.46</v>
      </c>
    </row>
    <row r="1091" spans="2:11" ht="25.5" customHeight="1" x14ac:dyDescent="0.25">
      <c r="B1091" s="190"/>
      <c r="C1091" s="263"/>
      <c r="D1091" s="263"/>
      <c r="E1091" s="263"/>
      <c r="F1091" s="263" t="s">
        <v>356</v>
      </c>
      <c r="G1091" s="264">
        <v>11.85</v>
      </c>
      <c r="H1091" s="263" t="s">
        <v>357</v>
      </c>
      <c r="I1091" s="264">
        <v>0</v>
      </c>
      <c r="J1091" s="263" t="s">
        <v>358</v>
      </c>
      <c r="K1091" s="191">
        <v>11.85</v>
      </c>
    </row>
    <row r="1092" spans="2:11" ht="15" customHeight="1" x14ac:dyDescent="0.25">
      <c r="B1092" s="190"/>
      <c r="C1092" s="263"/>
      <c r="D1092" s="263"/>
      <c r="E1092" s="263"/>
      <c r="F1092" s="263" t="s">
        <v>359</v>
      </c>
      <c r="G1092" s="264">
        <v>9.1999999999999993</v>
      </c>
      <c r="H1092" s="263"/>
      <c r="I1092" s="359" t="s">
        <v>360</v>
      </c>
      <c r="J1092" s="359"/>
      <c r="K1092" s="191">
        <v>46.52</v>
      </c>
    </row>
    <row r="1093" spans="2:11" ht="25.5" customHeight="1" thickBot="1" x14ac:dyDescent="0.3">
      <c r="B1093" s="192"/>
      <c r="C1093" s="265"/>
      <c r="D1093" s="265"/>
      <c r="E1093" s="265"/>
      <c r="F1093" s="265"/>
      <c r="G1093" s="265"/>
      <c r="H1093" s="265" t="s">
        <v>361</v>
      </c>
      <c r="I1093" s="266" t="s">
        <v>1963</v>
      </c>
      <c r="J1093" s="265" t="s">
        <v>363</v>
      </c>
      <c r="K1093" s="193">
        <v>29.3</v>
      </c>
    </row>
    <row r="1094" spans="2:11" ht="25.5" customHeight="1" thickTop="1" x14ac:dyDescent="0.25">
      <c r="B1094" s="194"/>
      <c r="C1094" s="175"/>
      <c r="D1094" s="175"/>
      <c r="E1094" s="175"/>
      <c r="F1094" s="175"/>
      <c r="G1094" s="175"/>
      <c r="H1094" s="175"/>
      <c r="I1094" s="175"/>
      <c r="J1094" s="175"/>
      <c r="K1094" s="195"/>
    </row>
    <row r="1095" spans="2:11" ht="25.5" customHeight="1" x14ac:dyDescent="0.25">
      <c r="B1095" s="185" t="s">
        <v>1105</v>
      </c>
      <c r="C1095" s="172" t="s">
        <v>30</v>
      </c>
      <c r="D1095" s="170" t="s">
        <v>31</v>
      </c>
      <c r="E1095" s="170" t="s">
        <v>10</v>
      </c>
      <c r="F1095" s="360" t="s">
        <v>349</v>
      </c>
      <c r="G1095" s="360"/>
      <c r="H1095" s="173" t="s">
        <v>32</v>
      </c>
      <c r="I1095" s="172" t="s">
        <v>33</v>
      </c>
      <c r="J1095" s="172" t="s">
        <v>34</v>
      </c>
      <c r="K1095" s="186" t="s">
        <v>11</v>
      </c>
    </row>
    <row r="1096" spans="2:11" ht="15" customHeight="1" x14ac:dyDescent="0.25">
      <c r="B1096" s="163" t="s">
        <v>350</v>
      </c>
      <c r="C1096" s="156" t="s">
        <v>1106</v>
      </c>
      <c r="D1096" s="154" t="s">
        <v>45</v>
      </c>
      <c r="E1096" s="154" t="s">
        <v>1107</v>
      </c>
      <c r="F1096" s="361" t="s">
        <v>438</v>
      </c>
      <c r="G1096" s="361"/>
      <c r="H1096" s="155" t="s">
        <v>71</v>
      </c>
      <c r="I1096" s="174">
        <v>1</v>
      </c>
      <c r="J1096" s="157">
        <v>17.03</v>
      </c>
      <c r="K1096" s="187">
        <v>17.03</v>
      </c>
    </row>
    <row r="1097" spans="2:11" ht="15" customHeight="1" x14ac:dyDescent="0.25">
      <c r="B1097" s="197" t="s">
        <v>366</v>
      </c>
      <c r="C1097" s="177" t="s">
        <v>450</v>
      </c>
      <c r="D1097" s="171" t="s">
        <v>45</v>
      </c>
      <c r="E1097" s="171" t="s">
        <v>451</v>
      </c>
      <c r="F1097" s="362" t="s">
        <v>372</v>
      </c>
      <c r="G1097" s="362"/>
      <c r="H1097" s="176" t="s">
        <v>54</v>
      </c>
      <c r="I1097" s="179">
        <v>7.4999999999999997E-2</v>
      </c>
      <c r="J1097" s="178">
        <v>20.62</v>
      </c>
      <c r="K1097" s="198">
        <v>1.54</v>
      </c>
    </row>
    <row r="1098" spans="2:11" ht="25.5" customHeight="1" x14ac:dyDescent="0.25">
      <c r="B1098" s="197" t="s">
        <v>366</v>
      </c>
      <c r="C1098" s="177" t="s">
        <v>452</v>
      </c>
      <c r="D1098" s="171" t="s">
        <v>45</v>
      </c>
      <c r="E1098" s="171" t="s">
        <v>453</v>
      </c>
      <c r="F1098" s="362" t="s">
        <v>372</v>
      </c>
      <c r="G1098" s="362"/>
      <c r="H1098" s="176" t="s">
        <v>54</v>
      </c>
      <c r="I1098" s="179">
        <v>0.19600000000000001</v>
      </c>
      <c r="J1098" s="178">
        <v>24.8</v>
      </c>
      <c r="K1098" s="198">
        <v>4.8600000000000003</v>
      </c>
    </row>
    <row r="1099" spans="2:11" ht="25.5" customHeight="1" x14ac:dyDescent="0.25">
      <c r="B1099" s="197" t="s">
        <v>366</v>
      </c>
      <c r="C1099" s="177" t="s">
        <v>1865</v>
      </c>
      <c r="D1099" s="171" t="s">
        <v>45</v>
      </c>
      <c r="E1099" s="171" t="s">
        <v>1866</v>
      </c>
      <c r="F1099" s="362" t="s">
        <v>449</v>
      </c>
      <c r="G1099" s="362"/>
      <c r="H1099" s="176" t="s">
        <v>71</v>
      </c>
      <c r="I1099" s="179">
        <v>1</v>
      </c>
      <c r="J1099" s="178">
        <v>9.94</v>
      </c>
      <c r="K1099" s="198">
        <v>9.94</v>
      </c>
    </row>
    <row r="1100" spans="2:11" ht="25.5" customHeight="1" x14ac:dyDescent="0.25">
      <c r="B1100" s="188" t="s">
        <v>352</v>
      </c>
      <c r="C1100" s="181" t="s">
        <v>454</v>
      </c>
      <c r="D1100" s="169" t="s">
        <v>45</v>
      </c>
      <c r="E1100" s="169" t="s">
        <v>455</v>
      </c>
      <c r="F1100" s="363" t="s">
        <v>377</v>
      </c>
      <c r="G1100" s="363"/>
      <c r="H1100" s="180" t="s">
        <v>71</v>
      </c>
      <c r="I1100" s="183">
        <v>2.5000000000000001E-2</v>
      </c>
      <c r="J1100" s="182">
        <v>20.43</v>
      </c>
      <c r="K1100" s="189">
        <v>0.51075000000000004</v>
      </c>
    </row>
    <row r="1101" spans="2:11" ht="15" customHeight="1" x14ac:dyDescent="0.25">
      <c r="B1101" s="188" t="s">
        <v>352</v>
      </c>
      <c r="C1101" s="181" t="s">
        <v>456</v>
      </c>
      <c r="D1101" s="169" t="s">
        <v>45</v>
      </c>
      <c r="E1101" s="169" t="s">
        <v>457</v>
      </c>
      <c r="F1101" s="363" t="s">
        <v>377</v>
      </c>
      <c r="G1101" s="363"/>
      <c r="H1101" s="180" t="s">
        <v>106</v>
      </c>
      <c r="I1101" s="183">
        <v>0.85599999999999998</v>
      </c>
      <c r="J1101" s="182">
        <v>0.22</v>
      </c>
      <c r="K1101" s="189">
        <v>0.18831999999999999</v>
      </c>
    </row>
    <row r="1102" spans="2:11" ht="15" customHeight="1" x14ac:dyDescent="0.25">
      <c r="B1102" s="190"/>
      <c r="C1102" s="263"/>
      <c r="D1102" s="263"/>
      <c r="E1102" s="263"/>
      <c r="F1102" s="263" t="s">
        <v>356</v>
      </c>
      <c r="G1102" s="264">
        <v>5.36</v>
      </c>
      <c r="H1102" s="263" t="s">
        <v>357</v>
      </c>
      <c r="I1102" s="264">
        <v>0</v>
      </c>
      <c r="J1102" s="263" t="s">
        <v>358</v>
      </c>
      <c r="K1102" s="191">
        <v>5.36</v>
      </c>
    </row>
    <row r="1103" spans="2:11" ht="25.5" customHeight="1" x14ac:dyDescent="0.25">
      <c r="B1103" s="190"/>
      <c r="C1103" s="263"/>
      <c r="D1103" s="263"/>
      <c r="E1103" s="263"/>
      <c r="F1103" s="263" t="s">
        <v>359</v>
      </c>
      <c r="G1103" s="264">
        <v>4.1900000000000004</v>
      </c>
      <c r="H1103" s="263"/>
      <c r="I1103" s="359" t="s">
        <v>360</v>
      </c>
      <c r="J1103" s="359"/>
      <c r="K1103" s="191">
        <v>21.22</v>
      </c>
    </row>
    <row r="1104" spans="2:11" ht="25.5" customHeight="1" thickBot="1" x14ac:dyDescent="0.3">
      <c r="B1104" s="192"/>
      <c r="C1104" s="265"/>
      <c r="D1104" s="265"/>
      <c r="E1104" s="265"/>
      <c r="F1104" s="265"/>
      <c r="G1104" s="265"/>
      <c r="H1104" s="265" t="s">
        <v>361</v>
      </c>
      <c r="I1104" s="266" t="s">
        <v>1964</v>
      </c>
      <c r="J1104" s="265" t="s">
        <v>363</v>
      </c>
      <c r="K1104" s="193">
        <v>1938.87</v>
      </c>
    </row>
    <row r="1105" spans="2:11" ht="25.5" customHeight="1" thickTop="1" x14ac:dyDescent="0.25">
      <c r="B1105" s="194"/>
      <c r="C1105" s="175"/>
      <c r="D1105" s="175"/>
      <c r="E1105" s="175"/>
      <c r="F1105" s="175"/>
      <c r="G1105" s="175"/>
      <c r="H1105" s="175"/>
      <c r="I1105" s="175"/>
      <c r="J1105" s="175"/>
      <c r="K1105" s="195"/>
    </row>
    <row r="1106" spans="2:11" ht="15" customHeight="1" x14ac:dyDescent="0.25">
      <c r="B1106" s="185" t="s">
        <v>1108</v>
      </c>
      <c r="C1106" s="172" t="s">
        <v>30</v>
      </c>
      <c r="D1106" s="170" t="s">
        <v>31</v>
      </c>
      <c r="E1106" s="170" t="s">
        <v>10</v>
      </c>
      <c r="F1106" s="360" t="s">
        <v>349</v>
      </c>
      <c r="G1106" s="360"/>
      <c r="H1106" s="173" t="s">
        <v>32</v>
      </c>
      <c r="I1106" s="172" t="s">
        <v>33</v>
      </c>
      <c r="J1106" s="172" t="s">
        <v>34</v>
      </c>
      <c r="K1106" s="186" t="s">
        <v>11</v>
      </c>
    </row>
    <row r="1107" spans="2:11" ht="15" customHeight="1" x14ac:dyDescent="0.25">
      <c r="B1107" s="163" t="s">
        <v>350</v>
      </c>
      <c r="C1107" s="156" t="s">
        <v>1109</v>
      </c>
      <c r="D1107" s="154" t="s">
        <v>45</v>
      </c>
      <c r="E1107" s="154" t="s">
        <v>1110</v>
      </c>
      <c r="F1107" s="361" t="s">
        <v>438</v>
      </c>
      <c r="G1107" s="361"/>
      <c r="H1107" s="155" t="s">
        <v>71</v>
      </c>
      <c r="I1107" s="174">
        <v>1</v>
      </c>
      <c r="J1107" s="157">
        <v>10.51</v>
      </c>
      <c r="K1107" s="187">
        <v>10.51</v>
      </c>
    </row>
    <row r="1108" spans="2:11" ht="25.5" customHeight="1" x14ac:dyDescent="0.25">
      <c r="B1108" s="197" t="s">
        <v>366</v>
      </c>
      <c r="C1108" s="177" t="s">
        <v>450</v>
      </c>
      <c r="D1108" s="171" t="s">
        <v>45</v>
      </c>
      <c r="E1108" s="171" t="s">
        <v>451</v>
      </c>
      <c r="F1108" s="362" t="s">
        <v>372</v>
      </c>
      <c r="G1108" s="362"/>
      <c r="H1108" s="176" t="s">
        <v>54</v>
      </c>
      <c r="I1108" s="179">
        <v>2.5000000000000001E-2</v>
      </c>
      <c r="J1108" s="178">
        <v>20.62</v>
      </c>
      <c r="K1108" s="198">
        <v>0.51</v>
      </c>
    </row>
    <row r="1109" spans="2:11" ht="25.5" customHeight="1" x14ac:dyDescent="0.25">
      <c r="B1109" s="197" t="s">
        <v>366</v>
      </c>
      <c r="C1109" s="177" t="s">
        <v>452</v>
      </c>
      <c r="D1109" s="171" t="s">
        <v>45</v>
      </c>
      <c r="E1109" s="171" t="s">
        <v>453</v>
      </c>
      <c r="F1109" s="362" t="s">
        <v>372</v>
      </c>
      <c r="G1109" s="362"/>
      <c r="H1109" s="176" t="s">
        <v>54</v>
      </c>
      <c r="I1109" s="179">
        <v>6.4000000000000001E-2</v>
      </c>
      <c r="J1109" s="178">
        <v>24.8</v>
      </c>
      <c r="K1109" s="198">
        <v>1.58</v>
      </c>
    </row>
    <row r="1110" spans="2:11" ht="25.5" customHeight="1" x14ac:dyDescent="0.25">
      <c r="B1110" s="197" t="s">
        <v>366</v>
      </c>
      <c r="C1110" s="177" t="s">
        <v>1965</v>
      </c>
      <c r="D1110" s="171" t="s">
        <v>45</v>
      </c>
      <c r="E1110" s="171" t="s">
        <v>1966</v>
      </c>
      <c r="F1110" s="362" t="s">
        <v>449</v>
      </c>
      <c r="G1110" s="362"/>
      <c r="H1110" s="176" t="s">
        <v>71</v>
      </c>
      <c r="I1110" s="179">
        <v>1</v>
      </c>
      <c r="J1110" s="178">
        <v>7.85</v>
      </c>
      <c r="K1110" s="198">
        <v>7.85</v>
      </c>
    </row>
    <row r="1111" spans="2:11" ht="25.5" customHeight="1" x14ac:dyDescent="0.25">
      <c r="B1111" s="188" t="s">
        <v>352</v>
      </c>
      <c r="C1111" s="181" t="s">
        <v>454</v>
      </c>
      <c r="D1111" s="169" t="s">
        <v>45</v>
      </c>
      <c r="E1111" s="169" t="s">
        <v>455</v>
      </c>
      <c r="F1111" s="363" t="s">
        <v>377</v>
      </c>
      <c r="G1111" s="363"/>
      <c r="H1111" s="180" t="s">
        <v>71</v>
      </c>
      <c r="I1111" s="183">
        <v>2.5000000000000001E-2</v>
      </c>
      <c r="J1111" s="182">
        <v>20.43</v>
      </c>
      <c r="K1111" s="189">
        <v>0.51075000000000004</v>
      </c>
    </row>
    <row r="1112" spans="2:11" ht="15" customHeight="1" x14ac:dyDescent="0.25">
      <c r="B1112" s="188" t="s">
        <v>352</v>
      </c>
      <c r="C1112" s="181" t="s">
        <v>456</v>
      </c>
      <c r="D1112" s="169" t="s">
        <v>45</v>
      </c>
      <c r="E1112" s="169" t="s">
        <v>457</v>
      </c>
      <c r="F1112" s="363" t="s">
        <v>377</v>
      </c>
      <c r="G1112" s="363"/>
      <c r="H1112" s="180" t="s">
        <v>106</v>
      </c>
      <c r="I1112" s="183">
        <v>0.317</v>
      </c>
      <c r="J1112" s="182">
        <v>0.22</v>
      </c>
      <c r="K1112" s="189">
        <v>6.9739999999999996E-2</v>
      </c>
    </row>
    <row r="1113" spans="2:11" ht="25.5" customHeight="1" x14ac:dyDescent="0.25">
      <c r="B1113" s="190"/>
      <c r="C1113" s="263"/>
      <c r="D1113" s="263"/>
      <c r="E1113" s="263"/>
      <c r="F1113" s="263" t="s">
        <v>356</v>
      </c>
      <c r="G1113" s="264">
        <v>1.63</v>
      </c>
      <c r="H1113" s="263" t="s">
        <v>357</v>
      </c>
      <c r="I1113" s="264">
        <v>0</v>
      </c>
      <c r="J1113" s="263" t="s">
        <v>358</v>
      </c>
      <c r="K1113" s="191">
        <v>1.63</v>
      </c>
    </row>
    <row r="1114" spans="2:11" ht="25.5" customHeight="1" x14ac:dyDescent="0.25">
      <c r="B1114" s="190"/>
      <c r="C1114" s="263"/>
      <c r="D1114" s="263"/>
      <c r="E1114" s="263"/>
      <c r="F1114" s="263" t="s">
        <v>359</v>
      </c>
      <c r="G1114" s="264">
        <v>2.59</v>
      </c>
      <c r="H1114" s="263"/>
      <c r="I1114" s="359" t="s">
        <v>360</v>
      </c>
      <c r="J1114" s="359"/>
      <c r="K1114" s="191">
        <v>13.1</v>
      </c>
    </row>
    <row r="1115" spans="2:11" ht="25.5" customHeight="1" thickBot="1" x14ac:dyDescent="0.3">
      <c r="B1115" s="192"/>
      <c r="C1115" s="265"/>
      <c r="D1115" s="265"/>
      <c r="E1115" s="265"/>
      <c r="F1115" s="265"/>
      <c r="G1115" s="265"/>
      <c r="H1115" s="265" t="s">
        <v>361</v>
      </c>
      <c r="I1115" s="266" t="s">
        <v>1967</v>
      </c>
      <c r="J1115" s="265" t="s">
        <v>363</v>
      </c>
      <c r="K1115" s="193">
        <v>1900.94</v>
      </c>
    </row>
    <row r="1116" spans="2:11" ht="15" customHeight="1" thickTop="1" x14ac:dyDescent="0.25">
      <c r="B1116" s="194"/>
      <c r="C1116" s="175"/>
      <c r="D1116" s="175"/>
      <c r="E1116" s="175"/>
      <c r="F1116" s="175"/>
      <c r="G1116" s="175"/>
      <c r="H1116" s="175"/>
      <c r="I1116" s="175"/>
      <c r="J1116" s="175"/>
      <c r="K1116" s="195"/>
    </row>
    <row r="1117" spans="2:11" ht="15" customHeight="1" x14ac:dyDescent="0.25">
      <c r="B1117" s="185" t="s">
        <v>1111</v>
      </c>
      <c r="C1117" s="172" t="s">
        <v>30</v>
      </c>
      <c r="D1117" s="170" t="s">
        <v>31</v>
      </c>
      <c r="E1117" s="170" t="s">
        <v>10</v>
      </c>
      <c r="F1117" s="360" t="s">
        <v>349</v>
      </c>
      <c r="G1117" s="360"/>
      <c r="H1117" s="173" t="s">
        <v>32</v>
      </c>
      <c r="I1117" s="172" t="s">
        <v>33</v>
      </c>
      <c r="J1117" s="172" t="s">
        <v>34</v>
      </c>
      <c r="K1117" s="186" t="s">
        <v>11</v>
      </c>
    </row>
    <row r="1118" spans="2:11" ht="15" customHeight="1" x14ac:dyDescent="0.25">
      <c r="B1118" s="163" t="s">
        <v>350</v>
      </c>
      <c r="C1118" s="156" t="s">
        <v>1112</v>
      </c>
      <c r="D1118" s="154" t="s">
        <v>45</v>
      </c>
      <c r="E1118" s="154" t="s">
        <v>1113</v>
      </c>
      <c r="F1118" s="361" t="s">
        <v>438</v>
      </c>
      <c r="G1118" s="361"/>
      <c r="H1118" s="155" t="s">
        <v>51</v>
      </c>
      <c r="I1118" s="174">
        <v>1</v>
      </c>
      <c r="J1118" s="157">
        <v>67.16</v>
      </c>
      <c r="K1118" s="187">
        <v>67.16</v>
      </c>
    </row>
    <row r="1119" spans="2:11" ht="25.5" customHeight="1" x14ac:dyDescent="0.25">
      <c r="B1119" s="197" t="s">
        <v>366</v>
      </c>
      <c r="C1119" s="177" t="s">
        <v>422</v>
      </c>
      <c r="D1119" s="171" t="s">
        <v>45</v>
      </c>
      <c r="E1119" s="171" t="s">
        <v>423</v>
      </c>
      <c r="F1119" s="362" t="s">
        <v>386</v>
      </c>
      <c r="G1119" s="362"/>
      <c r="H1119" s="176" t="s">
        <v>387</v>
      </c>
      <c r="I1119" s="179">
        <v>4.3999999999999997E-2</v>
      </c>
      <c r="J1119" s="178">
        <v>27.1</v>
      </c>
      <c r="K1119" s="198">
        <v>1.19</v>
      </c>
    </row>
    <row r="1120" spans="2:11" ht="25.5" customHeight="1" x14ac:dyDescent="0.25">
      <c r="B1120" s="197" t="s">
        <v>366</v>
      </c>
      <c r="C1120" s="177" t="s">
        <v>420</v>
      </c>
      <c r="D1120" s="171" t="s">
        <v>45</v>
      </c>
      <c r="E1120" s="171" t="s">
        <v>421</v>
      </c>
      <c r="F1120" s="362" t="s">
        <v>386</v>
      </c>
      <c r="G1120" s="362"/>
      <c r="H1120" s="176" t="s">
        <v>390</v>
      </c>
      <c r="I1120" s="179">
        <v>1.0999999999999999E-2</v>
      </c>
      <c r="J1120" s="178">
        <v>28.71</v>
      </c>
      <c r="K1120" s="198">
        <v>0.31</v>
      </c>
    </row>
    <row r="1121" spans="2:11" ht="25.5" customHeight="1" x14ac:dyDescent="0.25">
      <c r="B1121" s="197" t="s">
        <v>366</v>
      </c>
      <c r="C1121" s="177" t="s">
        <v>418</v>
      </c>
      <c r="D1121" s="171" t="s">
        <v>45</v>
      </c>
      <c r="E1121" s="171" t="s">
        <v>419</v>
      </c>
      <c r="F1121" s="362" t="s">
        <v>372</v>
      </c>
      <c r="G1121" s="362"/>
      <c r="H1121" s="176" t="s">
        <v>54</v>
      </c>
      <c r="I1121" s="179">
        <v>0.58799999999999997</v>
      </c>
      <c r="J1121" s="178">
        <v>20.45</v>
      </c>
      <c r="K1121" s="198">
        <v>12.02</v>
      </c>
    </row>
    <row r="1122" spans="2:11" ht="15" customHeight="1" x14ac:dyDescent="0.25">
      <c r="B1122" s="197" t="s">
        <v>366</v>
      </c>
      <c r="C1122" s="177" t="s">
        <v>370</v>
      </c>
      <c r="D1122" s="171" t="s">
        <v>45</v>
      </c>
      <c r="E1122" s="171" t="s">
        <v>371</v>
      </c>
      <c r="F1122" s="362" t="s">
        <v>372</v>
      </c>
      <c r="G1122" s="362"/>
      <c r="H1122" s="176" t="s">
        <v>54</v>
      </c>
      <c r="I1122" s="179">
        <v>1.3340000000000001</v>
      </c>
      <c r="J1122" s="178">
        <v>24.58</v>
      </c>
      <c r="K1122" s="198">
        <v>32.78</v>
      </c>
    </row>
    <row r="1123" spans="2:11" ht="25.5" customHeight="1" x14ac:dyDescent="0.25">
      <c r="B1123" s="188" t="s">
        <v>352</v>
      </c>
      <c r="C1123" s="181" t="s">
        <v>443</v>
      </c>
      <c r="D1123" s="169" t="s">
        <v>45</v>
      </c>
      <c r="E1123" s="169" t="s">
        <v>444</v>
      </c>
      <c r="F1123" s="363" t="s">
        <v>377</v>
      </c>
      <c r="G1123" s="363"/>
      <c r="H1123" s="180" t="s">
        <v>62</v>
      </c>
      <c r="I1123" s="183">
        <v>0.67500000000000004</v>
      </c>
      <c r="J1123" s="182">
        <v>6.8</v>
      </c>
      <c r="K1123" s="189">
        <v>4.59</v>
      </c>
    </row>
    <row r="1124" spans="2:11" ht="25.5" customHeight="1" x14ac:dyDescent="0.25">
      <c r="B1124" s="188" t="s">
        <v>352</v>
      </c>
      <c r="C1124" s="181" t="s">
        <v>445</v>
      </c>
      <c r="D1124" s="169" t="s">
        <v>45</v>
      </c>
      <c r="E1124" s="169" t="s">
        <v>446</v>
      </c>
      <c r="F1124" s="363" t="s">
        <v>377</v>
      </c>
      <c r="G1124" s="363"/>
      <c r="H1124" s="180" t="s">
        <v>62</v>
      </c>
      <c r="I1124" s="183">
        <v>1.155</v>
      </c>
      <c r="J1124" s="182">
        <v>11.28</v>
      </c>
      <c r="K1124" s="189">
        <v>13.0284</v>
      </c>
    </row>
    <row r="1125" spans="2:11" ht="25.5" customHeight="1" x14ac:dyDescent="0.25">
      <c r="B1125" s="188" t="s">
        <v>352</v>
      </c>
      <c r="C1125" s="181" t="s">
        <v>439</v>
      </c>
      <c r="D1125" s="169" t="s">
        <v>45</v>
      </c>
      <c r="E1125" s="169" t="s">
        <v>440</v>
      </c>
      <c r="F1125" s="363" t="s">
        <v>377</v>
      </c>
      <c r="G1125" s="363"/>
      <c r="H1125" s="180" t="s">
        <v>62</v>
      </c>
      <c r="I1125" s="183">
        <v>0.92400000000000004</v>
      </c>
      <c r="J1125" s="182">
        <v>2.38</v>
      </c>
      <c r="K1125" s="189">
        <v>2.1991200000000002</v>
      </c>
    </row>
    <row r="1126" spans="2:11" ht="15" customHeight="1" x14ac:dyDescent="0.25">
      <c r="B1126" s="188" t="s">
        <v>352</v>
      </c>
      <c r="C1126" s="181" t="s">
        <v>441</v>
      </c>
      <c r="D1126" s="169" t="s">
        <v>45</v>
      </c>
      <c r="E1126" s="169" t="s">
        <v>442</v>
      </c>
      <c r="F1126" s="363" t="s">
        <v>377</v>
      </c>
      <c r="G1126" s="363"/>
      <c r="H1126" s="180" t="s">
        <v>71</v>
      </c>
      <c r="I1126" s="183">
        <v>2.9000000000000001E-2</v>
      </c>
      <c r="J1126" s="182">
        <v>25.11</v>
      </c>
      <c r="K1126" s="189">
        <v>0.72819</v>
      </c>
    </row>
    <row r="1127" spans="2:11" ht="15" customHeight="1" x14ac:dyDescent="0.25">
      <c r="B1127" s="188" t="s">
        <v>352</v>
      </c>
      <c r="C1127" s="181" t="s">
        <v>447</v>
      </c>
      <c r="D1127" s="169" t="s">
        <v>45</v>
      </c>
      <c r="E1127" s="169" t="s">
        <v>448</v>
      </c>
      <c r="F1127" s="363" t="s">
        <v>377</v>
      </c>
      <c r="G1127" s="363"/>
      <c r="H1127" s="180" t="s">
        <v>426</v>
      </c>
      <c r="I1127" s="183">
        <v>1.67E-2</v>
      </c>
      <c r="J1127" s="182">
        <v>5.7</v>
      </c>
      <c r="K1127" s="189">
        <v>9.5189999999999997E-2</v>
      </c>
    </row>
    <row r="1128" spans="2:11" x14ac:dyDescent="0.25">
      <c r="B1128" s="188" t="s">
        <v>352</v>
      </c>
      <c r="C1128" s="181" t="s">
        <v>1968</v>
      </c>
      <c r="D1128" s="169" t="s">
        <v>45</v>
      </c>
      <c r="E1128" s="169" t="s">
        <v>1969</v>
      </c>
      <c r="F1128" s="363" t="s">
        <v>377</v>
      </c>
      <c r="G1128" s="363"/>
      <c r="H1128" s="180" t="s">
        <v>71</v>
      </c>
      <c r="I1128" s="183">
        <v>1.0999999999999999E-2</v>
      </c>
      <c r="J1128" s="182">
        <v>22.79</v>
      </c>
      <c r="K1128" s="189">
        <v>0.25069000000000002</v>
      </c>
    </row>
    <row r="1129" spans="2:11" ht="15" customHeight="1" x14ac:dyDescent="0.25">
      <c r="B1129" s="190"/>
      <c r="C1129" s="263"/>
      <c r="D1129" s="263"/>
      <c r="E1129" s="263"/>
      <c r="F1129" s="263" t="s">
        <v>356</v>
      </c>
      <c r="G1129" s="264">
        <v>34.47</v>
      </c>
      <c r="H1129" s="263" t="s">
        <v>357</v>
      </c>
      <c r="I1129" s="264">
        <v>0</v>
      </c>
      <c r="J1129" s="263" t="s">
        <v>358</v>
      </c>
      <c r="K1129" s="191">
        <v>34.47</v>
      </c>
    </row>
    <row r="1130" spans="2:11" ht="51" x14ac:dyDescent="0.25">
      <c r="B1130" s="190"/>
      <c r="C1130" s="263"/>
      <c r="D1130" s="263"/>
      <c r="E1130" s="263"/>
      <c r="F1130" s="263" t="s">
        <v>359</v>
      </c>
      <c r="G1130" s="264">
        <v>16.559999999999999</v>
      </c>
      <c r="H1130" s="263"/>
      <c r="I1130" s="359" t="s">
        <v>360</v>
      </c>
      <c r="J1130" s="359"/>
      <c r="K1130" s="191">
        <v>83.72</v>
      </c>
    </row>
    <row r="1131" spans="2:11" ht="26.25" thickBot="1" x14ac:dyDescent="0.3">
      <c r="B1131" s="192"/>
      <c r="C1131" s="265"/>
      <c r="D1131" s="265"/>
      <c r="E1131" s="265"/>
      <c r="F1131" s="265"/>
      <c r="G1131" s="265"/>
      <c r="H1131" s="265" t="s">
        <v>361</v>
      </c>
      <c r="I1131" s="266" t="s">
        <v>1970</v>
      </c>
      <c r="J1131" s="265" t="s">
        <v>363</v>
      </c>
      <c r="K1131" s="193">
        <v>3149.54</v>
      </c>
    </row>
    <row r="1132" spans="2:11" ht="15" customHeight="1" thickTop="1" x14ac:dyDescent="0.25">
      <c r="B1132" s="194"/>
      <c r="C1132" s="175"/>
      <c r="D1132" s="175"/>
      <c r="E1132" s="175"/>
      <c r="F1132" s="175"/>
      <c r="G1132" s="175"/>
      <c r="H1132" s="175"/>
      <c r="I1132" s="175"/>
      <c r="J1132" s="175"/>
      <c r="K1132" s="195"/>
    </row>
    <row r="1133" spans="2:11" ht="25.5" customHeight="1" x14ac:dyDescent="0.25">
      <c r="B1133" s="185" t="s">
        <v>1114</v>
      </c>
      <c r="C1133" s="172" t="s">
        <v>30</v>
      </c>
      <c r="D1133" s="170" t="s">
        <v>31</v>
      </c>
      <c r="E1133" s="170" t="s">
        <v>10</v>
      </c>
      <c r="F1133" s="360" t="s">
        <v>349</v>
      </c>
      <c r="G1133" s="360"/>
      <c r="H1133" s="173" t="s">
        <v>32</v>
      </c>
      <c r="I1133" s="172" t="s">
        <v>33</v>
      </c>
      <c r="J1133" s="172" t="s">
        <v>34</v>
      </c>
      <c r="K1133" s="186" t="s">
        <v>11</v>
      </c>
    </row>
    <row r="1134" spans="2:11" ht="25.5" customHeight="1" x14ac:dyDescent="0.25">
      <c r="B1134" s="163" t="s">
        <v>350</v>
      </c>
      <c r="C1134" s="156" t="s">
        <v>1115</v>
      </c>
      <c r="D1134" s="154" t="s">
        <v>45</v>
      </c>
      <c r="E1134" s="154" t="s">
        <v>1116</v>
      </c>
      <c r="F1134" s="361" t="s">
        <v>1971</v>
      </c>
      <c r="G1134" s="361"/>
      <c r="H1134" s="155" t="s">
        <v>51</v>
      </c>
      <c r="I1134" s="174">
        <v>1</v>
      </c>
      <c r="J1134" s="157">
        <v>39.340000000000003</v>
      </c>
      <c r="K1134" s="187">
        <v>39.340000000000003</v>
      </c>
    </row>
    <row r="1135" spans="2:11" ht="25.5" customHeight="1" x14ac:dyDescent="0.25">
      <c r="B1135" s="197" t="s">
        <v>366</v>
      </c>
      <c r="C1135" s="177" t="s">
        <v>1972</v>
      </c>
      <c r="D1135" s="171" t="s">
        <v>45</v>
      </c>
      <c r="E1135" s="171" t="s">
        <v>1973</v>
      </c>
      <c r="F1135" s="362" t="s">
        <v>372</v>
      </c>
      <c r="G1135" s="362"/>
      <c r="H1135" s="176" t="s">
        <v>54</v>
      </c>
      <c r="I1135" s="179">
        <v>0.4299</v>
      </c>
      <c r="J1135" s="178">
        <v>24.81</v>
      </c>
      <c r="K1135" s="198">
        <v>10.66</v>
      </c>
    </row>
    <row r="1136" spans="2:11" ht="15" customHeight="1" x14ac:dyDescent="0.25">
      <c r="B1136" s="197" t="s">
        <v>366</v>
      </c>
      <c r="C1136" s="177" t="s">
        <v>749</v>
      </c>
      <c r="D1136" s="171" t="s">
        <v>45</v>
      </c>
      <c r="E1136" s="171" t="s">
        <v>750</v>
      </c>
      <c r="F1136" s="362" t="s">
        <v>372</v>
      </c>
      <c r="G1136" s="362"/>
      <c r="H1136" s="176" t="s">
        <v>54</v>
      </c>
      <c r="I1136" s="179">
        <v>9.69E-2</v>
      </c>
      <c r="J1136" s="178">
        <v>20.97</v>
      </c>
      <c r="K1136" s="198">
        <v>2.0299999999999998</v>
      </c>
    </row>
    <row r="1137" spans="2:11" ht="15" customHeight="1" x14ac:dyDescent="0.25">
      <c r="B1137" s="188" t="s">
        <v>352</v>
      </c>
      <c r="C1137" s="181" t="s">
        <v>1974</v>
      </c>
      <c r="D1137" s="169" t="s">
        <v>45</v>
      </c>
      <c r="E1137" s="169" t="s">
        <v>1975</v>
      </c>
      <c r="F1137" s="363" t="s">
        <v>377</v>
      </c>
      <c r="G1137" s="363"/>
      <c r="H1137" s="180" t="s">
        <v>71</v>
      </c>
      <c r="I1137" s="183">
        <v>1.5</v>
      </c>
      <c r="J1137" s="182">
        <v>17.77</v>
      </c>
      <c r="K1137" s="189">
        <v>26.655000000000001</v>
      </c>
    </row>
    <row r="1138" spans="2:11" ht="15" customHeight="1" x14ac:dyDescent="0.25">
      <c r="B1138" s="190"/>
      <c r="C1138" s="263"/>
      <c r="D1138" s="263"/>
      <c r="E1138" s="263"/>
      <c r="F1138" s="263" t="s">
        <v>356</v>
      </c>
      <c r="G1138" s="264">
        <v>9.42</v>
      </c>
      <c r="H1138" s="263" t="s">
        <v>357</v>
      </c>
      <c r="I1138" s="264">
        <v>0</v>
      </c>
      <c r="J1138" s="263" t="s">
        <v>358</v>
      </c>
      <c r="K1138" s="191">
        <v>9.42</v>
      </c>
    </row>
    <row r="1139" spans="2:11" ht="15" customHeight="1" x14ac:dyDescent="0.25">
      <c r="B1139" s="190"/>
      <c r="C1139" s="263"/>
      <c r="D1139" s="263"/>
      <c r="E1139" s="263"/>
      <c r="F1139" s="263" t="s">
        <v>359</v>
      </c>
      <c r="G1139" s="264">
        <v>9.6999999999999993</v>
      </c>
      <c r="H1139" s="263"/>
      <c r="I1139" s="359" t="s">
        <v>360</v>
      </c>
      <c r="J1139" s="359"/>
      <c r="K1139" s="191">
        <v>49.04</v>
      </c>
    </row>
    <row r="1140" spans="2:11" ht="26.25" thickBot="1" x14ac:dyDescent="0.3">
      <c r="B1140" s="192"/>
      <c r="C1140" s="265"/>
      <c r="D1140" s="265"/>
      <c r="E1140" s="265"/>
      <c r="F1140" s="265"/>
      <c r="G1140" s="265"/>
      <c r="H1140" s="265" t="s">
        <v>361</v>
      </c>
      <c r="I1140" s="266" t="s">
        <v>1976</v>
      </c>
      <c r="J1140" s="265" t="s">
        <v>363</v>
      </c>
      <c r="K1140" s="193">
        <v>2295.0700000000002</v>
      </c>
    </row>
    <row r="1141" spans="2:11" ht="15.75" thickTop="1" x14ac:dyDescent="0.25">
      <c r="B1141" s="194"/>
      <c r="C1141" s="175"/>
      <c r="D1141" s="175"/>
      <c r="E1141" s="175"/>
      <c r="F1141" s="175"/>
      <c r="G1141" s="175"/>
      <c r="H1141" s="175"/>
      <c r="I1141" s="175"/>
      <c r="J1141" s="175"/>
      <c r="K1141" s="195"/>
    </row>
    <row r="1142" spans="2:11" x14ac:dyDescent="0.25">
      <c r="B1142" s="185" t="s">
        <v>1117</v>
      </c>
      <c r="C1142" s="172" t="s">
        <v>30</v>
      </c>
      <c r="D1142" s="170" t="s">
        <v>31</v>
      </c>
      <c r="E1142" s="170" t="s">
        <v>10</v>
      </c>
      <c r="F1142" s="360" t="s">
        <v>349</v>
      </c>
      <c r="G1142" s="360"/>
      <c r="H1142" s="173" t="s">
        <v>32</v>
      </c>
      <c r="I1142" s="172" t="s">
        <v>33</v>
      </c>
      <c r="J1142" s="172" t="s">
        <v>34</v>
      </c>
      <c r="K1142" s="186" t="s">
        <v>11</v>
      </c>
    </row>
    <row r="1143" spans="2:11" ht="15" customHeight="1" x14ac:dyDescent="0.25">
      <c r="B1143" s="163" t="s">
        <v>350</v>
      </c>
      <c r="C1143" s="156" t="s">
        <v>1118</v>
      </c>
      <c r="D1143" s="154" t="s">
        <v>45</v>
      </c>
      <c r="E1143" s="154" t="s">
        <v>1119</v>
      </c>
      <c r="F1143" s="361" t="s">
        <v>438</v>
      </c>
      <c r="G1143" s="361"/>
      <c r="H1143" s="155" t="s">
        <v>67</v>
      </c>
      <c r="I1143" s="174">
        <v>1</v>
      </c>
      <c r="J1143" s="157">
        <v>131.41</v>
      </c>
      <c r="K1143" s="187">
        <v>131.41</v>
      </c>
    </row>
    <row r="1144" spans="2:11" ht="15" customHeight="1" x14ac:dyDescent="0.25">
      <c r="B1144" s="197" t="s">
        <v>366</v>
      </c>
      <c r="C1144" s="177" t="s">
        <v>436</v>
      </c>
      <c r="D1144" s="171" t="s">
        <v>45</v>
      </c>
      <c r="E1144" s="171" t="s">
        <v>437</v>
      </c>
      <c r="F1144" s="362" t="s">
        <v>372</v>
      </c>
      <c r="G1144" s="362"/>
      <c r="H1144" s="176" t="s">
        <v>54</v>
      </c>
      <c r="I1144" s="179">
        <v>1.6830000000000001</v>
      </c>
      <c r="J1144" s="178">
        <v>24.97</v>
      </c>
      <c r="K1144" s="198">
        <v>42.02</v>
      </c>
    </row>
    <row r="1145" spans="2:11" ht="25.5" customHeight="1" x14ac:dyDescent="0.25">
      <c r="B1145" s="197" t="s">
        <v>366</v>
      </c>
      <c r="C1145" s="177" t="s">
        <v>373</v>
      </c>
      <c r="D1145" s="171" t="s">
        <v>45</v>
      </c>
      <c r="E1145" s="171" t="s">
        <v>374</v>
      </c>
      <c r="F1145" s="362" t="s">
        <v>372</v>
      </c>
      <c r="G1145" s="362"/>
      <c r="H1145" s="176" t="s">
        <v>54</v>
      </c>
      <c r="I1145" s="179">
        <v>4.4409999999999998</v>
      </c>
      <c r="J1145" s="178">
        <v>20.13</v>
      </c>
      <c r="K1145" s="198">
        <v>89.39</v>
      </c>
    </row>
    <row r="1146" spans="2:11" ht="25.5" customHeight="1" x14ac:dyDescent="0.25">
      <c r="B1146" s="190"/>
      <c r="C1146" s="263"/>
      <c r="D1146" s="263"/>
      <c r="E1146" s="263"/>
      <c r="F1146" s="263" t="s">
        <v>356</v>
      </c>
      <c r="G1146" s="264">
        <v>93.72</v>
      </c>
      <c r="H1146" s="263" t="s">
        <v>357</v>
      </c>
      <c r="I1146" s="264">
        <v>0</v>
      </c>
      <c r="J1146" s="263" t="s">
        <v>358</v>
      </c>
      <c r="K1146" s="191">
        <v>93.72</v>
      </c>
    </row>
    <row r="1147" spans="2:11" ht="25.5" customHeight="1" x14ac:dyDescent="0.25">
      <c r="B1147" s="190"/>
      <c r="C1147" s="263"/>
      <c r="D1147" s="263"/>
      <c r="E1147" s="263"/>
      <c r="F1147" s="263" t="s">
        <v>359</v>
      </c>
      <c r="G1147" s="264">
        <v>32.4</v>
      </c>
      <c r="H1147" s="263"/>
      <c r="I1147" s="359" t="s">
        <v>360</v>
      </c>
      <c r="J1147" s="359"/>
      <c r="K1147" s="191">
        <v>163.81</v>
      </c>
    </row>
    <row r="1148" spans="2:11" ht="26.25" thickBot="1" x14ac:dyDescent="0.3">
      <c r="B1148" s="192"/>
      <c r="C1148" s="265"/>
      <c r="D1148" s="265"/>
      <c r="E1148" s="265"/>
      <c r="F1148" s="265"/>
      <c r="G1148" s="265"/>
      <c r="H1148" s="265" t="s">
        <v>361</v>
      </c>
      <c r="I1148" s="266" t="s">
        <v>1977</v>
      </c>
      <c r="J1148" s="265" t="s">
        <v>363</v>
      </c>
      <c r="K1148" s="193">
        <v>1238.4000000000001</v>
      </c>
    </row>
    <row r="1149" spans="2:11" ht="15" customHeight="1" thickTop="1" x14ac:dyDescent="0.25">
      <c r="B1149" s="194"/>
      <c r="C1149" s="175"/>
      <c r="D1149" s="175"/>
      <c r="E1149" s="175"/>
      <c r="F1149" s="175"/>
      <c r="G1149" s="175"/>
      <c r="H1149" s="175"/>
      <c r="I1149" s="175"/>
      <c r="J1149" s="175"/>
      <c r="K1149" s="195"/>
    </row>
    <row r="1150" spans="2:11" ht="15" customHeight="1" x14ac:dyDescent="0.25">
      <c r="B1150" s="185" t="s">
        <v>1120</v>
      </c>
      <c r="C1150" s="172" t="s">
        <v>30</v>
      </c>
      <c r="D1150" s="170" t="s">
        <v>31</v>
      </c>
      <c r="E1150" s="170" t="s">
        <v>10</v>
      </c>
      <c r="F1150" s="360" t="s">
        <v>349</v>
      </c>
      <c r="G1150" s="360"/>
      <c r="H1150" s="173" t="s">
        <v>32</v>
      </c>
      <c r="I1150" s="172" t="s">
        <v>33</v>
      </c>
      <c r="J1150" s="172" t="s">
        <v>34</v>
      </c>
      <c r="K1150" s="186" t="s">
        <v>11</v>
      </c>
    </row>
    <row r="1151" spans="2:11" ht="15" customHeight="1" x14ac:dyDescent="0.25">
      <c r="B1151" s="163" t="s">
        <v>350</v>
      </c>
      <c r="C1151" s="156" t="s">
        <v>1121</v>
      </c>
      <c r="D1151" s="154" t="s">
        <v>40</v>
      </c>
      <c r="E1151" s="154" t="s">
        <v>1122</v>
      </c>
      <c r="F1151" s="361" t="s">
        <v>1978</v>
      </c>
      <c r="G1151" s="361"/>
      <c r="H1151" s="155" t="s">
        <v>1123</v>
      </c>
      <c r="I1151" s="174">
        <v>1</v>
      </c>
      <c r="J1151" s="157">
        <v>785.99</v>
      </c>
      <c r="K1151" s="187">
        <v>785.99</v>
      </c>
    </row>
    <row r="1152" spans="2:11" ht="38.25" customHeight="1" x14ac:dyDescent="0.25">
      <c r="B1152" s="197" t="s">
        <v>366</v>
      </c>
      <c r="C1152" s="177" t="s">
        <v>473</v>
      </c>
      <c r="D1152" s="171" t="s">
        <v>45</v>
      </c>
      <c r="E1152" s="171" t="s">
        <v>474</v>
      </c>
      <c r="F1152" s="362" t="s">
        <v>386</v>
      </c>
      <c r="G1152" s="362"/>
      <c r="H1152" s="176" t="s">
        <v>387</v>
      </c>
      <c r="I1152" s="179">
        <v>9.2999999999999999E-2</v>
      </c>
      <c r="J1152" s="178">
        <v>0.55000000000000004</v>
      </c>
      <c r="K1152" s="198">
        <v>0.05</v>
      </c>
    </row>
    <row r="1153" spans="2:11" ht="25.5" customHeight="1" x14ac:dyDescent="0.25">
      <c r="B1153" s="197" t="s">
        <v>366</v>
      </c>
      <c r="C1153" s="177" t="s">
        <v>471</v>
      </c>
      <c r="D1153" s="171" t="s">
        <v>45</v>
      </c>
      <c r="E1153" s="171" t="s">
        <v>472</v>
      </c>
      <c r="F1153" s="362" t="s">
        <v>386</v>
      </c>
      <c r="G1153" s="362"/>
      <c r="H1153" s="176" t="s">
        <v>390</v>
      </c>
      <c r="I1153" s="179">
        <v>8.7999999999999995E-2</v>
      </c>
      <c r="J1153" s="178">
        <v>1.48</v>
      </c>
      <c r="K1153" s="198">
        <v>0.13</v>
      </c>
    </row>
    <row r="1154" spans="2:11" ht="25.5" customHeight="1" x14ac:dyDescent="0.25">
      <c r="B1154" s="197" t="s">
        <v>366</v>
      </c>
      <c r="C1154" s="177" t="s">
        <v>436</v>
      </c>
      <c r="D1154" s="171" t="s">
        <v>45</v>
      </c>
      <c r="E1154" s="171" t="s">
        <v>437</v>
      </c>
      <c r="F1154" s="362" t="s">
        <v>372</v>
      </c>
      <c r="G1154" s="362"/>
      <c r="H1154" s="176" t="s">
        <v>54</v>
      </c>
      <c r="I1154" s="179">
        <v>0.36299999999999999</v>
      </c>
      <c r="J1154" s="178">
        <v>24.97</v>
      </c>
      <c r="K1154" s="198">
        <v>9.06</v>
      </c>
    </row>
    <row r="1155" spans="2:11" ht="15" customHeight="1" x14ac:dyDescent="0.25">
      <c r="B1155" s="197" t="s">
        <v>366</v>
      </c>
      <c r="C1155" s="177" t="s">
        <v>373</v>
      </c>
      <c r="D1155" s="171" t="s">
        <v>45</v>
      </c>
      <c r="E1155" s="171" t="s">
        <v>374</v>
      </c>
      <c r="F1155" s="362" t="s">
        <v>372</v>
      </c>
      <c r="G1155" s="362"/>
      <c r="H1155" s="176" t="s">
        <v>54</v>
      </c>
      <c r="I1155" s="179">
        <v>0.54400000000000004</v>
      </c>
      <c r="J1155" s="178">
        <v>20.13</v>
      </c>
      <c r="K1155" s="198">
        <v>10.95</v>
      </c>
    </row>
    <row r="1156" spans="2:11" ht="15" customHeight="1" x14ac:dyDescent="0.25">
      <c r="B1156" s="188" t="s">
        <v>352</v>
      </c>
      <c r="C1156" s="181" t="s">
        <v>475</v>
      </c>
      <c r="D1156" s="169" t="s">
        <v>45</v>
      </c>
      <c r="E1156" s="169" t="s">
        <v>476</v>
      </c>
      <c r="F1156" s="363" t="s">
        <v>377</v>
      </c>
      <c r="G1156" s="363"/>
      <c r="H1156" s="180" t="s">
        <v>67</v>
      </c>
      <c r="I1156" s="183">
        <v>1.1499999999999999</v>
      </c>
      <c r="J1156" s="182">
        <v>665.92</v>
      </c>
      <c r="K1156" s="189">
        <v>765.80799999999999</v>
      </c>
    </row>
    <row r="1157" spans="2:11" ht="51" x14ac:dyDescent="0.25">
      <c r="B1157" s="190"/>
      <c r="C1157" s="263"/>
      <c r="D1157" s="263"/>
      <c r="E1157" s="263"/>
      <c r="F1157" s="263" t="s">
        <v>356</v>
      </c>
      <c r="G1157" s="264">
        <v>14.41</v>
      </c>
      <c r="H1157" s="263" t="s">
        <v>357</v>
      </c>
      <c r="I1157" s="264">
        <v>0</v>
      </c>
      <c r="J1157" s="263" t="s">
        <v>358</v>
      </c>
      <c r="K1157" s="191">
        <v>14.41</v>
      </c>
    </row>
    <row r="1158" spans="2:11" ht="51" x14ac:dyDescent="0.25">
      <c r="B1158" s="190"/>
      <c r="C1158" s="263"/>
      <c r="D1158" s="263"/>
      <c r="E1158" s="263"/>
      <c r="F1158" s="263" t="s">
        <v>359</v>
      </c>
      <c r="G1158" s="264">
        <v>193.82</v>
      </c>
      <c r="H1158" s="263"/>
      <c r="I1158" s="359" t="s">
        <v>360</v>
      </c>
      <c r="J1158" s="359"/>
      <c r="K1158" s="191">
        <v>979.81</v>
      </c>
    </row>
    <row r="1159" spans="2:11" ht="26.25" thickBot="1" x14ac:dyDescent="0.3">
      <c r="B1159" s="192"/>
      <c r="C1159" s="265"/>
      <c r="D1159" s="265"/>
      <c r="E1159" s="265"/>
      <c r="F1159" s="265"/>
      <c r="G1159" s="265"/>
      <c r="H1159" s="265" t="s">
        <v>361</v>
      </c>
      <c r="I1159" s="266" t="s">
        <v>1979</v>
      </c>
      <c r="J1159" s="265" t="s">
        <v>363</v>
      </c>
      <c r="K1159" s="193">
        <v>6790.08</v>
      </c>
    </row>
    <row r="1160" spans="2:11" ht="15.75" thickTop="1" x14ac:dyDescent="0.25">
      <c r="B1160" s="194"/>
      <c r="C1160" s="175"/>
      <c r="D1160" s="175"/>
      <c r="E1160" s="175"/>
      <c r="F1160" s="175"/>
      <c r="G1160" s="175"/>
      <c r="H1160" s="175"/>
      <c r="I1160" s="175"/>
      <c r="J1160" s="175"/>
      <c r="K1160" s="195"/>
    </row>
    <row r="1161" spans="2:11" ht="15" customHeight="1" x14ac:dyDescent="0.25">
      <c r="B1161" s="167" t="s">
        <v>103</v>
      </c>
      <c r="C1161" s="151"/>
      <c r="D1161" s="151"/>
      <c r="E1161" s="151" t="s">
        <v>1124</v>
      </c>
      <c r="F1161" s="151"/>
      <c r="G1161" s="365"/>
      <c r="H1161" s="365"/>
      <c r="I1161" s="153"/>
      <c r="J1161" s="151"/>
      <c r="K1161" s="199">
        <v>18463.349999999999</v>
      </c>
    </row>
    <row r="1162" spans="2:11" ht="25.5" customHeight="1" x14ac:dyDescent="0.25">
      <c r="B1162" s="185" t="s">
        <v>1125</v>
      </c>
      <c r="C1162" s="172" t="s">
        <v>30</v>
      </c>
      <c r="D1162" s="170" t="s">
        <v>31</v>
      </c>
      <c r="E1162" s="170" t="s">
        <v>10</v>
      </c>
      <c r="F1162" s="360" t="s">
        <v>349</v>
      </c>
      <c r="G1162" s="360"/>
      <c r="H1162" s="173" t="s">
        <v>32</v>
      </c>
      <c r="I1162" s="172" t="s">
        <v>33</v>
      </c>
      <c r="J1162" s="172" t="s">
        <v>34</v>
      </c>
      <c r="K1162" s="186" t="s">
        <v>11</v>
      </c>
    </row>
    <row r="1163" spans="2:11" ht="25.5" customHeight="1" x14ac:dyDescent="0.25">
      <c r="B1163" s="163" t="s">
        <v>350</v>
      </c>
      <c r="C1163" s="156" t="s">
        <v>1126</v>
      </c>
      <c r="D1163" s="154" t="s">
        <v>45</v>
      </c>
      <c r="E1163" s="154" t="s">
        <v>1127</v>
      </c>
      <c r="F1163" s="361" t="s">
        <v>438</v>
      </c>
      <c r="G1163" s="361"/>
      <c r="H1163" s="155" t="s">
        <v>67</v>
      </c>
      <c r="I1163" s="174">
        <v>1</v>
      </c>
      <c r="J1163" s="157">
        <v>95.81</v>
      </c>
      <c r="K1163" s="187">
        <v>95.81</v>
      </c>
    </row>
    <row r="1164" spans="2:11" ht="25.5" customHeight="1" x14ac:dyDescent="0.25">
      <c r="B1164" s="197" t="s">
        <v>366</v>
      </c>
      <c r="C1164" s="177" t="s">
        <v>373</v>
      </c>
      <c r="D1164" s="171" t="s">
        <v>45</v>
      </c>
      <c r="E1164" s="171" t="s">
        <v>374</v>
      </c>
      <c r="F1164" s="362" t="s">
        <v>372</v>
      </c>
      <c r="G1164" s="362"/>
      <c r="H1164" s="176" t="s">
        <v>54</v>
      </c>
      <c r="I1164" s="179">
        <v>3.5150000000000001</v>
      </c>
      <c r="J1164" s="178">
        <v>20.13</v>
      </c>
      <c r="K1164" s="198">
        <v>70.75</v>
      </c>
    </row>
    <row r="1165" spans="2:11" ht="15" customHeight="1" x14ac:dyDescent="0.25">
      <c r="B1165" s="197" t="s">
        <v>366</v>
      </c>
      <c r="C1165" s="177" t="s">
        <v>436</v>
      </c>
      <c r="D1165" s="171" t="s">
        <v>45</v>
      </c>
      <c r="E1165" s="171" t="s">
        <v>437</v>
      </c>
      <c r="F1165" s="362" t="s">
        <v>372</v>
      </c>
      <c r="G1165" s="362"/>
      <c r="H1165" s="176" t="s">
        <v>54</v>
      </c>
      <c r="I1165" s="179">
        <v>1.004</v>
      </c>
      <c r="J1165" s="178">
        <v>24.97</v>
      </c>
      <c r="K1165" s="198">
        <v>25.06</v>
      </c>
    </row>
    <row r="1166" spans="2:11" ht="15" customHeight="1" x14ac:dyDescent="0.25">
      <c r="B1166" s="190"/>
      <c r="C1166" s="263"/>
      <c r="D1166" s="263"/>
      <c r="E1166" s="263"/>
      <c r="F1166" s="263" t="s">
        <v>356</v>
      </c>
      <c r="G1166" s="264">
        <v>68.03</v>
      </c>
      <c r="H1166" s="263" t="s">
        <v>357</v>
      </c>
      <c r="I1166" s="264">
        <v>0</v>
      </c>
      <c r="J1166" s="263" t="s">
        <v>358</v>
      </c>
      <c r="K1166" s="191">
        <v>68.03</v>
      </c>
    </row>
    <row r="1167" spans="2:11" ht="15" customHeight="1" x14ac:dyDescent="0.25">
      <c r="B1167" s="190"/>
      <c r="C1167" s="263"/>
      <c r="D1167" s="263"/>
      <c r="E1167" s="263"/>
      <c r="F1167" s="263" t="s">
        <v>359</v>
      </c>
      <c r="G1167" s="264">
        <v>23.62</v>
      </c>
      <c r="H1167" s="263"/>
      <c r="I1167" s="359" t="s">
        <v>360</v>
      </c>
      <c r="J1167" s="359"/>
      <c r="K1167" s="191">
        <v>119.43</v>
      </c>
    </row>
    <row r="1168" spans="2:11" ht="15" customHeight="1" thickBot="1" x14ac:dyDescent="0.3">
      <c r="B1168" s="192"/>
      <c r="C1168" s="265"/>
      <c r="D1168" s="265"/>
      <c r="E1168" s="265"/>
      <c r="F1168" s="265"/>
      <c r="G1168" s="265"/>
      <c r="H1168" s="265" t="s">
        <v>361</v>
      </c>
      <c r="I1168" s="266" t="s">
        <v>1980</v>
      </c>
      <c r="J1168" s="265" t="s">
        <v>363</v>
      </c>
      <c r="K1168" s="193">
        <v>528.53</v>
      </c>
    </row>
    <row r="1169" spans="2:11" ht="15.75" thickTop="1" x14ac:dyDescent="0.25">
      <c r="B1169" s="194"/>
      <c r="C1169" s="175"/>
      <c r="D1169" s="175"/>
      <c r="E1169" s="175"/>
      <c r="F1169" s="175"/>
      <c r="G1169" s="175"/>
      <c r="H1169" s="175"/>
      <c r="I1169" s="175"/>
      <c r="J1169" s="175"/>
      <c r="K1169" s="195"/>
    </row>
    <row r="1170" spans="2:11" x14ac:dyDescent="0.25">
      <c r="B1170" s="185" t="s">
        <v>1128</v>
      </c>
      <c r="C1170" s="172" t="s">
        <v>30</v>
      </c>
      <c r="D1170" s="170" t="s">
        <v>31</v>
      </c>
      <c r="E1170" s="170" t="s">
        <v>10</v>
      </c>
      <c r="F1170" s="360" t="s">
        <v>349</v>
      </c>
      <c r="G1170" s="360"/>
      <c r="H1170" s="173" t="s">
        <v>32</v>
      </c>
      <c r="I1170" s="172" t="s">
        <v>33</v>
      </c>
      <c r="J1170" s="172" t="s">
        <v>34</v>
      </c>
      <c r="K1170" s="186" t="s">
        <v>11</v>
      </c>
    </row>
    <row r="1171" spans="2:11" ht="15" customHeight="1" x14ac:dyDescent="0.25">
      <c r="B1171" s="163" t="s">
        <v>350</v>
      </c>
      <c r="C1171" s="156" t="s">
        <v>1103</v>
      </c>
      <c r="D1171" s="154" t="s">
        <v>45</v>
      </c>
      <c r="E1171" s="154" t="s">
        <v>1104</v>
      </c>
      <c r="F1171" s="361" t="s">
        <v>486</v>
      </c>
      <c r="G1171" s="361"/>
      <c r="H1171" s="155" t="s">
        <v>51</v>
      </c>
      <c r="I1171" s="174">
        <v>1</v>
      </c>
      <c r="J1171" s="157">
        <v>37.32</v>
      </c>
      <c r="K1171" s="187">
        <v>37.32</v>
      </c>
    </row>
    <row r="1172" spans="2:11" ht="25.5" x14ac:dyDescent="0.25">
      <c r="B1172" s="197" t="s">
        <v>366</v>
      </c>
      <c r="C1172" s="177" t="s">
        <v>487</v>
      </c>
      <c r="D1172" s="171" t="s">
        <v>45</v>
      </c>
      <c r="E1172" s="171" t="s">
        <v>488</v>
      </c>
      <c r="F1172" s="362" t="s">
        <v>417</v>
      </c>
      <c r="G1172" s="362"/>
      <c r="H1172" s="176" t="s">
        <v>67</v>
      </c>
      <c r="I1172" s="179">
        <v>6.9000000000000006E-2</v>
      </c>
      <c r="J1172" s="178">
        <v>382.72</v>
      </c>
      <c r="K1172" s="198">
        <v>26.4</v>
      </c>
    </row>
    <row r="1173" spans="2:11" ht="15" customHeight="1" x14ac:dyDescent="0.25">
      <c r="B1173" s="197" t="s">
        <v>366</v>
      </c>
      <c r="C1173" s="177" t="s">
        <v>436</v>
      </c>
      <c r="D1173" s="171" t="s">
        <v>45</v>
      </c>
      <c r="E1173" s="171" t="s">
        <v>437</v>
      </c>
      <c r="F1173" s="362" t="s">
        <v>372</v>
      </c>
      <c r="G1173" s="362"/>
      <c r="H1173" s="176" t="s">
        <v>54</v>
      </c>
      <c r="I1173" s="179">
        <v>0.33905000000000002</v>
      </c>
      <c r="J1173" s="178">
        <v>24.97</v>
      </c>
      <c r="K1173" s="198">
        <v>8.4600000000000009</v>
      </c>
    </row>
    <row r="1174" spans="2:11" ht="25.5" customHeight="1" x14ac:dyDescent="0.25">
      <c r="B1174" s="197" t="s">
        <v>366</v>
      </c>
      <c r="C1174" s="177" t="s">
        <v>373</v>
      </c>
      <c r="D1174" s="171" t="s">
        <v>45</v>
      </c>
      <c r="E1174" s="171" t="s">
        <v>374</v>
      </c>
      <c r="F1174" s="362" t="s">
        <v>372</v>
      </c>
      <c r="G1174" s="362"/>
      <c r="H1174" s="176" t="s">
        <v>54</v>
      </c>
      <c r="I1174" s="179">
        <v>0.12265</v>
      </c>
      <c r="J1174" s="178">
        <v>20.13</v>
      </c>
      <c r="K1174" s="198">
        <v>2.46</v>
      </c>
    </row>
    <row r="1175" spans="2:11" ht="25.5" customHeight="1" x14ac:dyDescent="0.25">
      <c r="B1175" s="190"/>
      <c r="C1175" s="263"/>
      <c r="D1175" s="263"/>
      <c r="E1175" s="263"/>
      <c r="F1175" s="263" t="s">
        <v>356</v>
      </c>
      <c r="G1175" s="264">
        <v>11.85</v>
      </c>
      <c r="H1175" s="263" t="s">
        <v>357</v>
      </c>
      <c r="I1175" s="264">
        <v>0</v>
      </c>
      <c r="J1175" s="263" t="s">
        <v>358</v>
      </c>
      <c r="K1175" s="191">
        <v>11.85</v>
      </c>
    </row>
    <row r="1176" spans="2:11" ht="25.5" customHeight="1" x14ac:dyDescent="0.25">
      <c r="B1176" s="190"/>
      <c r="C1176" s="263"/>
      <c r="D1176" s="263"/>
      <c r="E1176" s="263"/>
      <c r="F1176" s="263" t="s">
        <v>359</v>
      </c>
      <c r="G1176" s="264">
        <v>9.1999999999999993</v>
      </c>
      <c r="H1176" s="263"/>
      <c r="I1176" s="359" t="s">
        <v>360</v>
      </c>
      <c r="J1176" s="359"/>
      <c r="K1176" s="191">
        <v>46.52</v>
      </c>
    </row>
    <row r="1177" spans="2:11" ht="25.5" customHeight="1" thickBot="1" x14ac:dyDescent="0.3">
      <c r="B1177" s="192"/>
      <c r="C1177" s="265"/>
      <c r="D1177" s="265"/>
      <c r="E1177" s="265"/>
      <c r="F1177" s="265"/>
      <c r="G1177" s="265"/>
      <c r="H1177" s="265" t="s">
        <v>361</v>
      </c>
      <c r="I1177" s="266" t="s">
        <v>1981</v>
      </c>
      <c r="J1177" s="265" t="s">
        <v>363</v>
      </c>
      <c r="K1177" s="193">
        <v>20.72</v>
      </c>
    </row>
    <row r="1178" spans="2:11" ht="15.75" thickTop="1" x14ac:dyDescent="0.25">
      <c r="B1178" s="194"/>
      <c r="C1178" s="175"/>
      <c r="D1178" s="175"/>
      <c r="E1178" s="175"/>
      <c r="F1178" s="175"/>
      <c r="G1178" s="175"/>
      <c r="H1178" s="175"/>
      <c r="I1178" s="175"/>
      <c r="J1178" s="175"/>
      <c r="K1178" s="195"/>
    </row>
    <row r="1179" spans="2:11" x14ac:dyDescent="0.25">
      <c r="B1179" s="185" t="s">
        <v>1129</v>
      </c>
      <c r="C1179" s="172" t="s">
        <v>30</v>
      </c>
      <c r="D1179" s="170" t="s">
        <v>31</v>
      </c>
      <c r="E1179" s="170" t="s">
        <v>10</v>
      </c>
      <c r="F1179" s="360" t="s">
        <v>349</v>
      </c>
      <c r="G1179" s="360"/>
      <c r="H1179" s="173" t="s">
        <v>32</v>
      </c>
      <c r="I1179" s="172" t="s">
        <v>33</v>
      </c>
      <c r="J1179" s="172" t="s">
        <v>34</v>
      </c>
      <c r="K1179" s="186" t="s">
        <v>11</v>
      </c>
    </row>
    <row r="1180" spans="2:11" ht="15" customHeight="1" x14ac:dyDescent="0.25">
      <c r="B1180" s="163" t="s">
        <v>350</v>
      </c>
      <c r="C1180" s="156" t="s">
        <v>1130</v>
      </c>
      <c r="D1180" s="154" t="s">
        <v>45</v>
      </c>
      <c r="E1180" s="154" t="s">
        <v>1131</v>
      </c>
      <c r="F1180" s="361" t="s">
        <v>438</v>
      </c>
      <c r="G1180" s="361"/>
      <c r="H1180" s="155" t="s">
        <v>71</v>
      </c>
      <c r="I1180" s="174">
        <v>1</v>
      </c>
      <c r="J1180" s="157">
        <v>12.37</v>
      </c>
      <c r="K1180" s="187">
        <v>12.37</v>
      </c>
    </row>
    <row r="1181" spans="2:11" ht="25.5" customHeight="1" x14ac:dyDescent="0.25">
      <c r="B1181" s="197" t="s">
        <v>366</v>
      </c>
      <c r="C1181" s="177" t="s">
        <v>1982</v>
      </c>
      <c r="D1181" s="171" t="s">
        <v>45</v>
      </c>
      <c r="E1181" s="171" t="s">
        <v>1983</v>
      </c>
      <c r="F1181" s="362" t="s">
        <v>449</v>
      </c>
      <c r="G1181" s="362"/>
      <c r="H1181" s="176" t="s">
        <v>71</v>
      </c>
      <c r="I1181" s="179">
        <v>1</v>
      </c>
      <c r="J1181" s="178">
        <v>9.15</v>
      </c>
      <c r="K1181" s="198">
        <v>9.15</v>
      </c>
    </row>
    <row r="1182" spans="2:11" ht="25.5" customHeight="1" x14ac:dyDescent="0.25">
      <c r="B1182" s="197" t="s">
        <v>366</v>
      </c>
      <c r="C1182" s="177" t="s">
        <v>452</v>
      </c>
      <c r="D1182" s="171" t="s">
        <v>45</v>
      </c>
      <c r="E1182" s="171" t="s">
        <v>453</v>
      </c>
      <c r="F1182" s="362" t="s">
        <v>372</v>
      </c>
      <c r="G1182" s="362"/>
      <c r="H1182" s="176" t="s">
        <v>54</v>
      </c>
      <c r="I1182" s="179">
        <v>8.1000000000000003E-2</v>
      </c>
      <c r="J1182" s="178">
        <v>24.8</v>
      </c>
      <c r="K1182" s="198">
        <v>2</v>
      </c>
    </row>
    <row r="1183" spans="2:11" ht="15" customHeight="1" x14ac:dyDescent="0.25">
      <c r="B1183" s="197" t="s">
        <v>366</v>
      </c>
      <c r="C1183" s="177" t="s">
        <v>450</v>
      </c>
      <c r="D1183" s="171" t="s">
        <v>45</v>
      </c>
      <c r="E1183" s="171" t="s">
        <v>451</v>
      </c>
      <c r="F1183" s="362" t="s">
        <v>372</v>
      </c>
      <c r="G1183" s="362"/>
      <c r="H1183" s="176" t="s">
        <v>54</v>
      </c>
      <c r="I1183" s="179">
        <v>3.1E-2</v>
      </c>
      <c r="J1183" s="178">
        <v>20.62</v>
      </c>
      <c r="K1183" s="198">
        <v>0.63</v>
      </c>
    </row>
    <row r="1184" spans="2:11" ht="25.5" customHeight="1" x14ac:dyDescent="0.25">
      <c r="B1184" s="188" t="s">
        <v>352</v>
      </c>
      <c r="C1184" s="181" t="s">
        <v>454</v>
      </c>
      <c r="D1184" s="169" t="s">
        <v>45</v>
      </c>
      <c r="E1184" s="169" t="s">
        <v>455</v>
      </c>
      <c r="F1184" s="363" t="s">
        <v>377</v>
      </c>
      <c r="G1184" s="363"/>
      <c r="H1184" s="180" t="s">
        <v>71</v>
      </c>
      <c r="I1184" s="183">
        <v>2.5000000000000001E-2</v>
      </c>
      <c r="J1184" s="182">
        <v>20.43</v>
      </c>
      <c r="K1184" s="189">
        <v>0.51075000000000004</v>
      </c>
    </row>
    <row r="1185" spans="2:11" ht="25.5" customHeight="1" x14ac:dyDescent="0.25">
      <c r="B1185" s="188" t="s">
        <v>352</v>
      </c>
      <c r="C1185" s="181" t="s">
        <v>456</v>
      </c>
      <c r="D1185" s="169" t="s">
        <v>45</v>
      </c>
      <c r="E1185" s="169" t="s">
        <v>457</v>
      </c>
      <c r="F1185" s="363" t="s">
        <v>377</v>
      </c>
      <c r="G1185" s="363"/>
      <c r="H1185" s="180" t="s">
        <v>106</v>
      </c>
      <c r="I1185" s="183">
        <v>0.39900000000000002</v>
      </c>
      <c r="J1185" s="182">
        <v>0.22</v>
      </c>
      <c r="K1185" s="189">
        <v>8.7779999999999997E-2</v>
      </c>
    </row>
    <row r="1186" spans="2:11" ht="25.5" customHeight="1" x14ac:dyDescent="0.25">
      <c r="B1186" s="190"/>
      <c r="C1186" s="263"/>
      <c r="D1186" s="263"/>
      <c r="E1186" s="263"/>
      <c r="F1186" s="263" t="s">
        <v>356</v>
      </c>
      <c r="G1186" s="264">
        <v>2.12</v>
      </c>
      <c r="H1186" s="263" t="s">
        <v>357</v>
      </c>
      <c r="I1186" s="264">
        <v>0</v>
      </c>
      <c r="J1186" s="263" t="s">
        <v>358</v>
      </c>
      <c r="K1186" s="191">
        <v>2.12</v>
      </c>
    </row>
    <row r="1187" spans="2:11" ht="15" customHeight="1" x14ac:dyDescent="0.25">
      <c r="B1187" s="190"/>
      <c r="C1187" s="263"/>
      <c r="D1187" s="263"/>
      <c r="E1187" s="263"/>
      <c r="F1187" s="263" t="s">
        <v>359</v>
      </c>
      <c r="G1187" s="264">
        <v>3.05</v>
      </c>
      <c r="H1187" s="263"/>
      <c r="I1187" s="359" t="s">
        <v>360</v>
      </c>
      <c r="J1187" s="359"/>
      <c r="K1187" s="191">
        <v>15.42</v>
      </c>
    </row>
    <row r="1188" spans="2:11" ht="15" customHeight="1" thickBot="1" x14ac:dyDescent="0.3">
      <c r="B1188" s="192"/>
      <c r="C1188" s="265"/>
      <c r="D1188" s="265"/>
      <c r="E1188" s="265"/>
      <c r="F1188" s="265"/>
      <c r="G1188" s="265"/>
      <c r="H1188" s="265" t="s">
        <v>361</v>
      </c>
      <c r="I1188" s="266" t="s">
        <v>1984</v>
      </c>
      <c r="J1188" s="265" t="s">
        <v>363</v>
      </c>
      <c r="K1188" s="193">
        <v>5435.24</v>
      </c>
    </row>
    <row r="1189" spans="2:11" ht="15.75" thickTop="1" x14ac:dyDescent="0.25">
      <c r="B1189" s="194"/>
      <c r="C1189" s="175"/>
      <c r="D1189" s="175"/>
      <c r="E1189" s="175"/>
      <c r="F1189" s="175"/>
      <c r="G1189" s="175"/>
      <c r="H1189" s="175"/>
      <c r="I1189" s="175"/>
      <c r="J1189" s="175"/>
      <c r="K1189" s="195"/>
    </row>
    <row r="1190" spans="2:11" x14ac:dyDescent="0.25">
      <c r="B1190" s="185" t="s">
        <v>1132</v>
      </c>
      <c r="C1190" s="172" t="s">
        <v>30</v>
      </c>
      <c r="D1190" s="170" t="s">
        <v>31</v>
      </c>
      <c r="E1190" s="170" t="s">
        <v>10</v>
      </c>
      <c r="F1190" s="360" t="s">
        <v>349</v>
      </c>
      <c r="G1190" s="360"/>
      <c r="H1190" s="173" t="s">
        <v>32</v>
      </c>
      <c r="I1190" s="172" t="s">
        <v>33</v>
      </c>
      <c r="J1190" s="172" t="s">
        <v>34</v>
      </c>
      <c r="K1190" s="186" t="s">
        <v>11</v>
      </c>
    </row>
    <row r="1191" spans="2:11" ht="15" customHeight="1" x14ac:dyDescent="0.25">
      <c r="B1191" s="163" t="s">
        <v>350</v>
      </c>
      <c r="C1191" s="156" t="s">
        <v>1133</v>
      </c>
      <c r="D1191" s="154" t="s">
        <v>45</v>
      </c>
      <c r="E1191" s="154" t="s">
        <v>1134</v>
      </c>
      <c r="F1191" s="361" t="s">
        <v>438</v>
      </c>
      <c r="G1191" s="361"/>
      <c r="H1191" s="155" t="s">
        <v>71</v>
      </c>
      <c r="I1191" s="174">
        <v>1</v>
      </c>
      <c r="J1191" s="157">
        <v>15.88</v>
      </c>
      <c r="K1191" s="187">
        <v>15.88</v>
      </c>
    </row>
    <row r="1192" spans="2:11" ht="25.5" customHeight="1" x14ac:dyDescent="0.25">
      <c r="B1192" s="197" t="s">
        <v>366</v>
      </c>
      <c r="C1192" s="177" t="s">
        <v>452</v>
      </c>
      <c r="D1192" s="171" t="s">
        <v>45</v>
      </c>
      <c r="E1192" s="171" t="s">
        <v>453</v>
      </c>
      <c r="F1192" s="362" t="s">
        <v>372</v>
      </c>
      <c r="G1192" s="362"/>
      <c r="H1192" s="176" t="s">
        <v>54</v>
      </c>
      <c r="I1192" s="179">
        <v>0.16600000000000001</v>
      </c>
      <c r="J1192" s="178">
        <v>24.8</v>
      </c>
      <c r="K1192" s="198">
        <v>4.1100000000000003</v>
      </c>
    </row>
    <row r="1193" spans="2:11" ht="25.5" customHeight="1" x14ac:dyDescent="0.25">
      <c r="B1193" s="197" t="s">
        <v>366</v>
      </c>
      <c r="C1193" s="177" t="s">
        <v>450</v>
      </c>
      <c r="D1193" s="171" t="s">
        <v>45</v>
      </c>
      <c r="E1193" s="171" t="s">
        <v>451</v>
      </c>
      <c r="F1193" s="362" t="s">
        <v>372</v>
      </c>
      <c r="G1193" s="362"/>
      <c r="H1193" s="176" t="s">
        <v>54</v>
      </c>
      <c r="I1193" s="179">
        <v>6.4000000000000001E-2</v>
      </c>
      <c r="J1193" s="178">
        <v>20.62</v>
      </c>
      <c r="K1193" s="198">
        <v>1.31</v>
      </c>
    </row>
    <row r="1194" spans="2:11" ht="15" customHeight="1" x14ac:dyDescent="0.25">
      <c r="B1194" s="197" t="s">
        <v>366</v>
      </c>
      <c r="C1194" s="177" t="s">
        <v>459</v>
      </c>
      <c r="D1194" s="171" t="s">
        <v>45</v>
      </c>
      <c r="E1194" s="171" t="s">
        <v>460</v>
      </c>
      <c r="F1194" s="362" t="s">
        <v>449</v>
      </c>
      <c r="G1194" s="362"/>
      <c r="H1194" s="176" t="s">
        <v>71</v>
      </c>
      <c r="I1194" s="179">
        <v>1</v>
      </c>
      <c r="J1194" s="178">
        <v>9.77</v>
      </c>
      <c r="K1194" s="198">
        <v>9.77</v>
      </c>
    </row>
    <row r="1195" spans="2:11" ht="25.5" customHeight="1" x14ac:dyDescent="0.25">
      <c r="B1195" s="188" t="s">
        <v>352</v>
      </c>
      <c r="C1195" s="181" t="s">
        <v>454</v>
      </c>
      <c r="D1195" s="169" t="s">
        <v>45</v>
      </c>
      <c r="E1195" s="169" t="s">
        <v>455</v>
      </c>
      <c r="F1195" s="363" t="s">
        <v>377</v>
      </c>
      <c r="G1195" s="363"/>
      <c r="H1195" s="180" t="s">
        <v>71</v>
      </c>
      <c r="I1195" s="183">
        <v>2.5000000000000001E-2</v>
      </c>
      <c r="J1195" s="182">
        <v>20.43</v>
      </c>
      <c r="K1195" s="189">
        <v>0.51075000000000004</v>
      </c>
    </row>
    <row r="1196" spans="2:11" ht="25.5" customHeight="1" x14ac:dyDescent="0.25">
      <c r="B1196" s="188" t="s">
        <v>352</v>
      </c>
      <c r="C1196" s="181" t="s">
        <v>456</v>
      </c>
      <c r="D1196" s="169" t="s">
        <v>45</v>
      </c>
      <c r="E1196" s="169" t="s">
        <v>457</v>
      </c>
      <c r="F1196" s="363" t="s">
        <v>377</v>
      </c>
      <c r="G1196" s="363"/>
      <c r="H1196" s="180" t="s">
        <v>106</v>
      </c>
      <c r="I1196" s="183">
        <v>0.81899999999999995</v>
      </c>
      <c r="J1196" s="182">
        <v>0.22</v>
      </c>
      <c r="K1196" s="189">
        <v>0.18018000000000001</v>
      </c>
    </row>
    <row r="1197" spans="2:11" ht="25.5" customHeight="1" x14ac:dyDescent="0.25">
      <c r="B1197" s="190"/>
      <c r="C1197" s="263"/>
      <c r="D1197" s="263"/>
      <c r="E1197" s="263"/>
      <c r="F1197" s="263" t="s">
        <v>356</v>
      </c>
      <c r="G1197" s="264">
        <v>5.2</v>
      </c>
      <c r="H1197" s="263" t="s">
        <v>357</v>
      </c>
      <c r="I1197" s="264">
        <v>0</v>
      </c>
      <c r="J1197" s="263" t="s">
        <v>358</v>
      </c>
      <c r="K1197" s="191">
        <v>5.2</v>
      </c>
    </row>
    <row r="1198" spans="2:11" ht="51" x14ac:dyDescent="0.25">
      <c r="B1198" s="190"/>
      <c r="C1198" s="263"/>
      <c r="D1198" s="263"/>
      <c r="E1198" s="263"/>
      <c r="F1198" s="263" t="s">
        <v>359</v>
      </c>
      <c r="G1198" s="264">
        <v>3.91</v>
      </c>
      <c r="H1198" s="263"/>
      <c r="I1198" s="359" t="s">
        <v>360</v>
      </c>
      <c r="J1198" s="359"/>
      <c r="K1198" s="191">
        <v>19.79</v>
      </c>
    </row>
    <row r="1199" spans="2:11" ht="15" customHeight="1" thickBot="1" x14ac:dyDescent="0.3">
      <c r="B1199" s="192"/>
      <c r="C1199" s="265"/>
      <c r="D1199" s="265"/>
      <c r="E1199" s="265"/>
      <c r="F1199" s="265"/>
      <c r="G1199" s="265"/>
      <c r="H1199" s="265" t="s">
        <v>361</v>
      </c>
      <c r="I1199" s="266" t="s">
        <v>1985</v>
      </c>
      <c r="J1199" s="265" t="s">
        <v>363</v>
      </c>
      <c r="K1199" s="193">
        <v>1474.55</v>
      </c>
    </row>
    <row r="1200" spans="2:11" ht="15" customHeight="1" thickTop="1" x14ac:dyDescent="0.25">
      <c r="B1200" s="194"/>
      <c r="C1200" s="175"/>
      <c r="D1200" s="175"/>
      <c r="E1200" s="175"/>
      <c r="F1200" s="175"/>
      <c r="G1200" s="175"/>
      <c r="H1200" s="175"/>
      <c r="I1200" s="175"/>
      <c r="J1200" s="175"/>
      <c r="K1200" s="195"/>
    </row>
    <row r="1201" spans="2:11" x14ac:dyDescent="0.25">
      <c r="B1201" s="185" t="s">
        <v>1135</v>
      </c>
      <c r="C1201" s="172" t="s">
        <v>30</v>
      </c>
      <c r="D1201" s="170" t="s">
        <v>31</v>
      </c>
      <c r="E1201" s="170" t="s">
        <v>10</v>
      </c>
      <c r="F1201" s="360" t="s">
        <v>349</v>
      </c>
      <c r="G1201" s="360"/>
      <c r="H1201" s="173" t="s">
        <v>32</v>
      </c>
      <c r="I1201" s="172" t="s">
        <v>33</v>
      </c>
      <c r="J1201" s="172" t="s">
        <v>34</v>
      </c>
      <c r="K1201" s="186" t="s">
        <v>11</v>
      </c>
    </row>
    <row r="1202" spans="2:11" ht="15" customHeight="1" x14ac:dyDescent="0.25">
      <c r="B1202" s="163" t="s">
        <v>350</v>
      </c>
      <c r="C1202" s="156" t="s">
        <v>1112</v>
      </c>
      <c r="D1202" s="154" t="s">
        <v>45</v>
      </c>
      <c r="E1202" s="154" t="s">
        <v>1113</v>
      </c>
      <c r="F1202" s="361" t="s">
        <v>438</v>
      </c>
      <c r="G1202" s="361"/>
      <c r="H1202" s="155" t="s">
        <v>51</v>
      </c>
      <c r="I1202" s="174">
        <v>1</v>
      </c>
      <c r="J1202" s="157">
        <v>67.16</v>
      </c>
      <c r="K1202" s="187">
        <v>67.16</v>
      </c>
    </row>
    <row r="1203" spans="2:11" ht="25.5" customHeight="1" x14ac:dyDescent="0.25">
      <c r="B1203" s="197" t="s">
        <v>366</v>
      </c>
      <c r="C1203" s="177" t="s">
        <v>422</v>
      </c>
      <c r="D1203" s="171" t="s">
        <v>45</v>
      </c>
      <c r="E1203" s="171" t="s">
        <v>423</v>
      </c>
      <c r="F1203" s="362" t="s">
        <v>386</v>
      </c>
      <c r="G1203" s="362"/>
      <c r="H1203" s="176" t="s">
        <v>387</v>
      </c>
      <c r="I1203" s="179">
        <v>4.3999999999999997E-2</v>
      </c>
      <c r="J1203" s="178">
        <v>27.1</v>
      </c>
      <c r="K1203" s="198">
        <v>1.19</v>
      </c>
    </row>
    <row r="1204" spans="2:11" ht="25.5" customHeight="1" x14ac:dyDescent="0.25">
      <c r="B1204" s="197" t="s">
        <v>366</v>
      </c>
      <c r="C1204" s="177" t="s">
        <v>420</v>
      </c>
      <c r="D1204" s="171" t="s">
        <v>45</v>
      </c>
      <c r="E1204" s="171" t="s">
        <v>421</v>
      </c>
      <c r="F1204" s="362" t="s">
        <v>386</v>
      </c>
      <c r="G1204" s="362"/>
      <c r="H1204" s="176" t="s">
        <v>390</v>
      </c>
      <c r="I1204" s="179">
        <v>1.0999999999999999E-2</v>
      </c>
      <c r="J1204" s="178">
        <v>28.71</v>
      </c>
      <c r="K1204" s="198">
        <v>0.31</v>
      </c>
    </row>
    <row r="1205" spans="2:11" ht="15" customHeight="1" x14ac:dyDescent="0.25">
      <c r="B1205" s="197" t="s">
        <v>366</v>
      </c>
      <c r="C1205" s="177" t="s">
        <v>418</v>
      </c>
      <c r="D1205" s="171" t="s">
        <v>45</v>
      </c>
      <c r="E1205" s="171" t="s">
        <v>419</v>
      </c>
      <c r="F1205" s="362" t="s">
        <v>372</v>
      </c>
      <c r="G1205" s="362"/>
      <c r="H1205" s="176" t="s">
        <v>54</v>
      </c>
      <c r="I1205" s="179">
        <v>0.58799999999999997</v>
      </c>
      <c r="J1205" s="178">
        <v>20.45</v>
      </c>
      <c r="K1205" s="198">
        <v>12.02</v>
      </c>
    </row>
    <row r="1206" spans="2:11" ht="25.5" customHeight="1" x14ac:dyDescent="0.25">
      <c r="B1206" s="197" t="s">
        <v>366</v>
      </c>
      <c r="C1206" s="177" t="s">
        <v>370</v>
      </c>
      <c r="D1206" s="171" t="s">
        <v>45</v>
      </c>
      <c r="E1206" s="171" t="s">
        <v>371</v>
      </c>
      <c r="F1206" s="362" t="s">
        <v>372</v>
      </c>
      <c r="G1206" s="362"/>
      <c r="H1206" s="176" t="s">
        <v>54</v>
      </c>
      <c r="I1206" s="179">
        <v>1.3340000000000001</v>
      </c>
      <c r="J1206" s="178">
        <v>24.58</v>
      </c>
      <c r="K1206" s="198">
        <v>32.78</v>
      </c>
    </row>
    <row r="1207" spans="2:11" ht="25.5" customHeight="1" x14ac:dyDescent="0.25">
      <c r="B1207" s="188" t="s">
        <v>352</v>
      </c>
      <c r="C1207" s="181" t="s">
        <v>443</v>
      </c>
      <c r="D1207" s="169" t="s">
        <v>45</v>
      </c>
      <c r="E1207" s="169" t="s">
        <v>444</v>
      </c>
      <c r="F1207" s="363" t="s">
        <v>377</v>
      </c>
      <c r="G1207" s="363"/>
      <c r="H1207" s="180" t="s">
        <v>62</v>
      </c>
      <c r="I1207" s="183">
        <v>0.67500000000000004</v>
      </c>
      <c r="J1207" s="182">
        <v>6.8</v>
      </c>
      <c r="K1207" s="189">
        <v>4.59</v>
      </c>
    </row>
    <row r="1208" spans="2:11" ht="25.5" customHeight="1" x14ac:dyDescent="0.25">
      <c r="B1208" s="188" t="s">
        <v>352</v>
      </c>
      <c r="C1208" s="181" t="s">
        <v>445</v>
      </c>
      <c r="D1208" s="169" t="s">
        <v>45</v>
      </c>
      <c r="E1208" s="169" t="s">
        <v>446</v>
      </c>
      <c r="F1208" s="363" t="s">
        <v>377</v>
      </c>
      <c r="G1208" s="363"/>
      <c r="H1208" s="180" t="s">
        <v>62</v>
      </c>
      <c r="I1208" s="183">
        <v>1.155</v>
      </c>
      <c r="J1208" s="182">
        <v>11.28</v>
      </c>
      <c r="K1208" s="189">
        <v>13.0284</v>
      </c>
    </row>
    <row r="1209" spans="2:11" ht="15" customHeight="1" x14ac:dyDescent="0.25">
      <c r="B1209" s="188" t="s">
        <v>352</v>
      </c>
      <c r="C1209" s="181" t="s">
        <v>439</v>
      </c>
      <c r="D1209" s="169" t="s">
        <v>45</v>
      </c>
      <c r="E1209" s="169" t="s">
        <v>440</v>
      </c>
      <c r="F1209" s="363" t="s">
        <v>377</v>
      </c>
      <c r="G1209" s="363"/>
      <c r="H1209" s="180" t="s">
        <v>62</v>
      </c>
      <c r="I1209" s="183">
        <v>0.92400000000000004</v>
      </c>
      <c r="J1209" s="182">
        <v>2.38</v>
      </c>
      <c r="K1209" s="189">
        <v>2.1991200000000002</v>
      </c>
    </row>
    <row r="1210" spans="2:11" ht="15" customHeight="1" x14ac:dyDescent="0.25">
      <c r="B1210" s="188" t="s">
        <v>352</v>
      </c>
      <c r="C1210" s="181" t="s">
        <v>441</v>
      </c>
      <c r="D1210" s="169" t="s">
        <v>45</v>
      </c>
      <c r="E1210" s="169" t="s">
        <v>442</v>
      </c>
      <c r="F1210" s="363" t="s">
        <v>377</v>
      </c>
      <c r="G1210" s="363"/>
      <c r="H1210" s="180" t="s">
        <v>71</v>
      </c>
      <c r="I1210" s="183">
        <v>2.9000000000000001E-2</v>
      </c>
      <c r="J1210" s="182">
        <v>25.11</v>
      </c>
      <c r="K1210" s="189">
        <v>0.72819</v>
      </c>
    </row>
    <row r="1211" spans="2:11" ht="15" customHeight="1" x14ac:dyDescent="0.25">
      <c r="B1211" s="188" t="s">
        <v>352</v>
      </c>
      <c r="C1211" s="181" t="s">
        <v>447</v>
      </c>
      <c r="D1211" s="169" t="s">
        <v>45</v>
      </c>
      <c r="E1211" s="169" t="s">
        <v>448</v>
      </c>
      <c r="F1211" s="363" t="s">
        <v>377</v>
      </c>
      <c r="G1211" s="363"/>
      <c r="H1211" s="180" t="s">
        <v>426</v>
      </c>
      <c r="I1211" s="183">
        <v>1.67E-2</v>
      </c>
      <c r="J1211" s="182">
        <v>5.7</v>
      </c>
      <c r="K1211" s="189">
        <v>9.5189999999999997E-2</v>
      </c>
    </row>
    <row r="1212" spans="2:11" x14ac:dyDescent="0.25">
      <c r="B1212" s="188" t="s">
        <v>352</v>
      </c>
      <c r="C1212" s="181" t="s">
        <v>1968</v>
      </c>
      <c r="D1212" s="169" t="s">
        <v>45</v>
      </c>
      <c r="E1212" s="169" t="s">
        <v>1969</v>
      </c>
      <c r="F1212" s="363" t="s">
        <v>377</v>
      </c>
      <c r="G1212" s="363"/>
      <c r="H1212" s="180" t="s">
        <v>71</v>
      </c>
      <c r="I1212" s="183">
        <v>1.0999999999999999E-2</v>
      </c>
      <c r="J1212" s="182">
        <v>22.79</v>
      </c>
      <c r="K1212" s="189">
        <v>0.25069000000000002</v>
      </c>
    </row>
    <row r="1213" spans="2:11" ht="15" customHeight="1" x14ac:dyDescent="0.25">
      <c r="B1213" s="190"/>
      <c r="C1213" s="263"/>
      <c r="D1213" s="263"/>
      <c r="E1213" s="263"/>
      <c r="F1213" s="263" t="s">
        <v>356</v>
      </c>
      <c r="G1213" s="264">
        <v>34.47</v>
      </c>
      <c r="H1213" s="263" t="s">
        <v>357</v>
      </c>
      <c r="I1213" s="264">
        <v>0</v>
      </c>
      <c r="J1213" s="263" t="s">
        <v>358</v>
      </c>
      <c r="K1213" s="191">
        <v>34.47</v>
      </c>
    </row>
    <row r="1214" spans="2:11" ht="51" x14ac:dyDescent="0.25">
      <c r="B1214" s="190"/>
      <c r="C1214" s="263"/>
      <c r="D1214" s="263"/>
      <c r="E1214" s="263"/>
      <c r="F1214" s="263" t="s">
        <v>359</v>
      </c>
      <c r="G1214" s="264">
        <v>16.559999999999999</v>
      </c>
      <c r="H1214" s="263"/>
      <c r="I1214" s="359" t="s">
        <v>360</v>
      </c>
      <c r="J1214" s="359"/>
      <c r="K1214" s="191">
        <v>83.72</v>
      </c>
    </row>
    <row r="1215" spans="2:11" ht="26.25" thickBot="1" x14ac:dyDescent="0.3">
      <c r="B1215" s="192"/>
      <c r="C1215" s="265"/>
      <c r="D1215" s="265"/>
      <c r="E1215" s="265"/>
      <c r="F1215" s="265"/>
      <c r="G1215" s="265"/>
      <c r="H1215" s="265" t="s">
        <v>361</v>
      </c>
      <c r="I1215" s="266" t="s">
        <v>1986</v>
      </c>
      <c r="J1215" s="265" t="s">
        <v>363</v>
      </c>
      <c r="K1215" s="193">
        <v>4972.29</v>
      </c>
    </row>
    <row r="1216" spans="2:11" ht="15" customHeight="1" thickTop="1" x14ac:dyDescent="0.25">
      <c r="B1216" s="194"/>
      <c r="C1216" s="175"/>
      <c r="D1216" s="175"/>
      <c r="E1216" s="175"/>
      <c r="F1216" s="175"/>
      <c r="G1216" s="175"/>
      <c r="H1216" s="175"/>
      <c r="I1216" s="175"/>
      <c r="J1216" s="175"/>
      <c r="K1216" s="195"/>
    </row>
    <row r="1217" spans="2:11" ht="25.5" customHeight="1" x14ac:dyDescent="0.25">
      <c r="B1217" s="185" t="s">
        <v>1136</v>
      </c>
      <c r="C1217" s="172" t="s">
        <v>30</v>
      </c>
      <c r="D1217" s="170" t="s">
        <v>31</v>
      </c>
      <c r="E1217" s="170" t="s">
        <v>10</v>
      </c>
      <c r="F1217" s="360" t="s">
        <v>349</v>
      </c>
      <c r="G1217" s="360"/>
      <c r="H1217" s="173" t="s">
        <v>32</v>
      </c>
      <c r="I1217" s="172" t="s">
        <v>33</v>
      </c>
      <c r="J1217" s="172" t="s">
        <v>34</v>
      </c>
      <c r="K1217" s="186" t="s">
        <v>11</v>
      </c>
    </row>
    <row r="1218" spans="2:11" ht="25.5" customHeight="1" x14ac:dyDescent="0.25">
      <c r="B1218" s="163" t="s">
        <v>350</v>
      </c>
      <c r="C1218" s="156" t="s">
        <v>1137</v>
      </c>
      <c r="D1218" s="154" t="s">
        <v>45</v>
      </c>
      <c r="E1218" s="154" t="s">
        <v>1138</v>
      </c>
      <c r="F1218" s="361" t="s">
        <v>417</v>
      </c>
      <c r="G1218" s="361"/>
      <c r="H1218" s="155" t="s">
        <v>67</v>
      </c>
      <c r="I1218" s="174">
        <v>1</v>
      </c>
      <c r="J1218" s="157">
        <v>496.52</v>
      </c>
      <c r="K1218" s="187">
        <v>496.52</v>
      </c>
    </row>
    <row r="1219" spans="2:11" ht="25.5" customHeight="1" x14ac:dyDescent="0.25">
      <c r="B1219" s="197" t="s">
        <v>366</v>
      </c>
      <c r="C1219" s="177" t="s">
        <v>1987</v>
      </c>
      <c r="D1219" s="171" t="s">
        <v>45</v>
      </c>
      <c r="E1219" s="171" t="s">
        <v>1988</v>
      </c>
      <c r="F1219" s="362" t="s">
        <v>386</v>
      </c>
      <c r="G1219" s="362"/>
      <c r="H1219" s="176" t="s">
        <v>390</v>
      </c>
      <c r="I1219" s="179">
        <v>0.64339999999999997</v>
      </c>
      <c r="J1219" s="178">
        <v>6</v>
      </c>
      <c r="K1219" s="198">
        <v>3.86</v>
      </c>
    </row>
    <row r="1220" spans="2:11" ht="15" customHeight="1" x14ac:dyDescent="0.25">
      <c r="B1220" s="197" t="s">
        <v>366</v>
      </c>
      <c r="C1220" s="177" t="s">
        <v>1989</v>
      </c>
      <c r="D1220" s="171" t="s">
        <v>45</v>
      </c>
      <c r="E1220" s="171" t="s">
        <v>1990</v>
      </c>
      <c r="F1220" s="362" t="s">
        <v>386</v>
      </c>
      <c r="G1220" s="362"/>
      <c r="H1220" s="176" t="s">
        <v>387</v>
      </c>
      <c r="I1220" s="179">
        <v>0.60670000000000002</v>
      </c>
      <c r="J1220" s="178">
        <v>1.68</v>
      </c>
      <c r="K1220" s="198">
        <v>1.01</v>
      </c>
    </row>
    <row r="1221" spans="2:11" ht="15" customHeight="1" x14ac:dyDescent="0.25">
      <c r="B1221" s="197" t="s">
        <v>366</v>
      </c>
      <c r="C1221" s="177" t="s">
        <v>373</v>
      </c>
      <c r="D1221" s="171" t="s">
        <v>45</v>
      </c>
      <c r="E1221" s="171" t="s">
        <v>374</v>
      </c>
      <c r="F1221" s="362" t="s">
        <v>372</v>
      </c>
      <c r="G1221" s="362"/>
      <c r="H1221" s="176" t="s">
        <v>54</v>
      </c>
      <c r="I1221" s="179">
        <v>1.9792000000000001</v>
      </c>
      <c r="J1221" s="178">
        <v>20.13</v>
      </c>
      <c r="K1221" s="198">
        <v>39.840000000000003</v>
      </c>
    </row>
    <row r="1222" spans="2:11" ht="15" customHeight="1" x14ac:dyDescent="0.25">
      <c r="B1222" s="197" t="s">
        <v>366</v>
      </c>
      <c r="C1222" s="177" t="s">
        <v>463</v>
      </c>
      <c r="D1222" s="171" t="s">
        <v>45</v>
      </c>
      <c r="E1222" s="171" t="s">
        <v>464</v>
      </c>
      <c r="F1222" s="362" t="s">
        <v>372</v>
      </c>
      <c r="G1222" s="362"/>
      <c r="H1222" s="176" t="s">
        <v>54</v>
      </c>
      <c r="I1222" s="179">
        <v>1.2501</v>
      </c>
      <c r="J1222" s="178">
        <v>24.17</v>
      </c>
      <c r="K1222" s="198">
        <v>30.21</v>
      </c>
    </row>
    <row r="1223" spans="2:11" ht="15" customHeight="1" x14ac:dyDescent="0.25">
      <c r="B1223" s="188" t="s">
        <v>352</v>
      </c>
      <c r="C1223" s="181" t="s">
        <v>465</v>
      </c>
      <c r="D1223" s="169" t="s">
        <v>45</v>
      </c>
      <c r="E1223" s="169" t="s">
        <v>466</v>
      </c>
      <c r="F1223" s="363" t="s">
        <v>377</v>
      </c>
      <c r="G1223" s="363"/>
      <c r="H1223" s="180" t="s">
        <v>71</v>
      </c>
      <c r="I1223" s="183">
        <v>364.94330000000002</v>
      </c>
      <c r="J1223" s="182">
        <v>0.83</v>
      </c>
      <c r="K1223" s="189">
        <v>302.902939</v>
      </c>
    </row>
    <row r="1224" spans="2:11" ht="15" customHeight="1" x14ac:dyDescent="0.25">
      <c r="B1224" s="188" t="s">
        <v>352</v>
      </c>
      <c r="C1224" s="181" t="s">
        <v>467</v>
      </c>
      <c r="D1224" s="169" t="s">
        <v>45</v>
      </c>
      <c r="E1224" s="169" t="s">
        <v>468</v>
      </c>
      <c r="F1224" s="363" t="s">
        <v>377</v>
      </c>
      <c r="G1224" s="363"/>
      <c r="H1224" s="180" t="s">
        <v>67</v>
      </c>
      <c r="I1224" s="183">
        <v>0.59719999999999995</v>
      </c>
      <c r="J1224" s="182">
        <v>98.88</v>
      </c>
      <c r="K1224" s="189">
        <v>59.051136</v>
      </c>
    </row>
    <row r="1225" spans="2:11" ht="15" customHeight="1" x14ac:dyDescent="0.25">
      <c r="B1225" s="188" t="s">
        <v>352</v>
      </c>
      <c r="C1225" s="181" t="s">
        <v>469</v>
      </c>
      <c r="D1225" s="169" t="s">
        <v>45</v>
      </c>
      <c r="E1225" s="169" t="s">
        <v>470</v>
      </c>
      <c r="F1225" s="363" t="s">
        <v>377</v>
      </c>
      <c r="G1225" s="363"/>
      <c r="H1225" s="180" t="s">
        <v>67</v>
      </c>
      <c r="I1225" s="183">
        <v>0.72750000000000004</v>
      </c>
      <c r="J1225" s="182">
        <v>82</v>
      </c>
      <c r="K1225" s="189">
        <v>59.655000000000001</v>
      </c>
    </row>
    <row r="1226" spans="2:11" ht="15" customHeight="1" x14ac:dyDescent="0.25">
      <c r="B1226" s="190"/>
      <c r="C1226" s="263"/>
      <c r="D1226" s="263"/>
      <c r="E1226" s="263"/>
      <c r="F1226" s="263" t="s">
        <v>356</v>
      </c>
      <c r="G1226" s="264">
        <v>51.62</v>
      </c>
      <c r="H1226" s="263" t="s">
        <v>357</v>
      </c>
      <c r="I1226" s="264">
        <v>0</v>
      </c>
      <c r="J1226" s="263" t="s">
        <v>358</v>
      </c>
      <c r="K1226" s="191">
        <v>51.62</v>
      </c>
    </row>
    <row r="1227" spans="2:11" ht="51" x14ac:dyDescent="0.25">
      <c r="B1227" s="190"/>
      <c r="C1227" s="263"/>
      <c r="D1227" s="263"/>
      <c r="E1227" s="263"/>
      <c r="F1227" s="263" t="s">
        <v>359</v>
      </c>
      <c r="G1227" s="264">
        <v>122.44</v>
      </c>
      <c r="H1227" s="263"/>
      <c r="I1227" s="359" t="s">
        <v>360</v>
      </c>
      <c r="J1227" s="359"/>
      <c r="K1227" s="191">
        <v>618.96</v>
      </c>
    </row>
    <row r="1228" spans="2:11" ht="15" customHeight="1" thickBot="1" x14ac:dyDescent="0.3">
      <c r="B1228" s="192"/>
      <c r="C1228" s="265"/>
      <c r="D1228" s="265"/>
      <c r="E1228" s="265"/>
      <c r="F1228" s="265"/>
      <c r="G1228" s="265"/>
      <c r="H1228" s="265" t="s">
        <v>361</v>
      </c>
      <c r="I1228" s="266" t="s">
        <v>1991</v>
      </c>
      <c r="J1228" s="265" t="s">
        <v>363</v>
      </c>
      <c r="K1228" s="193">
        <v>2463.46</v>
      </c>
    </row>
    <row r="1229" spans="2:11" ht="25.5" customHeight="1" thickTop="1" x14ac:dyDescent="0.25">
      <c r="B1229" s="194"/>
      <c r="C1229" s="175"/>
      <c r="D1229" s="175"/>
      <c r="E1229" s="175"/>
      <c r="F1229" s="175"/>
      <c r="G1229" s="175"/>
      <c r="H1229" s="175"/>
      <c r="I1229" s="175"/>
      <c r="J1229" s="175"/>
      <c r="K1229" s="195"/>
    </row>
    <row r="1230" spans="2:11" ht="25.5" customHeight="1" x14ac:dyDescent="0.25">
      <c r="B1230" s="185" t="s">
        <v>1139</v>
      </c>
      <c r="C1230" s="172" t="s">
        <v>30</v>
      </c>
      <c r="D1230" s="170" t="s">
        <v>31</v>
      </c>
      <c r="E1230" s="170" t="s">
        <v>10</v>
      </c>
      <c r="F1230" s="360" t="s">
        <v>349</v>
      </c>
      <c r="G1230" s="360"/>
      <c r="H1230" s="173" t="s">
        <v>32</v>
      </c>
      <c r="I1230" s="172" t="s">
        <v>33</v>
      </c>
      <c r="J1230" s="172" t="s">
        <v>34</v>
      </c>
      <c r="K1230" s="186" t="s">
        <v>11</v>
      </c>
    </row>
    <row r="1231" spans="2:11" ht="25.5" customHeight="1" x14ac:dyDescent="0.25">
      <c r="B1231" s="163" t="s">
        <v>350</v>
      </c>
      <c r="C1231" s="156" t="s">
        <v>1140</v>
      </c>
      <c r="D1231" s="154" t="s">
        <v>40</v>
      </c>
      <c r="E1231" s="154" t="s">
        <v>1141</v>
      </c>
      <c r="F1231" s="361" t="s">
        <v>1978</v>
      </c>
      <c r="G1231" s="361"/>
      <c r="H1231" s="155" t="s">
        <v>1123</v>
      </c>
      <c r="I1231" s="174">
        <v>1</v>
      </c>
      <c r="J1231" s="157">
        <v>132.22</v>
      </c>
      <c r="K1231" s="187">
        <v>132.22</v>
      </c>
    </row>
    <row r="1232" spans="2:11" ht="15" customHeight="1" x14ac:dyDescent="0.25">
      <c r="B1232" s="197" t="s">
        <v>366</v>
      </c>
      <c r="C1232" s="177" t="s">
        <v>471</v>
      </c>
      <c r="D1232" s="171" t="s">
        <v>45</v>
      </c>
      <c r="E1232" s="171" t="s">
        <v>472</v>
      </c>
      <c r="F1232" s="362" t="s">
        <v>386</v>
      </c>
      <c r="G1232" s="362"/>
      <c r="H1232" s="176" t="s">
        <v>390</v>
      </c>
      <c r="I1232" s="179">
        <v>0.3</v>
      </c>
      <c r="J1232" s="178">
        <v>1.48</v>
      </c>
      <c r="K1232" s="198">
        <v>0.44</v>
      </c>
    </row>
    <row r="1233" spans="2:11" ht="15" customHeight="1" x14ac:dyDescent="0.25">
      <c r="B1233" s="197" t="s">
        <v>366</v>
      </c>
      <c r="C1233" s="177" t="s">
        <v>373</v>
      </c>
      <c r="D1233" s="171" t="s">
        <v>45</v>
      </c>
      <c r="E1233" s="171" t="s">
        <v>374</v>
      </c>
      <c r="F1233" s="362" t="s">
        <v>372</v>
      </c>
      <c r="G1233" s="362"/>
      <c r="H1233" s="176" t="s">
        <v>54</v>
      </c>
      <c r="I1233" s="179">
        <v>4.5</v>
      </c>
      <c r="J1233" s="178">
        <v>20.13</v>
      </c>
      <c r="K1233" s="198">
        <v>90.58</v>
      </c>
    </row>
    <row r="1234" spans="2:11" ht="15" customHeight="1" x14ac:dyDescent="0.25">
      <c r="B1234" s="197" t="s">
        <v>366</v>
      </c>
      <c r="C1234" s="177" t="s">
        <v>436</v>
      </c>
      <c r="D1234" s="171" t="s">
        <v>45</v>
      </c>
      <c r="E1234" s="171" t="s">
        <v>437</v>
      </c>
      <c r="F1234" s="362" t="s">
        <v>372</v>
      </c>
      <c r="G1234" s="362"/>
      <c r="H1234" s="176" t="s">
        <v>54</v>
      </c>
      <c r="I1234" s="179">
        <v>1.65</v>
      </c>
      <c r="J1234" s="178">
        <v>24.97</v>
      </c>
      <c r="K1234" s="198">
        <v>41.2</v>
      </c>
    </row>
    <row r="1235" spans="2:11" ht="15" customHeight="1" x14ac:dyDescent="0.25">
      <c r="B1235" s="190"/>
      <c r="C1235" s="263"/>
      <c r="D1235" s="263"/>
      <c r="E1235" s="263"/>
      <c r="F1235" s="263" t="s">
        <v>356</v>
      </c>
      <c r="G1235" s="264">
        <v>93.93</v>
      </c>
      <c r="H1235" s="263" t="s">
        <v>357</v>
      </c>
      <c r="I1235" s="264">
        <v>0</v>
      </c>
      <c r="J1235" s="263" t="s">
        <v>358</v>
      </c>
      <c r="K1235" s="191">
        <v>93.93</v>
      </c>
    </row>
    <row r="1236" spans="2:11" ht="51" x14ac:dyDescent="0.25">
      <c r="B1236" s="190"/>
      <c r="C1236" s="263"/>
      <c r="D1236" s="263"/>
      <c r="E1236" s="263"/>
      <c r="F1236" s="263" t="s">
        <v>359</v>
      </c>
      <c r="G1236" s="264">
        <v>32.6</v>
      </c>
      <c r="H1236" s="263"/>
      <c r="I1236" s="359" t="s">
        <v>360</v>
      </c>
      <c r="J1236" s="359"/>
      <c r="K1236" s="191">
        <v>164.82</v>
      </c>
    </row>
    <row r="1237" spans="2:11" ht="26.25" thickBot="1" x14ac:dyDescent="0.3">
      <c r="B1237" s="192"/>
      <c r="C1237" s="265"/>
      <c r="D1237" s="265"/>
      <c r="E1237" s="265"/>
      <c r="F1237" s="265"/>
      <c r="G1237" s="265"/>
      <c r="H1237" s="265" t="s">
        <v>361</v>
      </c>
      <c r="I1237" s="266" t="s">
        <v>1991</v>
      </c>
      <c r="J1237" s="265" t="s">
        <v>363</v>
      </c>
      <c r="K1237" s="193">
        <v>655.98</v>
      </c>
    </row>
    <row r="1238" spans="2:11" ht="15.75" thickTop="1" x14ac:dyDescent="0.25">
      <c r="B1238" s="194"/>
      <c r="C1238" s="175"/>
      <c r="D1238" s="175"/>
      <c r="E1238" s="175"/>
      <c r="F1238" s="175"/>
      <c r="G1238" s="175"/>
      <c r="H1238" s="175"/>
      <c r="I1238" s="175"/>
      <c r="J1238" s="175"/>
      <c r="K1238" s="195"/>
    </row>
    <row r="1239" spans="2:11" x14ac:dyDescent="0.25">
      <c r="B1239" s="185" t="s">
        <v>1142</v>
      </c>
      <c r="C1239" s="172" t="s">
        <v>30</v>
      </c>
      <c r="D1239" s="170" t="s">
        <v>31</v>
      </c>
      <c r="E1239" s="170" t="s">
        <v>10</v>
      </c>
      <c r="F1239" s="360" t="s">
        <v>349</v>
      </c>
      <c r="G1239" s="360"/>
      <c r="H1239" s="173" t="s">
        <v>32</v>
      </c>
      <c r="I1239" s="172" t="s">
        <v>33</v>
      </c>
      <c r="J1239" s="172" t="s">
        <v>34</v>
      </c>
      <c r="K1239" s="186" t="s">
        <v>11</v>
      </c>
    </row>
    <row r="1240" spans="2:11" ht="15" customHeight="1" x14ac:dyDescent="0.25">
      <c r="B1240" s="163" t="s">
        <v>350</v>
      </c>
      <c r="C1240" s="156" t="s">
        <v>1115</v>
      </c>
      <c r="D1240" s="154" t="s">
        <v>45</v>
      </c>
      <c r="E1240" s="154" t="s">
        <v>1116</v>
      </c>
      <c r="F1240" s="361" t="s">
        <v>1971</v>
      </c>
      <c r="G1240" s="361"/>
      <c r="H1240" s="155" t="s">
        <v>51</v>
      </c>
      <c r="I1240" s="174">
        <v>1</v>
      </c>
      <c r="J1240" s="157">
        <v>39.340000000000003</v>
      </c>
      <c r="K1240" s="187">
        <v>39.340000000000003</v>
      </c>
    </row>
    <row r="1241" spans="2:11" ht="25.5" customHeight="1" x14ac:dyDescent="0.25">
      <c r="B1241" s="197" t="s">
        <v>366</v>
      </c>
      <c r="C1241" s="177" t="s">
        <v>1972</v>
      </c>
      <c r="D1241" s="171" t="s">
        <v>45</v>
      </c>
      <c r="E1241" s="171" t="s">
        <v>1973</v>
      </c>
      <c r="F1241" s="362" t="s">
        <v>372</v>
      </c>
      <c r="G1241" s="362"/>
      <c r="H1241" s="176" t="s">
        <v>54</v>
      </c>
      <c r="I1241" s="179">
        <v>0.4299</v>
      </c>
      <c r="J1241" s="178">
        <v>24.81</v>
      </c>
      <c r="K1241" s="198">
        <v>10.66</v>
      </c>
    </row>
    <row r="1242" spans="2:11" ht="25.5" customHeight="1" x14ac:dyDescent="0.25">
      <c r="B1242" s="197" t="s">
        <v>366</v>
      </c>
      <c r="C1242" s="177" t="s">
        <v>749</v>
      </c>
      <c r="D1242" s="171" t="s">
        <v>45</v>
      </c>
      <c r="E1242" s="171" t="s">
        <v>750</v>
      </c>
      <c r="F1242" s="362" t="s">
        <v>372</v>
      </c>
      <c r="G1242" s="362"/>
      <c r="H1242" s="176" t="s">
        <v>54</v>
      </c>
      <c r="I1242" s="179">
        <v>9.69E-2</v>
      </c>
      <c r="J1242" s="178">
        <v>20.97</v>
      </c>
      <c r="K1242" s="198">
        <v>2.0299999999999998</v>
      </c>
    </row>
    <row r="1243" spans="2:11" ht="25.5" customHeight="1" x14ac:dyDescent="0.25">
      <c r="B1243" s="188" t="s">
        <v>352</v>
      </c>
      <c r="C1243" s="181" t="s">
        <v>1974</v>
      </c>
      <c r="D1243" s="169" t="s">
        <v>45</v>
      </c>
      <c r="E1243" s="169" t="s">
        <v>1975</v>
      </c>
      <c r="F1243" s="363" t="s">
        <v>377</v>
      </c>
      <c r="G1243" s="363"/>
      <c r="H1243" s="180" t="s">
        <v>71</v>
      </c>
      <c r="I1243" s="183">
        <v>1.5</v>
      </c>
      <c r="J1243" s="182">
        <v>17.77</v>
      </c>
      <c r="K1243" s="189">
        <v>26.655000000000001</v>
      </c>
    </row>
    <row r="1244" spans="2:11" ht="15" customHeight="1" x14ac:dyDescent="0.25">
      <c r="B1244" s="190"/>
      <c r="C1244" s="263"/>
      <c r="D1244" s="263"/>
      <c r="E1244" s="263"/>
      <c r="F1244" s="263" t="s">
        <v>356</v>
      </c>
      <c r="G1244" s="264">
        <v>9.42</v>
      </c>
      <c r="H1244" s="263" t="s">
        <v>357</v>
      </c>
      <c r="I1244" s="264">
        <v>0</v>
      </c>
      <c r="J1244" s="263" t="s">
        <v>358</v>
      </c>
      <c r="K1244" s="191">
        <v>9.42</v>
      </c>
    </row>
    <row r="1245" spans="2:11" ht="15" customHeight="1" x14ac:dyDescent="0.25">
      <c r="B1245" s="190"/>
      <c r="C1245" s="263"/>
      <c r="D1245" s="263"/>
      <c r="E1245" s="263"/>
      <c r="F1245" s="263" t="s">
        <v>359</v>
      </c>
      <c r="G1245" s="264">
        <v>9.6999999999999993</v>
      </c>
      <c r="H1245" s="263"/>
      <c r="I1245" s="359" t="s">
        <v>360</v>
      </c>
      <c r="J1245" s="359"/>
      <c r="K1245" s="191">
        <v>49.04</v>
      </c>
    </row>
    <row r="1246" spans="2:11" ht="26.25" thickBot="1" x14ac:dyDescent="0.3">
      <c r="B1246" s="192"/>
      <c r="C1246" s="265"/>
      <c r="D1246" s="265"/>
      <c r="E1246" s="265"/>
      <c r="F1246" s="265"/>
      <c r="G1246" s="265"/>
      <c r="H1246" s="265" t="s">
        <v>361</v>
      </c>
      <c r="I1246" s="266" t="s">
        <v>1986</v>
      </c>
      <c r="J1246" s="265" t="s">
        <v>363</v>
      </c>
      <c r="K1246" s="193">
        <v>2912.58</v>
      </c>
    </row>
    <row r="1247" spans="2:11" ht="15.75" thickTop="1" x14ac:dyDescent="0.25">
      <c r="B1247" s="194"/>
      <c r="C1247" s="175"/>
      <c r="D1247" s="175"/>
      <c r="E1247" s="175"/>
      <c r="F1247" s="175"/>
      <c r="G1247" s="175"/>
      <c r="H1247" s="175"/>
      <c r="I1247" s="175"/>
      <c r="J1247" s="175"/>
      <c r="K1247" s="195"/>
    </row>
    <row r="1248" spans="2:11" x14ac:dyDescent="0.25">
      <c r="B1248" s="167" t="s">
        <v>1143</v>
      </c>
      <c r="C1248" s="151"/>
      <c r="D1248" s="151"/>
      <c r="E1248" s="151" t="s">
        <v>1144</v>
      </c>
      <c r="F1248" s="151"/>
      <c r="G1248" s="365"/>
      <c r="H1248" s="365"/>
      <c r="I1248" s="153"/>
      <c r="J1248" s="151"/>
      <c r="K1248" s="199">
        <v>872997.67</v>
      </c>
    </row>
    <row r="1249" spans="2:11" x14ac:dyDescent="0.25">
      <c r="B1249" s="167" t="s">
        <v>1145</v>
      </c>
      <c r="C1249" s="151"/>
      <c r="D1249" s="151"/>
      <c r="E1249" s="151" t="s">
        <v>1146</v>
      </c>
      <c r="F1249" s="151"/>
      <c r="G1249" s="365"/>
      <c r="H1249" s="365"/>
      <c r="I1249" s="153"/>
      <c r="J1249" s="151"/>
      <c r="K1249" s="199">
        <v>611615.22</v>
      </c>
    </row>
    <row r="1250" spans="2:11" ht="15" customHeight="1" x14ac:dyDescent="0.25">
      <c r="B1250" s="185" t="s">
        <v>1147</v>
      </c>
      <c r="C1250" s="172" t="s">
        <v>30</v>
      </c>
      <c r="D1250" s="170" t="s">
        <v>31</v>
      </c>
      <c r="E1250" s="170" t="s">
        <v>10</v>
      </c>
      <c r="F1250" s="360" t="s">
        <v>349</v>
      </c>
      <c r="G1250" s="360"/>
      <c r="H1250" s="173" t="s">
        <v>32</v>
      </c>
      <c r="I1250" s="172" t="s">
        <v>33</v>
      </c>
      <c r="J1250" s="172" t="s">
        <v>34</v>
      </c>
      <c r="K1250" s="186" t="s">
        <v>11</v>
      </c>
    </row>
    <row r="1251" spans="2:11" ht="25.5" customHeight="1" x14ac:dyDescent="0.25">
      <c r="B1251" s="163" t="s">
        <v>350</v>
      </c>
      <c r="C1251" s="156" t="s">
        <v>1148</v>
      </c>
      <c r="D1251" s="154" t="s">
        <v>40</v>
      </c>
      <c r="E1251" s="154" t="s">
        <v>1149</v>
      </c>
      <c r="F1251" s="361" t="s">
        <v>351</v>
      </c>
      <c r="G1251" s="361"/>
      <c r="H1251" s="155" t="s">
        <v>71</v>
      </c>
      <c r="I1251" s="174">
        <v>1</v>
      </c>
      <c r="J1251" s="157">
        <v>16.87</v>
      </c>
      <c r="K1251" s="187">
        <v>16.87</v>
      </c>
    </row>
    <row r="1252" spans="2:11" ht="25.5" customHeight="1" x14ac:dyDescent="0.25">
      <c r="B1252" s="197" t="s">
        <v>366</v>
      </c>
      <c r="C1252" s="177" t="s">
        <v>1998</v>
      </c>
      <c r="D1252" s="171" t="s">
        <v>40</v>
      </c>
      <c r="E1252" s="171" t="s">
        <v>1999</v>
      </c>
      <c r="F1252" s="362" t="s">
        <v>351</v>
      </c>
      <c r="G1252" s="362"/>
      <c r="H1252" s="176" t="s">
        <v>2000</v>
      </c>
      <c r="I1252" s="179">
        <v>1</v>
      </c>
      <c r="J1252" s="178">
        <v>7.0000000000000007E-2</v>
      </c>
      <c r="K1252" s="198">
        <v>7.0000000000000007E-2</v>
      </c>
    </row>
    <row r="1253" spans="2:11" ht="25.5" customHeight="1" x14ac:dyDescent="0.25">
      <c r="B1253" s="197" t="s">
        <v>366</v>
      </c>
      <c r="C1253" s="177" t="s">
        <v>1809</v>
      </c>
      <c r="D1253" s="171" t="s">
        <v>45</v>
      </c>
      <c r="E1253" s="171" t="s">
        <v>1810</v>
      </c>
      <c r="F1253" s="362" t="s">
        <v>386</v>
      </c>
      <c r="G1253" s="362"/>
      <c r="H1253" s="176" t="s">
        <v>390</v>
      </c>
      <c r="I1253" s="179">
        <v>5.0200000000000002E-3</v>
      </c>
      <c r="J1253" s="178">
        <v>270.01</v>
      </c>
      <c r="K1253" s="198">
        <v>1.35</v>
      </c>
    </row>
    <row r="1254" spans="2:11" ht="15" customHeight="1" x14ac:dyDescent="0.25">
      <c r="B1254" s="197" t="s">
        <v>366</v>
      </c>
      <c r="C1254" s="177" t="s">
        <v>494</v>
      </c>
      <c r="D1254" s="171" t="s">
        <v>45</v>
      </c>
      <c r="E1254" s="171" t="s">
        <v>495</v>
      </c>
      <c r="F1254" s="362" t="s">
        <v>372</v>
      </c>
      <c r="G1254" s="362"/>
      <c r="H1254" s="176" t="s">
        <v>54</v>
      </c>
      <c r="I1254" s="179">
        <v>6.6667000000000004E-2</v>
      </c>
      <c r="J1254" s="178">
        <v>26.61</v>
      </c>
      <c r="K1254" s="198">
        <v>1.77</v>
      </c>
    </row>
    <row r="1255" spans="2:11" ht="25.5" customHeight="1" x14ac:dyDescent="0.25">
      <c r="B1255" s="197" t="s">
        <v>366</v>
      </c>
      <c r="C1255" s="177" t="s">
        <v>1992</v>
      </c>
      <c r="D1255" s="171" t="s">
        <v>40</v>
      </c>
      <c r="E1255" s="171" t="s">
        <v>1993</v>
      </c>
      <c r="F1255" s="362" t="s">
        <v>351</v>
      </c>
      <c r="G1255" s="362"/>
      <c r="H1255" s="176" t="s">
        <v>248</v>
      </c>
      <c r="I1255" s="179">
        <v>1.4999999999999999E-2</v>
      </c>
      <c r="J1255" s="178">
        <v>75.69</v>
      </c>
      <c r="K1255" s="198">
        <v>1.1299999999999999</v>
      </c>
    </row>
    <row r="1256" spans="2:11" ht="15" customHeight="1" x14ac:dyDescent="0.25">
      <c r="B1256" s="197" t="s">
        <v>366</v>
      </c>
      <c r="C1256" s="177" t="s">
        <v>1994</v>
      </c>
      <c r="D1256" s="171" t="s">
        <v>40</v>
      </c>
      <c r="E1256" s="171" t="s">
        <v>1995</v>
      </c>
      <c r="F1256" s="362" t="s">
        <v>1996</v>
      </c>
      <c r="G1256" s="362"/>
      <c r="H1256" s="176" t="s">
        <v>1997</v>
      </c>
      <c r="I1256" s="179">
        <v>1.0300000000000001E-3</v>
      </c>
      <c r="J1256" s="178">
        <v>31.26</v>
      </c>
      <c r="K1256" s="198">
        <v>0.03</v>
      </c>
    </row>
    <row r="1257" spans="2:11" ht="25.5" customHeight="1" x14ac:dyDescent="0.25">
      <c r="B1257" s="197" t="s">
        <v>366</v>
      </c>
      <c r="C1257" s="177" t="s">
        <v>1811</v>
      </c>
      <c r="D1257" s="171" t="s">
        <v>45</v>
      </c>
      <c r="E1257" s="171" t="s">
        <v>1812</v>
      </c>
      <c r="F1257" s="362" t="s">
        <v>372</v>
      </c>
      <c r="G1257" s="362"/>
      <c r="H1257" s="176" t="s">
        <v>54</v>
      </c>
      <c r="I1257" s="179">
        <v>6.6667000000000004E-2</v>
      </c>
      <c r="J1257" s="178">
        <v>19.43</v>
      </c>
      <c r="K1257" s="198">
        <v>1.29</v>
      </c>
    </row>
    <row r="1258" spans="2:11" ht="25.5" customHeight="1" x14ac:dyDescent="0.25">
      <c r="B1258" s="188" t="s">
        <v>352</v>
      </c>
      <c r="C1258" s="181" t="s">
        <v>2001</v>
      </c>
      <c r="D1258" s="169" t="s">
        <v>40</v>
      </c>
      <c r="E1258" s="169" t="s">
        <v>2002</v>
      </c>
      <c r="F1258" s="363" t="s">
        <v>377</v>
      </c>
      <c r="G1258" s="363"/>
      <c r="H1258" s="180" t="s">
        <v>71</v>
      </c>
      <c r="I1258" s="183">
        <v>1.03</v>
      </c>
      <c r="J1258" s="182">
        <v>10.91</v>
      </c>
      <c r="K1258" s="189">
        <v>11.237299999999999</v>
      </c>
    </row>
    <row r="1259" spans="2:11" ht="15" customHeight="1" x14ac:dyDescent="0.25">
      <c r="B1259" s="190"/>
      <c r="C1259" s="263"/>
      <c r="D1259" s="263"/>
      <c r="E1259" s="263"/>
      <c r="F1259" s="263" t="s">
        <v>356</v>
      </c>
      <c r="G1259" s="264">
        <v>2.66</v>
      </c>
      <c r="H1259" s="263" t="s">
        <v>357</v>
      </c>
      <c r="I1259" s="264">
        <v>0</v>
      </c>
      <c r="J1259" s="263" t="s">
        <v>358</v>
      </c>
      <c r="K1259" s="191">
        <v>2.66</v>
      </c>
    </row>
    <row r="1260" spans="2:11" ht="51" x14ac:dyDescent="0.25">
      <c r="B1260" s="190"/>
      <c r="C1260" s="263"/>
      <c r="D1260" s="263"/>
      <c r="E1260" s="263"/>
      <c r="F1260" s="263" t="s">
        <v>359</v>
      </c>
      <c r="G1260" s="264">
        <v>4.16</v>
      </c>
      <c r="H1260" s="263"/>
      <c r="I1260" s="359" t="s">
        <v>360</v>
      </c>
      <c r="J1260" s="359"/>
      <c r="K1260" s="191">
        <v>21.03</v>
      </c>
    </row>
    <row r="1261" spans="2:11" ht="15" customHeight="1" thickBot="1" x14ac:dyDescent="0.3">
      <c r="B1261" s="192"/>
      <c r="C1261" s="265"/>
      <c r="D1261" s="265"/>
      <c r="E1261" s="265"/>
      <c r="F1261" s="265"/>
      <c r="G1261" s="265"/>
      <c r="H1261" s="265" t="s">
        <v>361</v>
      </c>
      <c r="I1261" s="266" t="s">
        <v>2003</v>
      </c>
      <c r="J1261" s="265" t="s">
        <v>363</v>
      </c>
      <c r="K1261" s="193">
        <v>254126.52</v>
      </c>
    </row>
    <row r="1262" spans="2:11" ht="25.5" customHeight="1" thickTop="1" x14ac:dyDescent="0.25">
      <c r="B1262" s="194"/>
      <c r="C1262" s="175"/>
      <c r="D1262" s="175"/>
      <c r="E1262" s="175"/>
      <c r="F1262" s="175"/>
      <c r="G1262" s="175"/>
      <c r="H1262" s="175"/>
      <c r="I1262" s="175"/>
      <c r="J1262" s="175"/>
      <c r="K1262" s="195"/>
    </row>
    <row r="1263" spans="2:11" ht="25.5" customHeight="1" x14ac:dyDescent="0.25">
      <c r="B1263" s="185" t="s">
        <v>1150</v>
      </c>
      <c r="C1263" s="172" t="s">
        <v>30</v>
      </c>
      <c r="D1263" s="170" t="s">
        <v>31</v>
      </c>
      <c r="E1263" s="170" t="s">
        <v>10</v>
      </c>
      <c r="F1263" s="360" t="s">
        <v>349</v>
      </c>
      <c r="G1263" s="360"/>
      <c r="H1263" s="173" t="s">
        <v>32</v>
      </c>
      <c r="I1263" s="172" t="s">
        <v>33</v>
      </c>
      <c r="J1263" s="172" t="s">
        <v>34</v>
      </c>
      <c r="K1263" s="186" t="s">
        <v>11</v>
      </c>
    </row>
    <row r="1264" spans="2:11" ht="38.25" customHeight="1" x14ac:dyDescent="0.25">
      <c r="B1264" s="163" t="s">
        <v>350</v>
      </c>
      <c r="C1264" s="156" t="s">
        <v>1151</v>
      </c>
      <c r="D1264" s="154" t="s">
        <v>40</v>
      </c>
      <c r="E1264" s="154" t="s">
        <v>1152</v>
      </c>
      <c r="F1264" s="361" t="s">
        <v>351</v>
      </c>
      <c r="G1264" s="361"/>
      <c r="H1264" s="155" t="s">
        <v>71</v>
      </c>
      <c r="I1264" s="174">
        <v>1</v>
      </c>
      <c r="J1264" s="157">
        <v>16.190000000000001</v>
      </c>
      <c r="K1264" s="187">
        <v>16.190000000000001</v>
      </c>
    </row>
    <row r="1265" spans="2:11" ht="25.5" customHeight="1" x14ac:dyDescent="0.25">
      <c r="B1265" s="197" t="s">
        <v>366</v>
      </c>
      <c r="C1265" s="177" t="s">
        <v>1998</v>
      </c>
      <c r="D1265" s="171" t="s">
        <v>40</v>
      </c>
      <c r="E1265" s="171" t="s">
        <v>1999</v>
      </c>
      <c r="F1265" s="362" t="s">
        <v>351</v>
      </c>
      <c r="G1265" s="362"/>
      <c r="H1265" s="176" t="s">
        <v>2000</v>
      </c>
      <c r="I1265" s="179">
        <v>1</v>
      </c>
      <c r="J1265" s="178">
        <v>7.0000000000000007E-2</v>
      </c>
      <c r="K1265" s="198">
        <v>7.0000000000000007E-2</v>
      </c>
    </row>
    <row r="1266" spans="2:11" ht="38.25" customHeight="1" x14ac:dyDescent="0.25">
      <c r="B1266" s="197" t="s">
        <v>366</v>
      </c>
      <c r="C1266" s="177" t="s">
        <v>494</v>
      </c>
      <c r="D1266" s="171" t="s">
        <v>45</v>
      </c>
      <c r="E1266" s="171" t="s">
        <v>495</v>
      </c>
      <c r="F1266" s="362" t="s">
        <v>372</v>
      </c>
      <c r="G1266" s="362"/>
      <c r="H1266" s="176" t="s">
        <v>54</v>
      </c>
      <c r="I1266" s="179">
        <v>6.6667000000000004E-2</v>
      </c>
      <c r="J1266" s="178">
        <v>26.61</v>
      </c>
      <c r="K1266" s="198">
        <v>1.77</v>
      </c>
    </row>
    <row r="1267" spans="2:11" ht="25.5" customHeight="1" x14ac:dyDescent="0.25">
      <c r="B1267" s="197" t="s">
        <v>366</v>
      </c>
      <c r="C1267" s="177" t="s">
        <v>1992</v>
      </c>
      <c r="D1267" s="171" t="s">
        <v>40</v>
      </c>
      <c r="E1267" s="171" t="s">
        <v>1993</v>
      </c>
      <c r="F1267" s="362" t="s">
        <v>351</v>
      </c>
      <c r="G1267" s="362"/>
      <c r="H1267" s="176" t="s">
        <v>248</v>
      </c>
      <c r="I1267" s="179">
        <v>1.4999999999999999E-2</v>
      </c>
      <c r="J1267" s="178">
        <v>75.69</v>
      </c>
      <c r="K1267" s="198">
        <v>1.1299999999999999</v>
      </c>
    </row>
    <row r="1268" spans="2:11" ht="25.5" customHeight="1" x14ac:dyDescent="0.25">
      <c r="B1268" s="197" t="s">
        <v>366</v>
      </c>
      <c r="C1268" s="177" t="s">
        <v>1994</v>
      </c>
      <c r="D1268" s="171" t="s">
        <v>40</v>
      </c>
      <c r="E1268" s="171" t="s">
        <v>1995</v>
      </c>
      <c r="F1268" s="362" t="s">
        <v>1996</v>
      </c>
      <c r="G1268" s="362"/>
      <c r="H1268" s="176" t="s">
        <v>1997</v>
      </c>
      <c r="I1268" s="179">
        <v>1.0300000000000001E-3</v>
      </c>
      <c r="J1268" s="178">
        <v>31.26</v>
      </c>
      <c r="K1268" s="198">
        <v>0.03</v>
      </c>
    </row>
    <row r="1269" spans="2:11" ht="25.5" customHeight="1" x14ac:dyDescent="0.25">
      <c r="B1269" s="197" t="s">
        <v>366</v>
      </c>
      <c r="C1269" s="177" t="s">
        <v>1809</v>
      </c>
      <c r="D1269" s="171" t="s">
        <v>45</v>
      </c>
      <c r="E1269" s="171" t="s">
        <v>1810</v>
      </c>
      <c r="F1269" s="362" t="s">
        <v>386</v>
      </c>
      <c r="G1269" s="362"/>
      <c r="H1269" s="176" t="s">
        <v>390</v>
      </c>
      <c r="I1269" s="179">
        <v>5.0200000000000002E-3</v>
      </c>
      <c r="J1269" s="178">
        <v>270.01</v>
      </c>
      <c r="K1269" s="198">
        <v>1.35</v>
      </c>
    </row>
    <row r="1270" spans="2:11" ht="25.5" customHeight="1" x14ac:dyDescent="0.25">
      <c r="B1270" s="197" t="s">
        <v>366</v>
      </c>
      <c r="C1270" s="177" t="s">
        <v>1811</v>
      </c>
      <c r="D1270" s="171" t="s">
        <v>45</v>
      </c>
      <c r="E1270" s="171" t="s">
        <v>1812</v>
      </c>
      <c r="F1270" s="362" t="s">
        <v>372</v>
      </c>
      <c r="G1270" s="362"/>
      <c r="H1270" s="176" t="s">
        <v>54</v>
      </c>
      <c r="I1270" s="179">
        <v>6.6667000000000004E-2</v>
      </c>
      <c r="J1270" s="178">
        <v>19.43</v>
      </c>
      <c r="K1270" s="198">
        <v>1.29</v>
      </c>
    </row>
    <row r="1271" spans="2:11" ht="25.5" customHeight="1" x14ac:dyDescent="0.25">
      <c r="B1271" s="188" t="s">
        <v>352</v>
      </c>
      <c r="C1271" s="181" t="s">
        <v>2004</v>
      </c>
      <c r="D1271" s="169" t="s">
        <v>40</v>
      </c>
      <c r="E1271" s="169" t="s">
        <v>2005</v>
      </c>
      <c r="F1271" s="363" t="s">
        <v>377</v>
      </c>
      <c r="G1271" s="363"/>
      <c r="H1271" s="180" t="s">
        <v>71</v>
      </c>
      <c r="I1271" s="183">
        <v>1.03</v>
      </c>
      <c r="J1271" s="182">
        <v>10.25</v>
      </c>
      <c r="K1271" s="189">
        <v>10.557499999999999</v>
      </c>
    </row>
    <row r="1272" spans="2:11" ht="15" customHeight="1" x14ac:dyDescent="0.25">
      <c r="B1272" s="190"/>
      <c r="C1272" s="263"/>
      <c r="D1272" s="263"/>
      <c r="E1272" s="263"/>
      <c r="F1272" s="263" t="s">
        <v>356</v>
      </c>
      <c r="G1272" s="264">
        <v>2.66</v>
      </c>
      <c r="H1272" s="263" t="s">
        <v>357</v>
      </c>
      <c r="I1272" s="264">
        <v>0</v>
      </c>
      <c r="J1272" s="263" t="s">
        <v>358</v>
      </c>
      <c r="K1272" s="191">
        <v>2.66</v>
      </c>
    </row>
    <row r="1273" spans="2:11" ht="51" x14ac:dyDescent="0.25">
      <c r="B1273" s="190"/>
      <c r="C1273" s="263"/>
      <c r="D1273" s="263"/>
      <c r="E1273" s="263"/>
      <c r="F1273" s="263" t="s">
        <v>359</v>
      </c>
      <c r="G1273" s="264">
        <v>3.99</v>
      </c>
      <c r="H1273" s="263"/>
      <c r="I1273" s="359" t="s">
        <v>360</v>
      </c>
      <c r="J1273" s="359"/>
      <c r="K1273" s="191">
        <v>20.18</v>
      </c>
    </row>
    <row r="1274" spans="2:11" ht="15" customHeight="1" thickBot="1" x14ac:dyDescent="0.3">
      <c r="B1274" s="192"/>
      <c r="C1274" s="265"/>
      <c r="D1274" s="265"/>
      <c r="E1274" s="265"/>
      <c r="F1274" s="265"/>
      <c r="G1274" s="265"/>
      <c r="H1274" s="265" t="s">
        <v>361</v>
      </c>
      <c r="I1274" s="266" t="s">
        <v>2006</v>
      </c>
      <c r="J1274" s="265" t="s">
        <v>363</v>
      </c>
      <c r="K1274" s="193">
        <v>357488.7</v>
      </c>
    </row>
    <row r="1275" spans="2:11" ht="15.75" thickTop="1" x14ac:dyDescent="0.25">
      <c r="B1275" s="194"/>
      <c r="C1275" s="175"/>
      <c r="D1275" s="175"/>
      <c r="E1275" s="175"/>
      <c r="F1275" s="175"/>
      <c r="G1275" s="175"/>
      <c r="H1275" s="175"/>
      <c r="I1275" s="175"/>
      <c r="J1275" s="175"/>
      <c r="K1275" s="195"/>
    </row>
    <row r="1276" spans="2:11" ht="15" customHeight="1" x14ac:dyDescent="0.25">
      <c r="B1276" s="167" t="s">
        <v>1155</v>
      </c>
      <c r="C1276" s="151"/>
      <c r="D1276" s="151"/>
      <c r="E1276" s="151" t="s">
        <v>844</v>
      </c>
      <c r="F1276" s="151"/>
      <c r="G1276" s="365"/>
      <c r="H1276" s="365"/>
      <c r="I1276" s="153"/>
      <c r="J1276" s="151"/>
      <c r="K1276" s="199">
        <v>261382.45</v>
      </c>
    </row>
    <row r="1277" spans="2:11" ht="15" customHeight="1" x14ac:dyDescent="0.25">
      <c r="B1277" s="185" t="s">
        <v>1156</v>
      </c>
      <c r="C1277" s="172" t="s">
        <v>30</v>
      </c>
      <c r="D1277" s="170" t="s">
        <v>31</v>
      </c>
      <c r="E1277" s="170" t="s">
        <v>10</v>
      </c>
      <c r="F1277" s="360" t="s">
        <v>349</v>
      </c>
      <c r="G1277" s="360"/>
      <c r="H1277" s="173" t="s">
        <v>32</v>
      </c>
      <c r="I1277" s="172" t="s">
        <v>33</v>
      </c>
      <c r="J1277" s="172" t="s">
        <v>34</v>
      </c>
      <c r="K1277" s="186" t="s">
        <v>11</v>
      </c>
    </row>
    <row r="1278" spans="2:11" ht="38.25" x14ac:dyDescent="0.25">
      <c r="B1278" s="163" t="s">
        <v>350</v>
      </c>
      <c r="C1278" s="156" t="s">
        <v>1157</v>
      </c>
      <c r="D1278" s="154" t="s">
        <v>40</v>
      </c>
      <c r="E1278" s="154" t="s">
        <v>1158</v>
      </c>
      <c r="F1278" s="361" t="s">
        <v>2007</v>
      </c>
      <c r="G1278" s="361"/>
      <c r="H1278" s="155" t="s">
        <v>51</v>
      </c>
      <c r="I1278" s="174">
        <v>1</v>
      </c>
      <c r="J1278" s="157">
        <v>181.23</v>
      </c>
      <c r="K1278" s="187">
        <v>181.23</v>
      </c>
    </row>
    <row r="1279" spans="2:11" ht="25.5" x14ac:dyDescent="0.25">
      <c r="B1279" s="197" t="s">
        <v>366</v>
      </c>
      <c r="C1279" s="177" t="s">
        <v>749</v>
      </c>
      <c r="D1279" s="171" t="s">
        <v>45</v>
      </c>
      <c r="E1279" s="171" t="s">
        <v>750</v>
      </c>
      <c r="F1279" s="362" t="s">
        <v>372</v>
      </c>
      <c r="G1279" s="362"/>
      <c r="H1279" s="176" t="s">
        <v>54</v>
      </c>
      <c r="I1279" s="179">
        <v>0.4</v>
      </c>
      <c r="J1279" s="178">
        <v>20.97</v>
      </c>
      <c r="K1279" s="198">
        <v>8.3800000000000008</v>
      </c>
    </row>
    <row r="1280" spans="2:11" ht="25.5" x14ac:dyDescent="0.25">
      <c r="B1280" s="197" t="s">
        <v>366</v>
      </c>
      <c r="C1280" s="177" t="s">
        <v>679</v>
      </c>
      <c r="D1280" s="171" t="s">
        <v>45</v>
      </c>
      <c r="E1280" s="171" t="s">
        <v>680</v>
      </c>
      <c r="F1280" s="362" t="s">
        <v>372</v>
      </c>
      <c r="G1280" s="362"/>
      <c r="H1280" s="176" t="s">
        <v>54</v>
      </c>
      <c r="I1280" s="179">
        <v>0.4</v>
      </c>
      <c r="J1280" s="178">
        <v>24.35</v>
      </c>
      <c r="K1280" s="198">
        <v>9.74</v>
      </c>
    </row>
    <row r="1281" spans="2:11" ht="38.25" x14ac:dyDescent="0.25">
      <c r="B1281" s="188" t="s">
        <v>352</v>
      </c>
      <c r="C1281" s="181" t="s">
        <v>2008</v>
      </c>
      <c r="D1281" s="169" t="s">
        <v>40</v>
      </c>
      <c r="E1281" s="169" t="s">
        <v>2009</v>
      </c>
      <c r="F1281" s="363" t="s">
        <v>377</v>
      </c>
      <c r="G1281" s="363"/>
      <c r="H1281" s="180" t="s">
        <v>51</v>
      </c>
      <c r="I1281" s="183">
        <v>1.1499999999999999</v>
      </c>
      <c r="J1281" s="182">
        <v>137.9</v>
      </c>
      <c r="K1281" s="189">
        <v>158.58500000000001</v>
      </c>
    </row>
    <row r="1282" spans="2:11" ht="15" customHeight="1" x14ac:dyDescent="0.25">
      <c r="B1282" s="188" t="s">
        <v>352</v>
      </c>
      <c r="C1282" s="181" t="s">
        <v>765</v>
      </c>
      <c r="D1282" s="169" t="s">
        <v>45</v>
      </c>
      <c r="E1282" s="169" t="s">
        <v>766</v>
      </c>
      <c r="F1282" s="363" t="s">
        <v>377</v>
      </c>
      <c r="G1282" s="363"/>
      <c r="H1282" s="180" t="s">
        <v>767</v>
      </c>
      <c r="I1282" s="183">
        <v>3</v>
      </c>
      <c r="J1282" s="182">
        <v>1.51</v>
      </c>
      <c r="K1282" s="189">
        <v>4.53</v>
      </c>
    </row>
    <row r="1283" spans="2:11" ht="25.5" customHeight="1" x14ac:dyDescent="0.25">
      <c r="B1283" s="190"/>
      <c r="C1283" s="263"/>
      <c r="D1283" s="263"/>
      <c r="E1283" s="263"/>
      <c r="F1283" s="263" t="s">
        <v>356</v>
      </c>
      <c r="G1283" s="264">
        <v>13.27</v>
      </c>
      <c r="H1283" s="263" t="s">
        <v>357</v>
      </c>
      <c r="I1283" s="264">
        <v>0</v>
      </c>
      <c r="J1283" s="263" t="s">
        <v>358</v>
      </c>
      <c r="K1283" s="191">
        <v>13.27</v>
      </c>
    </row>
    <row r="1284" spans="2:11" ht="25.5" customHeight="1" x14ac:dyDescent="0.25">
      <c r="B1284" s="190"/>
      <c r="C1284" s="263"/>
      <c r="D1284" s="263"/>
      <c r="E1284" s="263"/>
      <c r="F1284" s="263" t="s">
        <v>359</v>
      </c>
      <c r="G1284" s="264">
        <v>44.69</v>
      </c>
      <c r="H1284" s="263"/>
      <c r="I1284" s="359" t="s">
        <v>360</v>
      </c>
      <c r="J1284" s="359"/>
      <c r="K1284" s="191">
        <v>225.92</v>
      </c>
    </row>
    <row r="1285" spans="2:11" ht="25.5" customHeight="1" thickBot="1" x14ac:dyDescent="0.3">
      <c r="B1285" s="192"/>
      <c r="C1285" s="265"/>
      <c r="D1285" s="265"/>
      <c r="E1285" s="265"/>
      <c r="F1285" s="265"/>
      <c r="G1285" s="265"/>
      <c r="H1285" s="265" t="s">
        <v>361</v>
      </c>
      <c r="I1285" s="266" t="s">
        <v>2010</v>
      </c>
      <c r="J1285" s="265" t="s">
        <v>363</v>
      </c>
      <c r="K1285" s="193">
        <v>206920.12</v>
      </c>
    </row>
    <row r="1286" spans="2:11" ht="38.25" customHeight="1" thickTop="1" x14ac:dyDescent="0.25">
      <c r="B1286" s="194"/>
      <c r="C1286" s="175"/>
      <c r="D1286" s="175"/>
      <c r="E1286" s="175"/>
      <c r="F1286" s="175"/>
      <c r="G1286" s="175"/>
      <c r="H1286" s="175"/>
      <c r="I1286" s="175"/>
      <c r="J1286" s="175"/>
      <c r="K1286" s="195"/>
    </row>
    <row r="1287" spans="2:11" ht="25.5" customHeight="1" x14ac:dyDescent="0.25">
      <c r="B1287" s="185" t="s">
        <v>1159</v>
      </c>
      <c r="C1287" s="172" t="s">
        <v>30</v>
      </c>
      <c r="D1287" s="170" t="s">
        <v>31</v>
      </c>
      <c r="E1287" s="170" t="s">
        <v>10</v>
      </c>
      <c r="F1287" s="360" t="s">
        <v>349</v>
      </c>
      <c r="G1287" s="360"/>
      <c r="H1287" s="173" t="s">
        <v>32</v>
      </c>
      <c r="I1287" s="172" t="s">
        <v>33</v>
      </c>
      <c r="J1287" s="172" t="s">
        <v>34</v>
      </c>
      <c r="K1287" s="186" t="s">
        <v>11</v>
      </c>
    </row>
    <row r="1288" spans="2:11" ht="25.5" customHeight="1" x14ac:dyDescent="0.25">
      <c r="B1288" s="163" t="s">
        <v>350</v>
      </c>
      <c r="C1288" s="156" t="s">
        <v>1160</v>
      </c>
      <c r="D1288" s="154" t="s">
        <v>40</v>
      </c>
      <c r="E1288" s="154" t="s">
        <v>1161</v>
      </c>
      <c r="F1288" s="361" t="s">
        <v>2007</v>
      </c>
      <c r="G1288" s="361"/>
      <c r="H1288" s="155" t="s">
        <v>51</v>
      </c>
      <c r="I1288" s="174">
        <v>1</v>
      </c>
      <c r="J1288" s="157">
        <v>191.06</v>
      </c>
      <c r="K1288" s="187">
        <v>191.06</v>
      </c>
    </row>
    <row r="1289" spans="2:11" ht="25.5" customHeight="1" x14ac:dyDescent="0.25">
      <c r="B1289" s="197" t="s">
        <v>366</v>
      </c>
      <c r="C1289" s="177" t="s">
        <v>373</v>
      </c>
      <c r="D1289" s="171" t="s">
        <v>45</v>
      </c>
      <c r="E1289" s="171" t="s">
        <v>374</v>
      </c>
      <c r="F1289" s="362" t="s">
        <v>372</v>
      </c>
      <c r="G1289" s="362"/>
      <c r="H1289" s="176" t="s">
        <v>54</v>
      </c>
      <c r="I1289" s="179">
        <v>0.15</v>
      </c>
      <c r="J1289" s="178">
        <v>20.13</v>
      </c>
      <c r="K1289" s="198">
        <v>3.01</v>
      </c>
    </row>
    <row r="1290" spans="2:11" ht="25.5" customHeight="1" x14ac:dyDescent="0.25">
      <c r="B1290" s="197" t="s">
        <v>366</v>
      </c>
      <c r="C1290" s="177" t="s">
        <v>679</v>
      </c>
      <c r="D1290" s="171" t="s">
        <v>45</v>
      </c>
      <c r="E1290" s="171" t="s">
        <v>680</v>
      </c>
      <c r="F1290" s="362" t="s">
        <v>372</v>
      </c>
      <c r="G1290" s="362"/>
      <c r="H1290" s="176" t="s">
        <v>54</v>
      </c>
      <c r="I1290" s="179">
        <v>0.115</v>
      </c>
      <c r="J1290" s="178">
        <v>24.35</v>
      </c>
      <c r="K1290" s="198">
        <v>2.8</v>
      </c>
    </row>
    <row r="1291" spans="2:11" ht="25.5" customHeight="1" x14ac:dyDescent="0.25">
      <c r="B1291" s="197" t="s">
        <v>366</v>
      </c>
      <c r="C1291" s="177" t="s">
        <v>681</v>
      </c>
      <c r="D1291" s="171" t="s">
        <v>45</v>
      </c>
      <c r="E1291" s="171" t="s">
        <v>682</v>
      </c>
      <c r="F1291" s="362" t="s">
        <v>386</v>
      </c>
      <c r="G1291" s="362"/>
      <c r="H1291" s="176" t="s">
        <v>390</v>
      </c>
      <c r="I1291" s="179">
        <v>5.0000000000000001E-3</v>
      </c>
      <c r="J1291" s="178">
        <v>27.2</v>
      </c>
      <c r="K1291" s="198">
        <v>0.13</v>
      </c>
    </row>
    <row r="1292" spans="2:11" ht="38.25" customHeight="1" x14ac:dyDescent="0.25">
      <c r="B1292" s="197" t="s">
        <v>366</v>
      </c>
      <c r="C1292" s="177" t="s">
        <v>677</v>
      </c>
      <c r="D1292" s="171" t="s">
        <v>45</v>
      </c>
      <c r="E1292" s="171" t="s">
        <v>678</v>
      </c>
      <c r="F1292" s="362" t="s">
        <v>386</v>
      </c>
      <c r="G1292" s="362"/>
      <c r="H1292" s="176" t="s">
        <v>387</v>
      </c>
      <c r="I1292" s="179">
        <v>6.8999999999999999E-3</v>
      </c>
      <c r="J1292" s="178">
        <v>26.07</v>
      </c>
      <c r="K1292" s="198">
        <v>0.17</v>
      </c>
    </row>
    <row r="1293" spans="2:11" ht="15" customHeight="1" x14ac:dyDescent="0.25">
      <c r="B1293" s="188" t="s">
        <v>352</v>
      </c>
      <c r="C1293" s="181" t="s">
        <v>2011</v>
      </c>
      <c r="D1293" s="169" t="s">
        <v>45</v>
      </c>
      <c r="E1293" s="169" t="s">
        <v>2012</v>
      </c>
      <c r="F1293" s="363" t="s">
        <v>377</v>
      </c>
      <c r="G1293" s="363"/>
      <c r="H1293" s="180" t="s">
        <v>767</v>
      </c>
      <c r="I1293" s="183">
        <v>1.27</v>
      </c>
      <c r="J1293" s="182">
        <v>0.2</v>
      </c>
      <c r="K1293" s="189">
        <v>0.254</v>
      </c>
    </row>
    <row r="1294" spans="2:11" ht="15" customHeight="1" x14ac:dyDescent="0.25">
      <c r="B1294" s="188" t="s">
        <v>352</v>
      </c>
      <c r="C1294" s="181" t="s">
        <v>2015</v>
      </c>
      <c r="D1294" s="169" t="s">
        <v>40</v>
      </c>
      <c r="E1294" s="169" t="s">
        <v>2016</v>
      </c>
      <c r="F1294" s="363" t="s">
        <v>377</v>
      </c>
      <c r="G1294" s="363"/>
      <c r="H1294" s="180" t="s">
        <v>51</v>
      </c>
      <c r="I1294" s="183">
        <v>1.2749999999999999</v>
      </c>
      <c r="J1294" s="182">
        <v>141.83000000000001</v>
      </c>
      <c r="K1294" s="189">
        <v>180.83324999999999</v>
      </c>
    </row>
    <row r="1295" spans="2:11" ht="15" customHeight="1" x14ac:dyDescent="0.25">
      <c r="B1295" s="188" t="s">
        <v>352</v>
      </c>
      <c r="C1295" s="181" t="s">
        <v>2013</v>
      </c>
      <c r="D1295" s="169" t="s">
        <v>45</v>
      </c>
      <c r="E1295" s="169" t="s">
        <v>2014</v>
      </c>
      <c r="F1295" s="363" t="s">
        <v>377</v>
      </c>
      <c r="G1295" s="363"/>
      <c r="H1295" s="180" t="s">
        <v>106</v>
      </c>
      <c r="I1295" s="183">
        <v>1.27</v>
      </c>
      <c r="J1295" s="182">
        <v>3.05</v>
      </c>
      <c r="K1295" s="189">
        <v>3.8734999999999999</v>
      </c>
    </row>
    <row r="1296" spans="2:11" ht="15" customHeight="1" x14ac:dyDescent="0.25">
      <c r="B1296" s="190"/>
      <c r="C1296" s="263"/>
      <c r="D1296" s="263"/>
      <c r="E1296" s="263"/>
      <c r="F1296" s="263" t="s">
        <v>356</v>
      </c>
      <c r="G1296" s="264">
        <v>4.45</v>
      </c>
      <c r="H1296" s="263" t="s">
        <v>357</v>
      </c>
      <c r="I1296" s="264">
        <v>0</v>
      </c>
      <c r="J1296" s="263" t="s">
        <v>358</v>
      </c>
      <c r="K1296" s="191">
        <v>4.45</v>
      </c>
    </row>
    <row r="1297" spans="2:11" ht="51" x14ac:dyDescent="0.25">
      <c r="B1297" s="190"/>
      <c r="C1297" s="263"/>
      <c r="D1297" s="263"/>
      <c r="E1297" s="263"/>
      <c r="F1297" s="263" t="s">
        <v>359</v>
      </c>
      <c r="G1297" s="264">
        <v>47.11</v>
      </c>
      <c r="H1297" s="263"/>
      <c r="I1297" s="359" t="s">
        <v>360</v>
      </c>
      <c r="J1297" s="359"/>
      <c r="K1297" s="191">
        <v>238.17</v>
      </c>
    </row>
    <row r="1298" spans="2:11" ht="15" customHeight="1" thickBot="1" x14ac:dyDescent="0.3">
      <c r="B1298" s="192"/>
      <c r="C1298" s="265"/>
      <c r="D1298" s="265"/>
      <c r="E1298" s="265"/>
      <c r="F1298" s="265"/>
      <c r="G1298" s="265"/>
      <c r="H1298" s="265" t="s">
        <v>361</v>
      </c>
      <c r="I1298" s="266" t="s">
        <v>2017</v>
      </c>
      <c r="J1298" s="265" t="s">
        <v>363</v>
      </c>
      <c r="K1298" s="193">
        <v>54462.33</v>
      </c>
    </row>
    <row r="1299" spans="2:11" ht="15.75" thickTop="1" x14ac:dyDescent="0.25">
      <c r="B1299" s="194"/>
      <c r="C1299" s="175"/>
      <c r="D1299" s="175"/>
      <c r="E1299" s="175"/>
      <c r="F1299" s="175"/>
      <c r="G1299" s="175"/>
      <c r="H1299" s="175"/>
      <c r="I1299" s="175"/>
      <c r="J1299" s="175"/>
      <c r="K1299" s="195"/>
    </row>
    <row r="1300" spans="2:11" x14ac:dyDescent="0.25">
      <c r="B1300" s="167" t="s">
        <v>1162</v>
      </c>
      <c r="C1300" s="151"/>
      <c r="D1300" s="151"/>
      <c r="E1300" s="151" t="s">
        <v>1163</v>
      </c>
      <c r="F1300" s="151"/>
      <c r="G1300" s="365"/>
      <c r="H1300" s="365"/>
      <c r="I1300" s="153"/>
      <c r="J1300" s="151"/>
      <c r="K1300" s="199">
        <v>149352.88</v>
      </c>
    </row>
    <row r="1301" spans="2:11" ht="15" customHeight="1" x14ac:dyDescent="0.25">
      <c r="B1301" s="167" t="s">
        <v>1164</v>
      </c>
      <c r="C1301" s="151"/>
      <c r="D1301" s="151"/>
      <c r="E1301" s="151" t="s">
        <v>1165</v>
      </c>
      <c r="F1301" s="151"/>
      <c r="G1301" s="365"/>
      <c r="H1301" s="365"/>
      <c r="I1301" s="153"/>
      <c r="J1301" s="151"/>
      <c r="K1301" s="199">
        <v>149352.88</v>
      </c>
    </row>
    <row r="1302" spans="2:11" ht="15" customHeight="1" x14ac:dyDescent="0.25">
      <c r="B1302" s="185" t="s">
        <v>1166</v>
      </c>
      <c r="C1302" s="172" t="s">
        <v>30</v>
      </c>
      <c r="D1302" s="170" t="s">
        <v>31</v>
      </c>
      <c r="E1302" s="170" t="s">
        <v>10</v>
      </c>
      <c r="F1302" s="360" t="s">
        <v>349</v>
      </c>
      <c r="G1302" s="360"/>
      <c r="H1302" s="173" t="s">
        <v>32</v>
      </c>
      <c r="I1302" s="172" t="s">
        <v>33</v>
      </c>
      <c r="J1302" s="172" t="s">
        <v>34</v>
      </c>
      <c r="K1302" s="186" t="s">
        <v>11</v>
      </c>
    </row>
    <row r="1303" spans="2:11" ht="25.5" x14ac:dyDescent="0.25">
      <c r="B1303" s="163" t="s">
        <v>350</v>
      </c>
      <c r="C1303" s="156" t="s">
        <v>69</v>
      </c>
      <c r="D1303" s="154" t="s">
        <v>45</v>
      </c>
      <c r="E1303" s="154" t="s">
        <v>70</v>
      </c>
      <c r="F1303" s="361" t="s">
        <v>431</v>
      </c>
      <c r="G1303" s="361"/>
      <c r="H1303" s="155" t="s">
        <v>51</v>
      </c>
      <c r="I1303" s="174">
        <v>1</v>
      </c>
      <c r="J1303" s="157">
        <v>3.09</v>
      </c>
      <c r="K1303" s="187">
        <v>3.09</v>
      </c>
    </row>
    <row r="1304" spans="2:11" ht="15" customHeight="1" x14ac:dyDescent="0.25">
      <c r="B1304" s="197" t="s">
        <v>366</v>
      </c>
      <c r="C1304" s="177" t="s">
        <v>373</v>
      </c>
      <c r="D1304" s="171" t="s">
        <v>45</v>
      </c>
      <c r="E1304" s="171" t="s">
        <v>374</v>
      </c>
      <c r="F1304" s="362" t="s">
        <v>372</v>
      </c>
      <c r="G1304" s="362"/>
      <c r="H1304" s="176" t="s">
        <v>54</v>
      </c>
      <c r="I1304" s="179">
        <v>8.8999999999999996E-2</v>
      </c>
      <c r="J1304" s="178">
        <v>20.13</v>
      </c>
      <c r="K1304" s="198">
        <v>1.79</v>
      </c>
    </row>
    <row r="1305" spans="2:11" ht="25.5" customHeight="1" x14ac:dyDescent="0.25">
      <c r="B1305" s="197" t="s">
        <v>366</v>
      </c>
      <c r="C1305" s="177" t="s">
        <v>434</v>
      </c>
      <c r="D1305" s="171" t="s">
        <v>45</v>
      </c>
      <c r="E1305" s="171" t="s">
        <v>435</v>
      </c>
      <c r="F1305" s="362" t="s">
        <v>386</v>
      </c>
      <c r="G1305" s="362"/>
      <c r="H1305" s="176" t="s">
        <v>390</v>
      </c>
      <c r="I1305" s="179">
        <v>2.5000000000000001E-2</v>
      </c>
      <c r="J1305" s="178">
        <v>6.2</v>
      </c>
      <c r="K1305" s="198">
        <v>0.15</v>
      </c>
    </row>
    <row r="1306" spans="2:11" ht="25.5" customHeight="1" x14ac:dyDescent="0.25">
      <c r="B1306" s="197" t="s">
        <v>366</v>
      </c>
      <c r="C1306" s="177" t="s">
        <v>432</v>
      </c>
      <c r="D1306" s="171" t="s">
        <v>45</v>
      </c>
      <c r="E1306" s="171" t="s">
        <v>433</v>
      </c>
      <c r="F1306" s="362" t="s">
        <v>386</v>
      </c>
      <c r="G1306" s="362"/>
      <c r="H1306" s="176" t="s">
        <v>387</v>
      </c>
      <c r="I1306" s="179">
        <v>4.2000000000000003E-2</v>
      </c>
      <c r="J1306" s="178">
        <v>0.78</v>
      </c>
      <c r="K1306" s="198">
        <v>0.03</v>
      </c>
    </row>
    <row r="1307" spans="2:11" ht="25.5" customHeight="1" x14ac:dyDescent="0.25">
      <c r="B1307" s="197" t="s">
        <v>366</v>
      </c>
      <c r="C1307" s="177" t="s">
        <v>436</v>
      </c>
      <c r="D1307" s="171" t="s">
        <v>45</v>
      </c>
      <c r="E1307" s="171" t="s">
        <v>437</v>
      </c>
      <c r="F1307" s="362" t="s">
        <v>372</v>
      </c>
      <c r="G1307" s="362"/>
      <c r="H1307" s="176" t="s">
        <v>54</v>
      </c>
      <c r="I1307" s="179">
        <v>4.4999999999999998E-2</v>
      </c>
      <c r="J1307" s="178">
        <v>24.97</v>
      </c>
      <c r="K1307" s="198">
        <v>1.1200000000000001</v>
      </c>
    </row>
    <row r="1308" spans="2:11" ht="38.25" customHeight="1" x14ac:dyDescent="0.25">
      <c r="B1308" s="190"/>
      <c r="C1308" s="263"/>
      <c r="D1308" s="263"/>
      <c r="E1308" s="263"/>
      <c r="F1308" s="263" t="s">
        <v>356</v>
      </c>
      <c r="G1308" s="264">
        <v>2.08</v>
      </c>
      <c r="H1308" s="263" t="s">
        <v>357</v>
      </c>
      <c r="I1308" s="264">
        <v>0</v>
      </c>
      <c r="J1308" s="263" t="s">
        <v>358</v>
      </c>
      <c r="K1308" s="191">
        <v>2.08</v>
      </c>
    </row>
    <row r="1309" spans="2:11" ht="25.5" customHeight="1" x14ac:dyDescent="0.25">
      <c r="B1309" s="190"/>
      <c r="C1309" s="263"/>
      <c r="D1309" s="263"/>
      <c r="E1309" s="263"/>
      <c r="F1309" s="263" t="s">
        <v>359</v>
      </c>
      <c r="G1309" s="264">
        <v>0.76</v>
      </c>
      <c r="H1309" s="263"/>
      <c r="I1309" s="359" t="s">
        <v>360</v>
      </c>
      <c r="J1309" s="359"/>
      <c r="K1309" s="191">
        <v>3.85</v>
      </c>
    </row>
    <row r="1310" spans="2:11" ht="25.5" customHeight="1" thickBot="1" x14ac:dyDescent="0.3">
      <c r="B1310" s="192"/>
      <c r="C1310" s="265"/>
      <c r="D1310" s="265"/>
      <c r="E1310" s="265"/>
      <c r="F1310" s="265"/>
      <c r="G1310" s="265"/>
      <c r="H1310" s="265" t="s">
        <v>361</v>
      </c>
      <c r="I1310" s="266" t="s">
        <v>2018</v>
      </c>
      <c r="J1310" s="265" t="s">
        <v>363</v>
      </c>
      <c r="K1310" s="193">
        <v>4664.3500000000004</v>
      </c>
    </row>
    <row r="1311" spans="2:11" ht="25.5" customHeight="1" thickTop="1" x14ac:dyDescent="0.25">
      <c r="B1311" s="194"/>
      <c r="C1311" s="175"/>
      <c r="D1311" s="175"/>
      <c r="E1311" s="175"/>
      <c r="F1311" s="175"/>
      <c r="G1311" s="175"/>
      <c r="H1311" s="175"/>
      <c r="I1311" s="175"/>
      <c r="J1311" s="175"/>
      <c r="K1311" s="195"/>
    </row>
    <row r="1312" spans="2:11" ht="38.25" customHeight="1" x14ac:dyDescent="0.25">
      <c r="B1312" s="185" t="s">
        <v>1167</v>
      </c>
      <c r="C1312" s="172" t="s">
        <v>30</v>
      </c>
      <c r="D1312" s="170" t="s">
        <v>31</v>
      </c>
      <c r="E1312" s="170" t="s">
        <v>10</v>
      </c>
      <c r="F1312" s="360" t="s">
        <v>349</v>
      </c>
      <c r="G1312" s="360"/>
      <c r="H1312" s="173" t="s">
        <v>32</v>
      </c>
      <c r="I1312" s="172" t="s">
        <v>33</v>
      </c>
      <c r="J1312" s="172" t="s">
        <v>34</v>
      </c>
      <c r="K1312" s="186" t="s">
        <v>11</v>
      </c>
    </row>
    <row r="1313" spans="2:11" ht="25.5" customHeight="1" x14ac:dyDescent="0.25">
      <c r="B1313" s="163" t="s">
        <v>350</v>
      </c>
      <c r="C1313" s="156" t="s">
        <v>1168</v>
      </c>
      <c r="D1313" s="154" t="s">
        <v>45</v>
      </c>
      <c r="E1313" s="154" t="s">
        <v>1169</v>
      </c>
      <c r="F1313" s="361" t="s">
        <v>486</v>
      </c>
      <c r="G1313" s="361"/>
      <c r="H1313" s="155" t="s">
        <v>67</v>
      </c>
      <c r="I1313" s="174">
        <v>1</v>
      </c>
      <c r="J1313" s="157">
        <v>201.37</v>
      </c>
      <c r="K1313" s="187">
        <v>201.37</v>
      </c>
    </row>
    <row r="1314" spans="2:11" ht="15" customHeight="1" x14ac:dyDescent="0.25">
      <c r="B1314" s="197" t="s">
        <v>366</v>
      </c>
      <c r="C1314" s="177" t="s">
        <v>436</v>
      </c>
      <c r="D1314" s="171" t="s">
        <v>45</v>
      </c>
      <c r="E1314" s="171" t="s">
        <v>437</v>
      </c>
      <c r="F1314" s="362" t="s">
        <v>372</v>
      </c>
      <c r="G1314" s="362"/>
      <c r="H1314" s="176" t="s">
        <v>54</v>
      </c>
      <c r="I1314" s="179">
        <v>1.9419999999999999</v>
      </c>
      <c r="J1314" s="178">
        <v>24.97</v>
      </c>
      <c r="K1314" s="198">
        <v>48.49</v>
      </c>
    </row>
    <row r="1315" spans="2:11" ht="25.5" x14ac:dyDescent="0.25">
      <c r="B1315" s="197" t="s">
        <v>366</v>
      </c>
      <c r="C1315" s="177" t="s">
        <v>373</v>
      </c>
      <c r="D1315" s="171" t="s">
        <v>45</v>
      </c>
      <c r="E1315" s="171" t="s">
        <v>374</v>
      </c>
      <c r="F1315" s="362" t="s">
        <v>372</v>
      </c>
      <c r="G1315" s="362"/>
      <c r="H1315" s="176" t="s">
        <v>54</v>
      </c>
      <c r="I1315" s="179">
        <v>0.76500000000000001</v>
      </c>
      <c r="J1315" s="178">
        <v>20.13</v>
      </c>
      <c r="K1315" s="198">
        <v>15.39</v>
      </c>
    </row>
    <row r="1316" spans="2:11" ht="25.5" x14ac:dyDescent="0.25">
      <c r="B1316" s="197" t="s">
        <v>366</v>
      </c>
      <c r="C1316" s="177" t="s">
        <v>2019</v>
      </c>
      <c r="D1316" s="171" t="s">
        <v>45</v>
      </c>
      <c r="E1316" s="171" t="s">
        <v>2020</v>
      </c>
      <c r="F1316" s="362" t="s">
        <v>386</v>
      </c>
      <c r="G1316" s="362"/>
      <c r="H1316" s="176" t="s">
        <v>387</v>
      </c>
      <c r="I1316" s="179">
        <v>0.03</v>
      </c>
      <c r="J1316" s="178">
        <v>0.66</v>
      </c>
      <c r="K1316" s="198">
        <v>0.01</v>
      </c>
    </row>
    <row r="1317" spans="2:11" ht="25.5" x14ac:dyDescent="0.25">
      <c r="B1317" s="197" t="s">
        <v>366</v>
      </c>
      <c r="C1317" s="177" t="s">
        <v>2021</v>
      </c>
      <c r="D1317" s="171" t="s">
        <v>45</v>
      </c>
      <c r="E1317" s="171" t="s">
        <v>2022</v>
      </c>
      <c r="F1317" s="362" t="s">
        <v>386</v>
      </c>
      <c r="G1317" s="362"/>
      <c r="H1317" s="176" t="s">
        <v>390</v>
      </c>
      <c r="I1317" s="179">
        <v>3.2000000000000001E-2</v>
      </c>
      <c r="J1317" s="178">
        <v>9.89</v>
      </c>
      <c r="K1317" s="198">
        <v>0.31</v>
      </c>
    </row>
    <row r="1318" spans="2:11" x14ac:dyDescent="0.25">
      <c r="B1318" s="188" t="s">
        <v>352</v>
      </c>
      <c r="C1318" s="181" t="s">
        <v>2023</v>
      </c>
      <c r="D1318" s="169" t="s">
        <v>45</v>
      </c>
      <c r="E1318" s="169" t="s">
        <v>2024</v>
      </c>
      <c r="F1318" s="363" t="s">
        <v>377</v>
      </c>
      <c r="G1318" s="363"/>
      <c r="H1318" s="180" t="s">
        <v>67</v>
      </c>
      <c r="I1318" s="183">
        <v>1.38</v>
      </c>
      <c r="J1318" s="182">
        <v>99.4</v>
      </c>
      <c r="K1318" s="189">
        <v>137.172</v>
      </c>
    </row>
    <row r="1319" spans="2:11" ht="15" customHeight="1" x14ac:dyDescent="0.25">
      <c r="B1319" s="190"/>
      <c r="C1319" s="263"/>
      <c r="D1319" s="263"/>
      <c r="E1319" s="263"/>
      <c r="F1319" s="263" t="s">
        <v>356</v>
      </c>
      <c r="G1319" s="264">
        <v>47.12</v>
      </c>
      <c r="H1319" s="263" t="s">
        <v>357</v>
      </c>
      <c r="I1319" s="264">
        <v>0</v>
      </c>
      <c r="J1319" s="263" t="s">
        <v>358</v>
      </c>
      <c r="K1319" s="191">
        <v>47.12</v>
      </c>
    </row>
    <row r="1320" spans="2:11" ht="25.5" customHeight="1" x14ac:dyDescent="0.25">
      <c r="B1320" s="190"/>
      <c r="C1320" s="263"/>
      <c r="D1320" s="263"/>
      <c r="E1320" s="263"/>
      <c r="F1320" s="263" t="s">
        <v>359</v>
      </c>
      <c r="G1320" s="264">
        <v>49.65</v>
      </c>
      <c r="H1320" s="263"/>
      <c r="I1320" s="359" t="s">
        <v>360</v>
      </c>
      <c r="J1320" s="359"/>
      <c r="K1320" s="191">
        <v>251.02</v>
      </c>
    </row>
    <row r="1321" spans="2:11" ht="38.25" customHeight="1" thickBot="1" x14ac:dyDescent="0.3">
      <c r="B1321" s="192"/>
      <c r="C1321" s="265"/>
      <c r="D1321" s="265"/>
      <c r="E1321" s="265"/>
      <c r="F1321" s="265"/>
      <c r="G1321" s="265"/>
      <c r="H1321" s="265" t="s">
        <v>361</v>
      </c>
      <c r="I1321" s="266" t="s">
        <v>2025</v>
      </c>
      <c r="J1321" s="265" t="s">
        <v>363</v>
      </c>
      <c r="K1321" s="193">
        <v>15206.79</v>
      </c>
    </row>
    <row r="1322" spans="2:11" ht="25.5" customHeight="1" thickTop="1" x14ac:dyDescent="0.25">
      <c r="B1322" s="194"/>
      <c r="C1322" s="175"/>
      <c r="D1322" s="175"/>
      <c r="E1322" s="175"/>
      <c r="F1322" s="175"/>
      <c r="G1322" s="175"/>
      <c r="H1322" s="175"/>
      <c r="I1322" s="175"/>
      <c r="J1322" s="175"/>
      <c r="K1322" s="195"/>
    </row>
    <row r="1323" spans="2:11" ht="38.25" customHeight="1" x14ac:dyDescent="0.25">
      <c r="B1323" s="185" t="s">
        <v>1170</v>
      </c>
      <c r="C1323" s="172" t="s">
        <v>30</v>
      </c>
      <c r="D1323" s="170" t="s">
        <v>31</v>
      </c>
      <c r="E1323" s="170" t="s">
        <v>10</v>
      </c>
      <c r="F1323" s="360" t="s">
        <v>349</v>
      </c>
      <c r="G1323" s="360"/>
      <c r="H1323" s="173" t="s">
        <v>32</v>
      </c>
      <c r="I1323" s="172" t="s">
        <v>33</v>
      </c>
      <c r="J1323" s="172" t="s">
        <v>34</v>
      </c>
      <c r="K1323" s="186" t="s">
        <v>11</v>
      </c>
    </row>
    <row r="1324" spans="2:11" ht="25.5" customHeight="1" x14ac:dyDescent="0.25">
      <c r="B1324" s="163" t="s">
        <v>350</v>
      </c>
      <c r="C1324" s="156" t="s">
        <v>72</v>
      </c>
      <c r="D1324" s="154" t="s">
        <v>45</v>
      </c>
      <c r="E1324" s="154" t="s">
        <v>73</v>
      </c>
      <c r="F1324" s="361" t="s">
        <v>431</v>
      </c>
      <c r="G1324" s="361"/>
      <c r="H1324" s="155" t="s">
        <v>51</v>
      </c>
      <c r="I1324" s="174">
        <v>1</v>
      </c>
      <c r="J1324" s="157">
        <v>3.44</v>
      </c>
      <c r="K1324" s="187">
        <v>3.44</v>
      </c>
    </row>
    <row r="1325" spans="2:11" ht="25.5" customHeight="1" x14ac:dyDescent="0.25">
      <c r="B1325" s="197" t="s">
        <v>366</v>
      </c>
      <c r="C1325" s="177" t="s">
        <v>373</v>
      </c>
      <c r="D1325" s="171" t="s">
        <v>45</v>
      </c>
      <c r="E1325" s="171" t="s">
        <v>374</v>
      </c>
      <c r="F1325" s="362" t="s">
        <v>372</v>
      </c>
      <c r="G1325" s="362"/>
      <c r="H1325" s="176" t="s">
        <v>54</v>
      </c>
      <c r="I1325" s="179">
        <v>5.0000000000000001E-3</v>
      </c>
      <c r="J1325" s="178">
        <v>20.13</v>
      </c>
      <c r="K1325" s="198">
        <v>0.1</v>
      </c>
    </row>
    <row r="1326" spans="2:11" ht="25.5" customHeight="1" x14ac:dyDescent="0.25">
      <c r="B1326" s="197" t="s">
        <v>366</v>
      </c>
      <c r="C1326" s="177" t="s">
        <v>436</v>
      </c>
      <c r="D1326" s="171" t="s">
        <v>45</v>
      </c>
      <c r="E1326" s="171" t="s">
        <v>437</v>
      </c>
      <c r="F1326" s="362" t="s">
        <v>372</v>
      </c>
      <c r="G1326" s="362"/>
      <c r="H1326" s="176" t="s">
        <v>54</v>
      </c>
      <c r="I1326" s="179">
        <v>1.4E-2</v>
      </c>
      <c r="J1326" s="178">
        <v>24.97</v>
      </c>
      <c r="K1326" s="198">
        <v>0.34</v>
      </c>
    </row>
    <row r="1327" spans="2:11" ht="25.5" customHeight="1" x14ac:dyDescent="0.25">
      <c r="B1327" s="188" t="s">
        <v>352</v>
      </c>
      <c r="C1327" s="181" t="s">
        <v>461</v>
      </c>
      <c r="D1327" s="169" t="s">
        <v>45</v>
      </c>
      <c r="E1327" s="169" t="s">
        <v>462</v>
      </c>
      <c r="F1327" s="363" t="s">
        <v>377</v>
      </c>
      <c r="G1327" s="363"/>
      <c r="H1327" s="180" t="s">
        <v>51</v>
      </c>
      <c r="I1327" s="183">
        <v>1.04</v>
      </c>
      <c r="J1327" s="182">
        <v>2.89</v>
      </c>
      <c r="K1327" s="189">
        <v>3.0055999999999998</v>
      </c>
    </row>
    <row r="1328" spans="2:11" ht="25.5" customHeight="1" x14ac:dyDescent="0.25">
      <c r="B1328" s="190"/>
      <c r="C1328" s="263"/>
      <c r="D1328" s="263"/>
      <c r="E1328" s="263"/>
      <c r="F1328" s="263" t="s">
        <v>356</v>
      </c>
      <c r="G1328" s="264">
        <v>0.33</v>
      </c>
      <c r="H1328" s="263" t="s">
        <v>357</v>
      </c>
      <c r="I1328" s="264">
        <v>0</v>
      </c>
      <c r="J1328" s="263" t="s">
        <v>358</v>
      </c>
      <c r="K1328" s="191">
        <v>0.33</v>
      </c>
    </row>
    <row r="1329" spans="2:11" ht="15" customHeight="1" x14ac:dyDescent="0.25">
      <c r="B1329" s="190"/>
      <c r="C1329" s="263"/>
      <c r="D1329" s="263"/>
      <c r="E1329" s="263"/>
      <c r="F1329" s="263" t="s">
        <v>359</v>
      </c>
      <c r="G1329" s="264">
        <v>0.84</v>
      </c>
      <c r="H1329" s="263"/>
      <c r="I1329" s="359" t="s">
        <v>360</v>
      </c>
      <c r="J1329" s="359"/>
      <c r="K1329" s="191">
        <v>4.28</v>
      </c>
    </row>
    <row r="1330" spans="2:11" ht="26.25" thickBot="1" x14ac:dyDescent="0.3">
      <c r="B1330" s="192"/>
      <c r="C1330" s="265"/>
      <c r="D1330" s="265"/>
      <c r="E1330" s="265"/>
      <c r="F1330" s="265"/>
      <c r="G1330" s="265"/>
      <c r="H1330" s="265" t="s">
        <v>361</v>
      </c>
      <c r="I1330" s="266" t="s">
        <v>2018</v>
      </c>
      <c r="J1330" s="265" t="s">
        <v>363</v>
      </c>
      <c r="K1330" s="193">
        <v>5185.3</v>
      </c>
    </row>
    <row r="1331" spans="2:11" ht="15.75" thickTop="1" x14ac:dyDescent="0.25">
      <c r="B1331" s="194"/>
      <c r="C1331" s="175"/>
      <c r="D1331" s="175"/>
      <c r="E1331" s="175"/>
      <c r="F1331" s="175"/>
      <c r="G1331" s="175"/>
      <c r="H1331" s="175"/>
      <c r="I1331" s="175"/>
      <c r="J1331" s="175"/>
      <c r="K1331" s="195"/>
    </row>
    <row r="1332" spans="2:11" ht="15" customHeight="1" x14ac:dyDescent="0.25">
      <c r="B1332" s="185" t="s">
        <v>1171</v>
      </c>
      <c r="C1332" s="172" t="s">
        <v>30</v>
      </c>
      <c r="D1332" s="170" t="s">
        <v>31</v>
      </c>
      <c r="E1332" s="170" t="s">
        <v>10</v>
      </c>
      <c r="F1332" s="360" t="s">
        <v>349</v>
      </c>
      <c r="G1332" s="360"/>
      <c r="H1332" s="173" t="s">
        <v>32</v>
      </c>
      <c r="I1332" s="172" t="s">
        <v>33</v>
      </c>
      <c r="J1332" s="172" t="s">
        <v>34</v>
      </c>
      <c r="K1332" s="186" t="s">
        <v>11</v>
      </c>
    </row>
    <row r="1333" spans="2:11" ht="38.25" customHeight="1" x14ac:dyDescent="0.25">
      <c r="B1333" s="163" t="s">
        <v>350</v>
      </c>
      <c r="C1333" s="156" t="s">
        <v>1172</v>
      </c>
      <c r="D1333" s="154" t="s">
        <v>45</v>
      </c>
      <c r="E1333" s="154" t="s">
        <v>1173</v>
      </c>
      <c r="F1333" s="361" t="s">
        <v>793</v>
      </c>
      <c r="G1333" s="361"/>
      <c r="H1333" s="155" t="s">
        <v>67</v>
      </c>
      <c r="I1333" s="174">
        <v>1</v>
      </c>
      <c r="J1333" s="157">
        <v>816.95</v>
      </c>
      <c r="K1333" s="187">
        <v>816.95</v>
      </c>
    </row>
    <row r="1334" spans="2:11" ht="25.5" customHeight="1" x14ac:dyDescent="0.25">
      <c r="B1334" s="197" t="s">
        <v>366</v>
      </c>
      <c r="C1334" s="177" t="s">
        <v>373</v>
      </c>
      <c r="D1334" s="171" t="s">
        <v>45</v>
      </c>
      <c r="E1334" s="171" t="s">
        <v>374</v>
      </c>
      <c r="F1334" s="362" t="s">
        <v>372</v>
      </c>
      <c r="G1334" s="362"/>
      <c r="H1334" s="176" t="s">
        <v>54</v>
      </c>
      <c r="I1334" s="179">
        <v>1.7827999999999999</v>
      </c>
      <c r="J1334" s="178">
        <v>20.13</v>
      </c>
      <c r="K1334" s="198">
        <v>35.880000000000003</v>
      </c>
    </row>
    <row r="1335" spans="2:11" ht="25.5" customHeight="1" x14ac:dyDescent="0.25">
      <c r="B1335" s="197" t="s">
        <v>366</v>
      </c>
      <c r="C1335" s="177" t="s">
        <v>370</v>
      </c>
      <c r="D1335" s="171" t="s">
        <v>45</v>
      </c>
      <c r="E1335" s="171" t="s">
        <v>371</v>
      </c>
      <c r="F1335" s="362" t="s">
        <v>372</v>
      </c>
      <c r="G1335" s="362"/>
      <c r="H1335" s="176" t="s">
        <v>54</v>
      </c>
      <c r="I1335" s="179">
        <v>1.6268</v>
      </c>
      <c r="J1335" s="178">
        <v>24.58</v>
      </c>
      <c r="K1335" s="198">
        <v>39.979999999999997</v>
      </c>
    </row>
    <row r="1336" spans="2:11" ht="15" customHeight="1" x14ac:dyDescent="0.25">
      <c r="B1336" s="197" t="s">
        <v>366</v>
      </c>
      <c r="C1336" s="177" t="s">
        <v>436</v>
      </c>
      <c r="D1336" s="171" t="s">
        <v>45</v>
      </c>
      <c r="E1336" s="171" t="s">
        <v>437</v>
      </c>
      <c r="F1336" s="362" t="s">
        <v>372</v>
      </c>
      <c r="G1336" s="362"/>
      <c r="H1336" s="176" t="s">
        <v>54</v>
      </c>
      <c r="I1336" s="179">
        <v>0.156</v>
      </c>
      <c r="J1336" s="178">
        <v>24.97</v>
      </c>
      <c r="K1336" s="198">
        <v>3.89</v>
      </c>
    </row>
    <row r="1337" spans="2:11" ht="25.5" customHeight="1" x14ac:dyDescent="0.25">
      <c r="B1337" s="188" t="s">
        <v>352</v>
      </c>
      <c r="C1337" s="181" t="s">
        <v>447</v>
      </c>
      <c r="D1337" s="169" t="s">
        <v>45</v>
      </c>
      <c r="E1337" s="169" t="s">
        <v>448</v>
      </c>
      <c r="F1337" s="363" t="s">
        <v>377</v>
      </c>
      <c r="G1337" s="363"/>
      <c r="H1337" s="180" t="s">
        <v>426</v>
      </c>
      <c r="I1337" s="183">
        <v>2.1299999999999999E-2</v>
      </c>
      <c r="J1337" s="182">
        <v>5.7</v>
      </c>
      <c r="K1337" s="189">
        <v>0.12141</v>
      </c>
    </row>
    <row r="1338" spans="2:11" ht="25.5" customHeight="1" x14ac:dyDescent="0.25">
      <c r="B1338" s="188" t="s">
        <v>352</v>
      </c>
      <c r="C1338" s="181" t="s">
        <v>382</v>
      </c>
      <c r="D1338" s="169" t="s">
        <v>45</v>
      </c>
      <c r="E1338" s="169" t="s">
        <v>383</v>
      </c>
      <c r="F1338" s="363" t="s">
        <v>377</v>
      </c>
      <c r="G1338" s="363"/>
      <c r="H1338" s="180" t="s">
        <v>62</v>
      </c>
      <c r="I1338" s="183">
        <v>3.125</v>
      </c>
      <c r="J1338" s="182">
        <v>3.45</v>
      </c>
      <c r="K1338" s="189">
        <v>10.78125</v>
      </c>
    </row>
    <row r="1339" spans="2:11" ht="38.25" customHeight="1" x14ac:dyDescent="0.25">
      <c r="B1339" s="188" t="s">
        <v>352</v>
      </c>
      <c r="C1339" s="181" t="s">
        <v>439</v>
      </c>
      <c r="D1339" s="169" t="s">
        <v>45</v>
      </c>
      <c r="E1339" s="169" t="s">
        <v>440</v>
      </c>
      <c r="F1339" s="363" t="s">
        <v>377</v>
      </c>
      <c r="G1339" s="363"/>
      <c r="H1339" s="180" t="s">
        <v>62</v>
      </c>
      <c r="I1339" s="183">
        <v>2.5</v>
      </c>
      <c r="J1339" s="182">
        <v>2.38</v>
      </c>
      <c r="K1339" s="189">
        <v>5.95</v>
      </c>
    </row>
    <row r="1340" spans="2:11" ht="38.25" customHeight="1" x14ac:dyDescent="0.25">
      <c r="B1340" s="188" t="s">
        <v>352</v>
      </c>
      <c r="C1340" s="181" t="s">
        <v>2026</v>
      </c>
      <c r="D1340" s="169" t="s">
        <v>45</v>
      </c>
      <c r="E1340" s="169" t="s">
        <v>2027</v>
      </c>
      <c r="F1340" s="363" t="s">
        <v>377</v>
      </c>
      <c r="G1340" s="363"/>
      <c r="H1340" s="180" t="s">
        <v>67</v>
      </c>
      <c r="I1340" s="183">
        <v>1.2315</v>
      </c>
      <c r="J1340" s="182">
        <v>580</v>
      </c>
      <c r="K1340" s="189">
        <v>714.27</v>
      </c>
    </row>
    <row r="1341" spans="2:11" ht="25.5" customHeight="1" x14ac:dyDescent="0.25">
      <c r="B1341" s="188" t="s">
        <v>352</v>
      </c>
      <c r="C1341" s="181" t="s">
        <v>424</v>
      </c>
      <c r="D1341" s="169" t="s">
        <v>45</v>
      </c>
      <c r="E1341" s="169" t="s">
        <v>425</v>
      </c>
      <c r="F1341" s="363" t="s">
        <v>377</v>
      </c>
      <c r="G1341" s="363"/>
      <c r="H1341" s="180" t="s">
        <v>71</v>
      </c>
      <c r="I1341" s="183">
        <v>0.2994</v>
      </c>
      <c r="J1341" s="182">
        <v>20.34</v>
      </c>
      <c r="K1341" s="189">
        <v>6.0897959999999998</v>
      </c>
    </row>
    <row r="1342" spans="2:11" ht="25.5" customHeight="1" x14ac:dyDescent="0.25">
      <c r="B1342" s="190"/>
      <c r="C1342" s="263"/>
      <c r="D1342" s="263"/>
      <c r="E1342" s="263"/>
      <c r="F1342" s="263" t="s">
        <v>356</v>
      </c>
      <c r="G1342" s="264">
        <v>58.09</v>
      </c>
      <c r="H1342" s="263" t="s">
        <v>357</v>
      </c>
      <c r="I1342" s="264">
        <v>0</v>
      </c>
      <c r="J1342" s="263" t="s">
        <v>358</v>
      </c>
      <c r="K1342" s="191">
        <v>58.09</v>
      </c>
    </row>
    <row r="1343" spans="2:11" ht="25.5" customHeight="1" x14ac:dyDescent="0.25">
      <c r="B1343" s="190"/>
      <c r="C1343" s="263"/>
      <c r="D1343" s="263"/>
      <c r="E1343" s="263"/>
      <c r="F1343" s="263" t="s">
        <v>359</v>
      </c>
      <c r="G1343" s="264">
        <v>201.45</v>
      </c>
      <c r="H1343" s="263"/>
      <c r="I1343" s="359" t="s">
        <v>360</v>
      </c>
      <c r="J1343" s="359"/>
      <c r="K1343" s="191">
        <v>1018.4</v>
      </c>
    </row>
    <row r="1344" spans="2:11" ht="25.5" customHeight="1" thickBot="1" x14ac:dyDescent="0.3">
      <c r="B1344" s="192"/>
      <c r="C1344" s="265"/>
      <c r="D1344" s="265"/>
      <c r="E1344" s="265"/>
      <c r="F1344" s="265"/>
      <c r="G1344" s="265"/>
      <c r="H1344" s="265" t="s">
        <v>361</v>
      </c>
      <c r="I1344" s="266" t="s">
        <v>2028</v>
      </c>
      <c r="J1344" s="265" t="s">
        <v>363</v>
      </c>
      <c r="K1344" s="193">
        <v>98703.32</v>
      </c>
    </row>
    <row r="1345" spans="2:11" ht="25.5" customHeight="1" thickTop="1" x14ac:dyDescent="0.25">
      <c r="B1345" s="194"/>
      <c r="C1345" s="175"/>
      <c r="D1345" s="175"/>
      <c r="E1345" s="175"/>
      <c r="F1345" s="175"/>
      <c r="G1345" s="175"/>
      <c r="H1345" s="175"/>
      <c r="I1345" s="175"/>
      <c r="J1345" s="175"/>
      <c r="K1345" s="195"/>
    </row>
    <row r="1346" spans="2:11" ht="25.5" customHeight="1" x14ac:dyDescent="0.25">
      <c r="B1346" s="185" t="s">
        <v>1174</v>
      </c>
      <c r="C1346" s="172" t="s">
        <v>30</v>
      </c>
      <c r="D1346" s="170" t="s">
        <v>31</v>
      </c>
      <c r="E1346" s="170" t="s">
        <v>10</v>
      </c>
      <c r="F1346" s="360" t="s">
        <v>349</v>
      </c>
      <c r="G1346" s="360"/>
      <c r="H1346" s="173" t="s">
        <v>32</v>
      </c>
      <c r="I1346" s="172" t="s">
        <v>33</v>
      </c>
      <c r="J1346" s="172" t="s">
        <v>34</v>
      </c>
      <c r="K1346" s="186" t="s">
        <v>11</v>
      </c>
    </row>
    <row r="1347" spans="2:11" ht="25.5" customHeight="1" x14ac:dyDescent="0.25">
      <c r="B1347" s="163" t="s">
        <v>350</v>
      </c>
      <c r="C1347" s="156" t="s">
        <v>1175</v>
      </c>
      <c r="D1347" s="154" t="s">
        <v>45</v>
      </c>
      <c r="E1347" s="154" t="s">
        <v>1176</v>
      </c>
      <c r="F1347" s="361" t="s">
        <v>2029</v>
      </c>
      <c r="G1347" s="361"/>
      <c r="H1347" s="155" t="s">
        <v>62</v>
      </c>
      <c r="I1347" s="174">
        <v>1</v>
      </c>
      <c r="J1347" s="157">
        <v>35.43</v>
      </c>
      <c r="K1347" s="187">
        <v>35.43</v>
      </c>
    </row>
    <row r="1348" spans="2:11" ht="25.5" x14ac:dyDescent="0.25">
      <c r="B1348" s="197" t="s">
        <v>366</v>
      </c>
      <c r="C1348" s="177" t="s">
        <v>2030</v>
      </c>
      <c r="D1348" s="171" t="s">
        <v>45</v>
      </c>
      <c r="E1348" s="171" t="s">
        <v>2031</v>
      </c>
      <c r="F1348" s="362" t="s">
        <v>386</v>
      </c>
      <c r="G1348" s="362"/>
      <c r="H1348" s="176" t="s">
        <v>387</v>
      </c>
      <c r="I1348" s="179">
        <v>7.22E-2</v>
      </c>
      <c r="J1348" s="178">
        <v>5.38</v>
      </c>
      <c r="K1348" s="198">
        <v>0.38</v>
      </c>
    </row>
    <row r="1349" spans="2:11" ht="25.5" x14ac:dyDescent="0.25">
      <c r="B1349" s="197" t="s">
        <v>366</v>
      </c>
      <c r="C1349" s="177" t="s">
        <v>373</v>
      </c>
      <c r="D1349" s="171" t="s">
        <v>45</v>
      </c>
      <c r="E1349" s="171" t="s">
        <v>374</v>
      </c>
      <c r="F1349" s="362" t="s">
        <v>372</v>
      </c>
      <c r="G1349" s="362"/>
      <c r="H1349" s="176" t="s">
        <v>54</v>
      </c>
      <c r="I1349" s="179">
        <v>0.4078</v>
      </c>
      <c r="J1349" s="178">
        <v>20.13</v>
      </c>
      <c r="K1349" s="198">
        <v>8.1999999999999993</v>
      </c>
    </row>
    <row r="1350" spans="2:11" ht="15" customHeight="1" x14ac:dyDescent="0.25">
      <c r="B1350" s="197" t="s">
        <v>366</v>
      </c>
      <c r="C1350" s="177" t="s">
        <v>2032</v>
      </c>
      <c r="D1350" s="171" t="s">
        <v>45</v>
      </c>
      <c r="E1350" s="171" t="s">
        <v>2033</v>
      </c>
      <c r="F1350" s="362" t="s">
        <v>386</v>
      </c>
      <c r="G1350" s="362"/>
      <c r="H1350" s="176" t="s">
        <v>390</v>
      </c>
      <c r="I1350" s="179">
        <v>1.44E-2</v>
      </c>
      <c r="J1350" s="178">
        <v>19.36</v>
      </c>
      <c r="K1350" s="198">
        <v>0.27</v>
      </c>
    </row>
    <row r="1351" spans="2:11" ht="15" customHeight="1" x14ac:dyDescent="0.25">
      <c r="B1351" s="197" t="s">
        <v>366</v>
      </c>
      <c r="C1351" s="177" t="s">
        <v>2034</v>
      </c>
      <c r="D1351" s="171" t="s">
        <v>45</v>
      </c>
      <c r="E1351" s="171" t="s">
        <v>2035</v>
      </c>
      <c r="F1351" s="362" t="s">
        <v>490</v>
      </c>
      <c r="G1351" s="362"/>
      <c r="H1351" s="176" t="s">
        <v>67</v>
      </c>
      <c r="I1351" s="179">
        <v>1.6000000000000001E-3</v>
      </c>
      <c r="J1351" s="178">
        <v>584.48</v>
      </c>
      <c r="K1351" s="198">
        <v>0.93</v>
      </c>
    </row>
    <row r="1352" spans="2:11" ht="38.25" customHeight="1" x14ac:dyDescent="0.25">
      <c r="B1352" s="197" t="s">
        <v>366</v>
      </c>
      <c r="C1352" s="177" t="s">
        <v>749</v>
      </c>
      <c r="D1352" s="171" t="s">
        <v>45</v>
      </c>
      <c r="E1352" s="171" t="s">
        <v>750</v>
      </c>
      <c r="F1352" s="362" t="s">
        <v>372</v>
      </c>
      <c r="G1352" s="362"/>
      <c r="H1352" s="176" t="s">
        <v>54</v>
      </c>
      <c r="I1352" s="179">
        <v>8.6699999999999999E-2</v>
      </c>
      <c r="J1352" s="178">
        <v>20.97</v>
      </c>
      <c r="K1352" s="198">
        <v>1.81</v>
      </c>
    </row>
    <row r="1353" spans="2:11" ht="25.5" customHeight="1" x14ac:dyDescent="0.25">
      <c r="B1353" s="197" t="s">
        <v>366</v>
      </c>
      <c r="C1353" s="177" t="s">
        <v>436</v>
      </c>
      <c r="D1353" s="171" t="s">
        <v>45</v>
      </c>
      <c r="E1353" s="171" t="s">
        <v>437</v>
      </c>
      <c r="F1353" s="362" t="s">
        <v>372</v>
      </c>
      <c r="G1353" s="362"/>
      <c r="H1353" s="176" t="s">
        <v>54</v>
      </c>
      <c r="I1353" s="179">
        <v>0.2039</v>
      </c>
      <c r="J1353" s="178">
        <v>24.97</v>
      </c>
      <c r="K1353" s="198">
        <v>5.09</v>
      </c>
    </row>
    <row r="1354" spans="2:11" ht="25.5" customHeight="1" x14ac:dyDescent="0.25">
      <c r="B1354" s="188" t="s">
        <v>352</v>
      </c>
      <c r="C1354" s="181" t="s">
        <v>2026</v>
      </c>
      <c r="D1354" s="169" t="s">
        <v>45</v>
      </c>
      <c r="E1354" s="169" t="s">
        <v>2027</v>
      </c>
      <c r="F1354" s="363" t="s">
        <v>377</v>
      </c>
      <c r="G1354" s="363"/>
      <c r="H1354" s="180" t="s">
        <v>67</v>
      </c>
      <c r="I1354" s="183">
        <v>3.1399999999999997E-2</v>
      </c>
      <c r="J1354" s="182">
        <v>580</v>
      </c>
      <c r="K1354" s="189">
        <v>18.212</v>
      </c>
    </row>
    <row r="1355" spans="2:11" ht="25.5" customHeight="1" x14ac:dyDescent="0.25">
      <c r="B1355" s="188" t="s">
        <v>352</v>
      </c>
      <c r="C1355" s="181" t="s">
        <v>469</v>
      </c>
      <c r="D1355" s="169" t="s">
        <v>45</v>
      </c>
      <c r="E1355" s="169" t="s">
        <v>470</v>
      </c>
      <c r="F1355" s="363" t="s">
        <v>377</v>
      </c>
      <c r="G1355" s="363"/>
      <c r="H1355" s="180" t="s">
        <v>67</v>
      </c>
      <c r="I1355" s="183">
        <v>6.6E-3</v>
      </c>
      <c r="J1355" s="182">
        <v>82</v>
      </c>
      <c r="K1355" s="189">
        <v>0.54120000000000001</v>
      </c>
    </row>
    <row r="1356" spans="2:11" ht="25.5" customHeight="1" x14ac:dyDescent="0.25">
      <c r="B1356" s="190"/>
      <c r="C1356" s="263"/>
      <c r="D1356" s="263"/>
      <c r="E1356" s="263"/>
      <c r="F1356" s="263" t="s">
        <v>356</v>
      </c>
      <c r="G1356" s="264">
        <v>10.98</v>
      </c>
      <c r="H1356" s="263" t="s">
        <v>357</v>
      </c>
      <c r="I1356" s="264">
        <v>0</v>
      </c>
      <c r="J1356" s="263" t="s">
        <v>358</v>
      </c>
      <c r="K1356" s="191">
        <v>10.98</v>
      </c>
    </row>
    <row r="1357" spans="2:11" ht="38.25" customHeight="1" x14ac:dyDescent="0.25">
      <c r="B1357" s="190"/>
      <c r="C1357" s="263"/>
      <c r="D1357" s="263"/>
      <c r="E1357" s="263"/>
      <c r="F1357" s="263" t="s">
        <v>359</v>
      </c>
      <c r="G1357" s="264">
        <v>8.73</v>
      </c>
      <c r="H1357" s="263"/>
      <c r="I1357" s="359" t="s">
        <v>360</v>
      </c>
      <c r="J1357" s="359"/>
      <c r="K1357" s="191">
        <v>44.16</v>
      </c>
    </row>
    <row r="1358" spans="2:11" ht="25.5" customHeight="1" thickBot="1" x14ac:dyDescent="0.3">
      <c r="B1358" s="192"/>
      <c r="C1358" s="265"/>
      <c r="D1358" s="265"/>
      <c r="E1358" s="265"/>
      <c r="F1358" s="265"/>
      <c r="G1358" s="265"/>
      <c r="H1358" s="265" t="s">
        <v>361</v>
      </c>
      <c r="I1358" s="266" t="s">
        <v>2036</v>
      </c>
      <c r="J1358" s="265" t="s">
        <v>363</v>
      </c>
      <c r="K1358" s="193">
        <v>24950.400000000001</v>
      </c>
    </row>
    <row r="1359" spans="2:11" ht="25.5" customHeight="1" thickTop="1" x14ac:dyDescent="0.25">
      <c r="B1359" s="194"/>
      <c r="C1359" s="175"/>
      <c r="D1359" s="175"/>
      <c r="E1359" s="175"/>
      <c r="F1359" s="175"/>
      <c r="G1359" s="175"/>
      <c r="H1359" s="175"/>
      <c r="I1359" s="175"/>
      <c r="J1359" s="175"/>
      <c r="K1359" s="195"/>
    </row>
    <row r="1360" spans="2:11" ht="25.5" customHeight="1" x14ac:dyDescent="0.25">
      <c r="B1360" s="185" t="s">
        <v>1177</v>
      </c>
      <c r="C1360" s="172" t="s">
        <v>30</v>
      </c>
      <c r="D1360" s="170" t="s">
        <v>31</v>
      </c>
      <c r="E1360" s="170" t="s">
        <v>10</v>
      </c>
      <c r="F1360" s="360" t="s">
        <v>349</v>
      </c>
      <c r="G1360" s="360"/>
      <c r="H1360" s="173" t="s">
        <v>32</v>
      </c>
      <c r="I1360" s="172" t="s">
        <v>33</v>
      </c>
      <c r="J1360" s="172" t="s">
        <v>34</v>
      </c>
      <c r="K1360" s="186" t="s">
        <v>11</v>
      </c>
    </row>
    <row r="1361" spans="2:11" ht="25.5" customHeight="1" x14ac:dyDescent="0.25">
      <c r="B1361" s="163" t="s">
        <v>350</v>
      </c>
      <c r="C1361" s="156" t="s">
        <v>1178</v>
      </c>
      <c r="D1361" s="154" t="s">
        <v>45</v>
      </c>
      <c r="E1361" s="154" t="s">
        <v>1179</v>
      </c>
      <c r="F1361" s="361" t="s">
        <v>2029</v>
      </c>
      <c r="G1361" s="361"/>
      <c r="H1361" s="155" t="s">
        <v>62</v>
      </c>
      <c r="I1361" s="174">
        <v>1</v>
      </c>
      <c r="J1361" s="157">
        <v>39.659999999999997</v>
      </c>
      <c r="K1361" s="187">
        <v>39.659999999999997</v>
      </c>
    </row>
    <row r="1362" spans="2:11" ht="38.25" customHeight="1" x14ac:dyDescent="0.25">
      <c r="B1362" s="197" t="s">
        <v>366</v>
      </c>
      <c r="C1362" s="177" t="s">
        <v>2034</v>
      </c>
      <c r="D1362" s="171" t="s">
        <v>45</v>
      </c>
      <c r="E1362" s="171" t="s">
        <v>2035</v>
      </c>
      <c r="F1362" s="362" t="s">
        <v>490</v>
      </c>
      <c r="G1362" s="362"/>
      <c r="H1362" s="176" t="s">
        <v>67</v>
      </c>
      <c r="I1362" s="179">
        <v>1.6000000000000001E-3</v>
      </c>
      <c r="J1362" s="178">
        <v>584.48</v>
      </c>
      <c r="K1362" s="198">
        <v>0.93</v>
      </c>
    </row>
    <row r="1363" spans="2:11" ht="25.5" x14ac:dyDescent="0.25">
      <c r="B1363" s="197" t="s">
        <v>366</v>
      </c>
      <c r="C1363" s="177" t="s">
        <v>2032</v>
      </c>
      <c r="D1363" s="171" t="s">
        <v>45</v>
      </c>
      <c r="E1363" s="171" t="s">
        <v>2033</v>
      </c>
      <c r="F1363" s="362" t="s">
        <v>386</v>
      </c>
      <c r="G1363" s="362"/>
      <c r="H1363" s="176" t="s">
        <v>390</v>
      </c>
      <c r="I1363" s="179">
        <v>2.1899999999999999E-2</v>
      </c>
      <c r="J1363" s="178">
        <v>19.36</v>
      </c>
      <c r="K1363" s="198">
        <v>0.42</v>
      </c>
    </row>
    <row r="1364" spans="2:11" ht="15" customHeight="1" x14ac:dyDescent="0.25">
      <c r="B1364" s="197" t="s">
        <v>366</v>
      </c>
      <c r="C1364" s="177" t="s">
        <v>2030</v>
      </c>
      <c r="D1364" s="171" t="s">
        <v>45</v>
      </c>
      <c r="E1364" s="171" t="s">
        <v>2031</v>
      </c>
      <c r="F1364" s="362" t="s">
        <v>386</v>
      </c>
      <c r="G1364" s="362"/>
      <c r="H1364" s="176" t="s">
        <v>387</v>
      </c>
      <c r="I1364" s="179">
        <v>0.10970000000000001</v>
      </c>
      <c r="J1364" s="178">
        <v>5.38</v>
      </c>
      <c r="K1364" s="198">
        <v>0.59</v>
      </c>
    </row>
    <row r="1365" spans="2:11" ht="15" customHeight="1" x14ac:dyDescent="0.25">
      <c r="B1365" s="197" t="s">
        <v>366</v>
      </c>
      <c r="C1365" s="177" t="s">
        <v>749</v>
      </c>
      <c r="D1365" s="171" t="s">
        <v>45</v>
      </c>
      <c r="E1365" s="171" t="s">
        <v>750</v>
      </c>
      <c r="F1365" s="362" t="s">
        <v>372</v>
      </c>
      <c r="G1365" s="362"/>
      <c r="H1365" s="176" t="s">
        <v>54</v>
      </c>
      <c r="I1365" s="179">
        <v>0.13159999999999999</v>
      </c>
      <c r="J1365" s="178">
        <v>20.97</v>
      </c>
      <c r="K1365" s="198">
        <v>2.75</v>
      </c>
    </row>
    <row r="1366" spans="2:11" ht="25.5" x14ac:dyDescent="0.25">
      <c r="B1366" s="197" t="s">
        <v>366</v>
      </c>
      <c r="C1366" s="177" t="s">
        <v>436</v>
      </c>
      <c r="D1366" s="171" t="s">
        <v>45</v>
      </c>
      <c r="E1366" s="171" t="s">
        <v>437</v>
      </c>
      <c r="F1366" s="362" t="s">
        <v>372</v>
      </c>
      <c r="G1366" s="362"/>
      <c r="H1366" s="176" t="s">
        <v>54</v>
      </c>
      <c r="I1366" s="179">
        <v>0.24890000000000001</v>
      </c>
      <c r="J1366" s="178">
        <v>24.97</v>
      </c>
      <c r="K1366" s="198">
        <v>6.21</v>
      </c>
    </row>
    <row r="1367" spans="2:11" ht="15" customHeight="1" x14ac:dyDescent="0.25">
      <c r="B1367" s="197" t="s">
        <v>366</v>
      </c>
      <c r="C1367" s="177" t="s">
        <v>373</v>
      </c>
      <c r="D1367" s="171" t="s">
        <v>45</v>
      </c>
      <c r="E1367" s="171" t="s">
        <v>374</v>
      </c>
      <c r="F1367" s="362" t="s">
        <v>372</v>
      </c>
      <c r="G1367" s="362"/>
      <c r="H1367" s="176" t="s">
        <v>54</v>
      </c>
      <c r="I1367" s="179">
        <v>0.49769999999999998</v>
      </c>
      <c r="J1367" s="178">
        <v>20.13</v>
      </c>
      <c r="K1367" s="198">
        <v>10.01</v>
      </c>
    </row>
    <row r="1368" spans="2:11" ht="15" customHeight="1" x14ac:dyDescent="0.25">
      <c r="B1368" s="188" t="s">
        <v>352</v>
      </c>
      <c r="C1368" s="181" t="s">
        <v>469</v>
      </c>
      <c r="D1368" s="169" t="s">
        <v>45</v>
      </c>
      <c r="E1368" s="169" t="s">
        <v>470</v>
      </c>
      <c r="F1368" s="363" t="s">
        <v>377</v>
      </c>
      <c r="G1368" s="363"/>
      <c r="H1368" s="180" t="s">
        <v>67</v>
      </c>
      <c r="I1368" s="183">
        <v>6.6E-3</v>
      </c>
      <c r="J1368" s="182">
        <v>82</v>
      </c>
      <c r="K1368" s="189">
        <v>0.54120000000000001</v>
      </c>
    </row>
    <row r="1369" spans="2:11" ht="25.5" customHeight="1" x14ac:dyDescent="0.25">
      <c r="B1369" s="188" t="s">
        <v>352</v>
      </c>
      <c r="C1369" s="181" t="s">
        <v>2026</v>
      </c>
      <c r="D1369" s="169" t="s">
        <v>45</v>
      </c>
      <c r="E1369" s="169" t="s">
        <v>2027</v>
      </c>
      <c r="F1369" s="363" t="s">
        <v>377</v>
      </c>
      <c r="G1369" s="363"/>
      <c r="H1369" s="180" t="s">
        <v>67</v>
      </c>
      <c r="I1369" s="183">
        <v>3.1399999999999997E-2</v>
      </c>
      <c r="J1369" s="182">
        <v>580</v>
      </c>
      <c r="K1369" s="189">
        <v>18.212</v>
      </c>
    </row>
    <row r="1370" spans="2:11" ht="25.5" customHeight="1" x14ac:dyDescent="0.25">
      <c r="B1370" s="190"/>
      <c r="C1370" s="263"/>
      <c r="D1370" s="263"/>
      <c r="E1370" s="263"/>
      <c r="F1370" s="263" t="s">
        <v>356</v>
      </c>
      <c r="G1370" s="264">
        <v>13.75</v>
      </c>
      <c r="H1370" s="263" t="s">
        <v>357</v>
      </c>
      <c r="I1370" s="264">
        <v>0</v>
      </c>
      <c r="J1370" s="263" t="s">
        <v>358</v>
      </c>
      <c r="K1370" s="191">
        <v>13.75</v>
      </c>
    </row>
    <row r="1371" spans="2:11" ht="25.5" customHeight="1" x14ac:dyDescent="0.25">
      <c r="B1371" s="190"/>
      <c r="C1371" s="263"/>
      <c r="D1371" s="263"/>
      <c r="E1371" s="263"/>
      <c r="F1371" s="263" t="s">
        <v>359</v>
      </c>
      <c r="G1371" s="264">
        <v>9.7799999999999994</v>
      </c>
      <c r="H1371" s="263"/>
      <c r="I1371" s="359" t="s">
        <v>360</v>
      </c>
      <c r="J1371" s="359"/>
      <c r="K1371" s="191">
        <v>49.44</v>
      </c>
    </row>
    <row r="1372" spans="2:11" ht="25.5" customHeight="1" thickBot="1" x14ac:dyDescent="0.3">
      <c r="B1372" s="192"/>
      <c r="C1372" s="265"/>
      <c r="D1372" s="265"/>
      <c r="E1372" s="265"/>
      <c r="F1372" s="265"/>
      <c r="G1372" s="265"/>
      <c r="H1372" s="265" t="s">
        <v>361</v>
      </c>
      <c r="I1372" s="266" t="s">
        <v>719</v>
      </c>
      <c r="J1372" s="265" t="s">
        <v>363</v>
      </c>
      <c r="K1372" s="193">
        <v>642.72</v>
      </c>
    </row>
    <row r="1373" spans="2:11" ht="15" customHeight="1" thickTop="1" x14ac:dyDescent="0.25">
      <c r="B1373" s="194"/>
      <c r="C1373" s="175"/>
      <c r="D1373" s="175"/>
      <c r="E1373" s="175"/>
      <c r="F1373" s="175"/>
      <c r="G1373" s="175"/>
      <c r="H1373" s="175"/>
      <c r="I1373" s="175"/>
      <c r="J1373" s="175"/>
      <c r="K1373" s="195"/>
    </row>
    <row r="1374" spans="2:11" ht="15" customHeight="1" x14ac:dyDescent="0.25">
      <c r="B1374" s="167" t="s">
        <v>1180</v>
      </c>
      <c r="C1374" s="151"/>
      <c r="D1374" s="151"/>
      <c r="E1374" s="151" t="s">
        <v>1181</v>
      </c>
      <c r="F1374" s="151"/>
      <c r="G1374" s="365"/>
      <c r="H1374" s="365"/>
      <c r="I1374" s="153"/>
      <c r="J1374" s="151"/>
      <c r="K1374" s="199">
        <v>2251.42</v>
      </c>
    </row>
    <row r="1375" spans="2:11" ht="25.5" customHeight="1" x14ac:dyDescent="0.25">
      <c r="B1375" s="185" t="s">
        <v>1182</v>
      </c>
      <c r="C1375" s="172" t="s">
        <v>30</v>
      </c>
      <c r="D1375" s="170" t="s">
        <v>31</v>
      </c>
      <c r="E1375" s="170" t="s">
        <v>10</v>
      </c>
      <c r="F1375" s="360" t="s">
        <v>349</v>
      </c>
      <c r="G1375" s="360"/>
      <c r="H1375" s="173" t="s">
        <v>32</v>
      </c>
      <c r="I1375" s="172" t="s">
        <v>33</v>
      </c>
      <c r="J1375" s="172" t="s">
        <v>34</v>
      </c>
      <c r="K1375" s="186" t="s">
        <v>11</v>
      </c>
    </row>
    <row r="1376" spans="2:11" ht="25.5" customHeight="1" x14ac:dyDescent="0.25">
      <c r="B1376" s="163" t="s">
        <v>350</v>
      </c>
      <c r="C1376" s="156" t="s">
        <v>1183</v>
      </c>
      <c r="D1376" s="154" t="s">
        <v>45</v>
      </c>
      <c r="E1376" s="154" t="s">
        <v>1184</v>
      </c>
      <c r="F1376" s="361" t="s">
        <v>1844</v>
      </c>
      <c r="G1376" s="361"/>
      <c r="H1376" s="155" t="s">
        <v>51</v>
      </c>
      <c r="I1376" s="174">
        <v>1</v>
      </c>
      <c r="J1376" s="157">
        <v>129.85</v>
      </c>
      <c r="K1376" s="187">
        <v>129.85</v>
      </c>
    </row>
    <row r="1377" spans="2:11" ht="38.25" customHeight="1" x14ac:dyDescent="0.25">
      <c r="B1377" s="197" t="s">
        <v>366</v>
      </c>
      <c r="C1377" s="177" t="s">
        <v>373</v>
      </c>
      <c r="D1377" s="171" t="s">
        <v>45</v>
      </c>
      <c r="E1377" s="171" t="s">
        <v>374</v>
      </c>
      <c r="F1377" s="362" t="s">
        <v>372</v>
      </c>
      <c r="G1377" s="362"/>
      <c r="H1377" s="176" t="s">
        <v>54</v>
      </c>
      <c r="I1377" s="179">
        <v>1.05</v>
      </c>
      <c r="J1377" s="178">
        <v>20.13</v>
      </c>
      <c r="K1377" s="198">
        <v>21.13</v>
      </c>
    </row>
    <row r="1378" spans="2:11" ht="25.5" customHeight="1" x14ac:dyDescent="0.25">
      <c r="B1378" s="197" t="s">
        <v>366</v>
      </c>
      <c r="C1378" s="177" t="s">
        <v>2037</v>
      </c>
      <c r="D1378" s="171" t="s">
        <v>45</v>
      </c>
      <c r="E1378" s="171" t="s">
        <v>2038</v>
      </c>
      <c r="F1378" s="362" t="s">
        <v>490</v>
      </c>
      <c r="G1378" s="362"/>
      <c r="H1378" s="176" t="s">
        <v>67</v>
      </c>
      <c r="I1378" s="179">
        <v>1.8700000000000001E-2</v>
      </c>
      <c r="J1378" s="178">
        <v>554.27</v>
      </c>
      <c r="K1378" s="198">
        <v>10.36</v>
      </c>
    </row>
    <row r="1379" spans="2:11" ht="38.25" customHeight="1" x14ac:dyDescent="0.25">
      <c r="B1379" s="197" t="s">
        <v>366</v>
      </c>
      <c r="C1379" s="177" t="s">
        <v>436</v>
      </c>
      <c r="D1379" s="171" t="s">
        <v>45</v>
      </c>
      <c r="E1379" s="171" t="s">
        <v>437</v>
      </c>
      <c r="F1379" s="362" t="s">
        <v>372</v>
      </c>
      <c r="G1379" s="362"/>
      <c r="H1379" s="176" t="s">
        <v>54</v>
      </c>
      <c r="I1379" s="179">
        <v>1.05</v>
      </c>
      <c r="J1379" s="178">
        <v>24.97</v>
      </c>
      <c r="K1379" s="198">
        <v>26.21</v>
      </c>
    </row>
    <row r="1380" spans="2:11" ht="25.5" customHeight="1" x14ac:dyDescent="0.25">
      <c r="B1380" s="188" t="s">
        <v>352</v>
      </c>
      <c r="C1380" s="181" t="s">
        <v>2039</v>
      </c>
      <c r="D1380" s="169" t="s">
        <v>45</v>
      </c>
      <c r="E1380" s="169" t="s">
        <v>2040</v>
      </c>
      <c r="F1380" s="363" t="s">
        <v>377</v>
      </c>
      <c r="G1380" s="363"/>
      <c r="H1380" s="180" t="s">
        <v>106</v>
      </c>
      <c r="I1380" s="183">
        <v>1.29</v>
      </c>
      <c r="J1380" s="182">
        <v>4.95</v>
      </c>
      <c r="K1380" s="189">
        <v>6.3855000000000004</v>
      </c>
    </row>
    <row r="1381" spans="2:11" ht="25.5" customHeight="1" x14ac:dyDescent="0.25">
      <c r="B1381" s="188" t="s">
        <v>352</v>
      </c>
      <c r="C1381" s="181" t="s">
        <v>2041</v>
      </c>
      <c r="D1381" s="169" t="s">
        <v>45</v>
      </c>
      <c r="E1381" s="169" t="s">
        <v>2042</v>
      </c>
      <c r="F1381" s="363" t="s">
        <v>377</v>
      </c>
      <c r="G1381" s="363"/>
      <c r="H1381" s="180" t="s">
        <v>106</v>
      </c>
      <c r="I1381" s="183">
        <v>1.55</v>
      </c>
      <c r="J1381" s="182">
        <v>2.41</v>
      </c>
      <c r="K1381" s="189">
        <v>3.7355</v>
      </c>
    </row>
    <row r="1382" spans="2:11" ht="25.5" customHeight="1" x14ac:dyDescent="0.25">
      <c r="B1382" s="188" t="s">
        <v>352</v>
      </c>
      <c r="C1382" s="181" t="s">
        <v>2043</v>
      </c>
      <c r="D1382" s="169" t="s">
        <v>45</v>
      </c>
      <c r="E1382" s="169" t="s">
        <v>2044</v>
      </c>
      <c r="F1382" s="363" t="s">
        <v>377</v>
      </c>
      <c r="G1382" s="363"/>
      <c r="H1382" s="180" t="s">
        <v>106</v>
      </c>
      <c r="I1382" s="183">
        <v>15.51</v>
      </c>
      <c r="J1382" s="182">
        <v>4</v>
      </c>
      <c r="K1382" s="189">
        <v>62.04</v>
      </c>
    </row>
    <row r="1383" spans="2:11" ht="25.5" customHeight="1" x14ac:dyDescent="0.25">
      <c r="B1383" s="190"/>
      <c r="C1383" s="263"/>
      <c r="D1383" s="263"/>
      <c r="E1383" s="263"/>
      <c r="F1383" s="263" t="s">
        <v>356</v>
      </c>
      <c r="G1383" s="264">
        <v>35.9</v>
      </c>
      <c r="H1383" s="263" t="s">
        <v>357</v>
      </c>
      <c r="I1383" s="264">
        <v>0</v>
      </c>
      <c r="J1383" s="263" t="s">
        <v>358</v>
      </c>
      <c r="K1383" s="191">
        <v>35.9</v>
      </c>
    </row>
    <row r="1384" spans="2:11" ht="25.5" customHeight="1" x14ac:dyDescent="0.25">
      <c r="B1384" s="190"/>
      <c r="C1384" s="263"/>
      <c r="D1384" s="263"/>
      <c r="E1384" s="263"/>
      <c r="F1384" s="263" t="s">
        <v>359</v>
      </c>
      <c r="G1384" s="264">
        <v>32.020000000000003</v>
      </c>
      <c r="H1384" s="263"/>
      <c r="I1384" s="359" t="s">
        <v>360</v>
      </c>
      <c r="J1384" s="359"/>
      <c r="K1384" s="191">
        <v>161.87</v>
      </c>
    </row>
    <row r="1385" spans="2:11" ht="15" customHeight="1" thickBot="1" x14ac:dyDescent="0.3">
      <c r="B1385" s="192"/>
      <c r="C1385" s="265"/>
      <c r="D1385" s="265"/>
      <c r="E1385" s="265"/>
      <c r="F1385" s="265"/>
      <c r="G1385" s="265"/>
      <c r="H1385" s="265" t="s">
        <v>361</v>
      </c>
      <c r="I1385" s="266" t="s">
        <v>2045</v>
      </c>
      <c r="J1385" s="265" t="s">
        <v>363</v>
      </c>
      <c r="K1385" s="193">
        <v>167.24</v>
      </c>
    </row>
    <row r="1386" spans="2:11" ht="15.75" thickTop="1" x14ac:dyDescent="0.25">
      <c r="B1386" s="194"/>
      <c r="C1386" s="175"/>
      <c r="D1386" s="175"/>
      <c r="E1386" s="175"/>
      <c r="F1386" s="175"/>
      <c r="G1386" s="175"/>
      <c r="H1386" s="175"/>
      <c r="I1386" s="175"/>
      <c r="J1386" s="175"/>
      <c r="K1386" s="195"/>
    </row>
    <row r="1387" spans="2:11" ht="15" customHeight="1" x14ac:dyDescent="0.25">
      <c r="B1387" s="185" t="s">
        <v>1185</v>
      </c>
      <c r="C1387" s="172" t="s">
        <v>30</v>
      </c>
      <c r="D1387" s="170" t="s">
        <v>31</v>
      </c>
      <c r="E1387" s="170" t="s">
        <v>10</v>
      </c>
      <c r="F1387" s="360" t="s">
        <v>349</v>
      </c>
      <c r="G1387" s="360"/>
      <c r="H1387" s="173" t="s">
        <v>32</v>
      </c>
      <c r="I1387" s="172" t="s">
        <v>33</v>
      </c>
      <c r="J1387" s="172" t="s">
        <v>34</v>
      </c>
      <c r="K1387" s="186" t="s">
        <v>11</v>
      </c>
    </row>
    <row r="1388" spans="2:11" ht="25.5" customHeight="1" x14ac:dyDescent="0.25">
      <c r="B1388" s="163" t="s">
        <v>350</v>
      </c>
      <c r="C1388" s="156" t="s">
        <v>1186</v>
      </c>
      <c r="D1388" s="154" t="s">
        <v>45</v>
      </c>
      <c r="E1388" s="154" t="s">
        <v>1187</v>
      </c>
      <c r="F1388" s="361" t="s">
        <v>499</v>
      </c>
      <c r="G1388" s="361"/>
      <c r="H1388" s="155" t="s">
        <v>51</v>
      </c>
      <c r="I1388" s="174">
        <v>1</v>
      </c>
      <c r="J1388" s="157">
        <v>6.81</v>
      </c>
      <c r="K1388" s="187">
        <v>6.81</v>
      </c>
    </row>
    <row r="1389" spans="2:11" ht="15" customHeight="1" x14ac:dyDescent="0.25">
      <c r="B1389" s="197" t="s">
        <v>366</v>
      </c>
      <c r="C1389" s="177" t="s">
        <v>373</v>
      </c>
      <c r="D1389" s="171" t="s">
        <v>45</v>
      </c>
      <c r="E1389" s="171" t="s">
        <v>374</v>
      </c>
      <c r="F1389" s="362" t="s">
        <v>372</v>
      </c>
      <c r="G1389" s="362"/>
      <c r="H1389" s="176" t="s">
        <v>54</v>
      </c>
      <c r="I1389" s="179">
        <v>4.65E-2</v>
      </c>
      <c r="J1389" s="178">
        <v>20.13</v>
      </c>
      <c r="K1389" s="198">
        <v>0.93</v>
      </c>
    </row>
    <row r="1390" spans="2:11" ht="15" customHeight="1" x14ac:dyDescent="0.25">
      <c r="B1390" s="197" t="s">
        <v>366</v>
      </c>
      <c r="C1390" s="177" t="s">
        <v>436</v>
      </c>
      <c r="D1390" s="171" t="s">
        <v>45</v>
      </c>
      <c r="E1390" s="171" t="s">
        <v>437</v>
      </c>
      <c r="F1390" s="362" t="s">
        <v>372</v>
      </c>
      <c r="G1390" s="362"/>
      <c r="H1390" s="176" t="s">
        <v>54</v>
      </c>
      <c r="I1390" s="179">
        <v>0.1394</v>
      </c>
      <c r="J1390" s="178">
        <v>24.97</v>
      </c>
      <c r="K1390" s="198">
        <v>3.48</v>
      </c>
    </row>
    <row r="1391" spans="2:11" ht="25.5" customHeight="1" x14ac:dyDescent="0.25">
      <c r="B1391" s="197" t="s">
        <v>366</v>
      </c>
      <c r="C1391" s="177" t="s">
        <v>1888</v>
      </c>
      <c r="D1391" s="171" t="s">
        <v>45</v>
      </c>
      <c r="E1391" s="171" t="s">
        <v>1889</v>
      </c>
      <c r="F1391" s="362" t="s">
        <v>490</v>
      </c>
      <c r="G1391" s="362"/>
      <c r="H1391" s="176" t="s">
        <v>67</v>
      </c>
      <c r="I1391" s="179">
        <v>3.7000000000000002E-3</v>
      </c>
      <c r="J1391" s="178">
        <v>650.69000000000005</v>
      </c>
      <c r="K1391" s="198">
        <v>2.4</v>
      </c>
    </row>
    <row r="1392" spans="2:11" ht="51" x14ac:dyDescent="0.25">
      <c r="B1392" s="190"/>
      <c r="C1392" s="263"/>
      <c r="D1392" s="263"/>
      <c r="E1392" s="263"/>
      <c r="F1392" s="263" t="s">
        <v>356</v>
      </c>
      <c r="G1392" s="264">
        <v>3.83</v>
      </c>
      <c r="H1392" s="263" t="s">
        <v>357</v>
      </c>
      <c r="I1392" s="264">
        <v>0</v>
      </c>
      <c r="J1392" s="263" t="s">
        <v>358</v>
      </c>
      <c r="K1392" s="191">
        <v>3.83</v>
      </c>
    </row>
    <row r="1393" spans="2:11" ht="15" customHeight="1" x14ac:dyDescent="0.25">
      <c r="B1393" s="190"/>
      <c r="C1393" s="263"/>
      <c r="D1393" s="263"/>
      <c r="E1393" s="263"/>
      <c r="F1393" s="263" t="s">
        <v>359</v>
      </c>
      <c r="G1393" s="264">
        <v>1.67</v>
      </c>
      <c r="H1393" s="263"/>
      <c r="I1393" s="359" t="s">
        <v>360</v>
      </c>
      <c r="J1393" s="359"/>
      <c r="K1393" s="191">
        <v>8.48</v>
      </c>
    </row>
    <row r="1394" spans="2:11" ht="15" customHeight="1" thickBot="1" x14ac:dyDescent="0.3">
      <c r="B1394" s="192"/>
      <c r="C1394" s="265"/>
      <c r="D1394" s="265"/>
      <c r="E1394" s="265"/>
      <c r="F1394" s="265"/>
      <c r="G1394" s="265"/>
      <c r="H1394" s="265" t="s">
        <v>361</v>
      </c>
      <c r="I1394" s="266" t="s">
        <v>2046</v>
      </c>
      <c r="J1394" s="265" t="s">
        <v>363</v>
      </c>
      <c r="K1394" s="193">
        <v>112.64</v>
      </c>
    </row>
    <row r="1395" spans="2:11" ht="15" customHeight="1" thickTop="1" x14ac:dyDescent="0.25">
      <c r="B1395" s="194"/>
      <c r="C1395" s="175"/>
      <c r="D1395" s="175"/>
      <c r="E1395" s="175"/>
      <c r="F1395" s="175"/>
      <c r="G1395" s="175"/>
      <c r="H1395" s="175"/>
      <c r="I1395" s="175"/>
      <c r="J1395" s="175"/>
      <c r="K1395" s="195"/>
    </row>
    <row r="1396" spans="2:11" ht="15" customHeight="1" x14ac:dyDescent="0.25">
      <c r="B1396" s="185" t="s">
        <v>1188</v>
      </c>
      <c r="C1396" s="172" t="s">
        <v>30</v>
      </c>
      <c r="D1396" s="170" t="s">
        <v>31</v>
      </c>
      <c r="E1396" s="170" t="s">
        <v>10</v>
      </c>
      <c r="F1396" s="360" t="s">
        <v>349</v>
      </c>
      <c r="G1396" s="360"/>
      <c r="H1396" s="173" t="s">
        <v>32</v>
      </c>
      <c r="I1396" s="172" t="s">
        <v>33</v>
      </c>
      <c r="J1396" s="172" t="s">
        <v>34</v>
      </c>
      <c r="K1396" s="186" t="s">
        <v>11</v>
      </c>
    </row>
    <row r="1397" spans="2:11" ht="38.25" x14ac:dyDescent="0.25">
      <c r="B1397" s="163" t="s">
        <v>350</v>
      </c>
      <c r="C1397" s="156" t="s">
        <v>1189</v>
      </c>
      <c r="D1397" s="154" t="s">
        <v>45</v>
      </c>
      <c r="E1397" s="154" t="s">
        <v>1190</v>
      </c>
      <c r="F1397" s="361" t="s">
        <v>500</v>
      </c>
      <c r="G1397" s="361"/>
      <c r="H1397" s="155" t="s">
        <v>51</v>
      </c>
      <c r="I1397" s="174">
        <v>1</v>
      </c>
      <c r="J1397" s="157">
        <v>40.39</v>
      </c>
      <c r="K1397" s="187">
        <v>40.39</v>
      </c>
    </row>
    <row r="1398" spans="2:11" ht="25.5" x14ac:dyDescent="0.25">
      <c r="B1398" s="197" t="s">
        <v>366</v>
      </c>
      <c r="C1398" s="177" t="s">
        <v>436</v>
      </c>
      <c r="D1398" s="171" t="s">
        <v>45</v>
      </c>
      <c r="E1398" s="171" t="s">
        <v>437</v>
      </c>
      <c r="F1398" s="362" t="s">
        <v>372</v>
      </c>
      <c r="G1398" s="362"/>
      <c r="H1398" s="176" t="s">
        <v>54</v>
      </c>
      <c r="I1398" s="179">
        <v>0.5514</v>
      </c>
      <c r="J1398" s="178">
        <v>24.97</v>
      </c>
      <c r="K1398" s="198">
        <v>13.76</v>
      </c>
    </row>
    <row r="1399" spans="2:11" ht="38.25" x14ac:dyDescent="0.25">
      <c r="B1399" s="197" t="s">
        <v>366</v>
      </c>
      <c r="C1399" s="177" t="s">
        <v>502</v>
      </c>
      <c r="D1399" s="171" t="s">
        <v>45</v>
      </c>
      <c r="E1399" s="171" t="s">
        <v>503</v>
      </c>
      <c r="F1399" s="362" t="s">
        <v>490</v>
      </c>
      <c r="G1399" s="362"/>
      <c r="H1399" s="176" t="s">
        <v>67</v>
      </c>
      <c r="I1399" s="179">
        <v>3.04E-2</v>
      </c>
      <c r="J1399" s="178">
        <v>694.04</v>
      </c>
      <c r="K1399" s="198">
        <v>21.09</v>
      </c>
    </row>
    <row r="1400" spans="2:11" ht="25.5" x14ac:dyDescent="0.25">
      <c r="B1400" s="197" t="s">
        <v>366</v>
      </c>
      <c r="C1400" s="177" t="s">
        <v>373</v>
      </c>
      <c r="D1400" s="171" t="s">
        <v>45</v>
      </c>
      <c r="E1400" s="171" t="s">
        <v>374</v>
      </c>
      <c r="F1400" s="362" t="s">
        <v>372</v>
      </c>
      <c r="G1400" s="362"/>
      <c r="H1400" s="176" t="s">
        <v>54</v>
      </c>
      <c r="I1400" s="179">
        <v>0.2757</v>
      </c>
      <c r="J1400" s="178">
        <v>20.13</v>
      </c>
      <c r="K1400" s="198">
        <v>5.54</v>
      </c>
    </row>
    <row r="1401" spans="2:11" ht="15" customHeight="1" x14ac:dyDescent="0.25">
      <c r="B1401" s="190"/>
      <c r="C1401" s="263"/>
      <c r="D1401" s="263"/>
      <c r="E1401" s="263"/>
      <c r="F1401" s="263" t="s">
        <v>356</v>
      </c>
      <c r="G1401" s="264">
        <v>18.899999999999999</v>
      </c>
      <c r="H1401" s="263" t="s">
        <v>357</v>
      </c>
      <c r="I1401" s="264">
        <v>0</v>
      </c>
      <c r="J1401" s="263" t="s">
        <v>358</v>
      </c>
      <c r="K1401" s="191">
        <v>18.899999999999999</v>
      </c>
    </row>
    <row r="1402" spans="2:11" ht="15" customHeight="1" x14ac:dyDescent="0.25">
      <c r="B1402" s="190"/>
      <c r="C1402" s="263"/>
      <c r="D1402" s="263"/>
      <c r="E1402" s="263"/>
      <c r="F1402" s="263" t="s">
        <v>359</v>
      </c>
      <c r="G1402" s="264">
        <v>9.9600000000000009</v>
      </c>
      <c r="H1402" s="263"/>
      <c r="I1402" s="359" t="s">
        <v>360</v>
      </c>
      <c r="J1402" s="359"/>
      <c r="K1402" s="191">
        <v>50.35</v>
      </c>
    </row>
    <row r="1403" spans="2:11" ht="25.5" customHeight="1" thickBot="1" x14ac:dyDescent="0.3">
      <c r="B1403" s="192"/>
      <c r="C1403" s="265"/>
      <c r="D1403" s="265"/>
      <c r="E1403" s="265"/>
      <c r="F1403" s="265"/>
      <c r="G1403" s="265"/>
      <c r="H1403" s="265" t="s">
        <v>361</v>
      </c>
      <c r="I1403" s="266" t="s">
        <v>2046</v>
      </c>
      <c r="J1403" s="265" t="s">
        <v>363</v>
      </c>
      <c r="K1403" s="193">
        <v>668.84</v>
      </c>
    </row>
    <row r="1404" spans="2:11" ht="25.5" customHeight="1" thickTop="1" x14ac:dyDescent="0.25">
      <c r="B1404" s="194"/>
      <c r="C1404" s="175"/>
      <c r="D1404" s="175"/>
      <c r="E1404" s="175"/>
      <c r="F1404" s="175"/>
      <c r="G1404" s="175"/>
      <c r="H1404" s="175"/>
      <c r="I1404" s="175"/>
      <c r="J1404" s="175"/>
      <c r="K1404" s="195"/>
    </row>
    <row r="1405" spans="2:11" ht="25.5" customHeight="1" x14ac:dyDescent="0.25">
      <c r="B1405" s="185" t="s">
        <v>1191</v>
      </c>
      <c r="C1405" s="172" t="s">
        <v>30</v>
      </c>
      <c r="D1405" s="170" t="s">
        <v>31</v>
      </c>
      <c r="E1405" s="170" t="s">
        <v>10</v>
      </c>
      <c r="F1405" s="360" t="s">
        <v>349</v>
      </c>
      <c r="G1405" s="360"/>
      <c r="H1405" s="173" t="s">
        <v>32</v>
      </c>
      <c r="I1405" s="172" t="s">
        <v>33</v>
      </c>
      <c r="J1405" s="172" t="s">
        <v>34</v>
      </c>
      <c r="K1405" s="186" t="s">
        <v>11</v>
      </c>
    </row>
    <row r="1406" spans="2:11" ht="25.5" customHeight="1" x14ac:dyDescent="0.25">
      <c r="B1406" s="163" t="s">
        <v>350</v>
      </c>
      <c r="C1406" s="156" t="s">
        <v>1068</v>
      </c>
      <c r="D1406" s="154" t="s">
        <v>45</v>
      </c>
      <c r="E1406" s="154" t="s">
        <v>1069</v>
      </c>
      <c r="F1406" s="361" t="s">
        <v>783</v>
      </c>
      <c r="G1406" s="361"/>
      <c r="H1406" s="155" t="s">
        <v>51</v>
      </c>
      <c r="I1406" s="174">
        <v>1</v>
      </c>
      <c r="J1406" s="157">
        <v>18.77</v>
      </c>
      <c r="K1406" s="187">
        <v>18.77</v>
      </c>
    </row>
    <row r="1407" spans="2:11" ht="15" customHeight="1" x14ac:dyDescent="0.25">
      <c r="B1407" s="197" t="s">
        <v>366</v>
      </c>
      <c r="C1407" s="177" t="s">
        <v>373</v>
      </c>
      <c r="D1407" s="171" t="s">
        <v>45</v>
      </c>
      <c r="E1407" s="171" t="s">
        <v>374</v>
      </c>
      <c r="F1407" s="362" t="s">
        <v>372</v>
      </c>
      <c r="G1407" s="362"/>
      <c r="H1407" s="176" t="s">
        <v>54</v>
      </c>
      <c r="I1407" s="179">
        <v>7.0599999999999996E-2</v>
      </c>
      <c r="J1407" s="178">
        <v>20.13</v>
      </c>
      <c r="K1407" s="198">
        <v>1.42</v>
      </c>
    </row>
    <row r="1408" spans="2:11" ht="25.5" customHeight="1" x14ac:dyDescent="0.25">
      <c r="B1408" s="197" t="s">
        <v>366</v>
      </c>
      <c r="C1408" s="177" t="s">
        <v>480</v>
      </c>
      <c r="D1408" s="171" t="s">
        <v>45</v>
      </c>
      <c r="E1408" s="171" t="s">
        <v>481</v>
      </c>
      <c r="F1408" s="362" t="s">
        <v>372</v>
      </c>
      <c r="G1408" s="362"/>
      <c r="H1408" s="176" t="s">
        <v>54</v>
      </c>
      <c r="I1408" s="179">
        <v>0.43219999999999997</v>
      </c>
      <c r="J1408" s="178">
        <v>26.67</v>
      </c>
      <c r="K1408" s="198">
        <v>11.52</v>
      </c>
    </row>
    <row r="1409" spans="2:11" ht="25.5" customHeight="1" x14ac:dyDescent="0.25">
      <c r="B1409" s="188" t="s">
        <v>352</v>
      </c>
      <c r="C1409" s="181" t="s">
        <v>1906</v>
      </c>
      <c r="D1409" s="169" t="s">
        <v>45</v>
      </c>
      <c r="E1409" s="169" t="s">
        <v>1907</v>
      </c>
      <c r="F1409" s="363" t="s">
        <v>377</v>
      </c>
      <c r="G1409" s="363"/>
      <c r="H1409" s="180" t="s">
        <v>71</v>
      </c>
      <c r="I1409" s="183">
        <v>0.755</v>
      </c>
      <c r="J1409" s="182">
        <v>7.66</v>
      </c>
      <c r="K1409" s="189">
        <v>5.7832999999999997</v>
      </c>
    </row>
    <row r="1410" spans="2:11" ht="25.5" customHeight="1" x14ac:dyDescent="0.25">
      <c r="B1410" s="188" t="s">
        <v>352</v>
      </c>
      <c r="C1410" s="181" t="s">
        <v>781</v>
      </c>
      <c r="D1410" s="169" t="s">
        <v>45</v>
      </c>
      <c r="E1410" s="169" t="s">
        <v>782</v>
      </c>
      <c r="F1410" s="363" t="s">
        <v>377</v>
      </c>
      <c r="G1410" s="363"/>
      <c r="H1410" s="180" t="s">
        <v>106</v>
      </c>
      <c r="I1410" s="183">
        <v>4.1399999999999999E-2</v>
      </c>
      <c r="J1410" s="182">
        <v>1.44</v>
      </c>
      <c r="K1410" s="189">
        <v>5.9616000000000002E-2</v>
      </c>
    </row>
    <row r="1411" spans="2:11" ht="15" customHeight="1" x14ac:dyDescent="0.25">
      <c r="B1411" s="190"/>
      <c r="C1411" s="263"/>
      <c r="D1411" s="263"/>
      <c r="E1411" s="263"/>
      <c r="F1411" s="263" t="s">
        <v>356</v>
      </c>
      <c r="G1411" s="264">
        <v>9.0299999999999994</v>
      </c>
      <c r="H1411" s="263" t="s">
        <v>357</v>
      </c>
      <c r="I1411" s="264">
        <v>0</v>
      </c>
      <c r="J1411" s="263" t="s">
        <v>358</v>
      </c>
      <c r="K1411" s="191">
        <v>9.0299999999999994</v>
      </c>
    </row>
    <row r="1412" spans="2:11" ht="15" customHeight="1" x14ac:dyDescent="0.25">
      <c r="B1412" s="190"/>
      <c r="C1412" s="263"/>
      <c r="D1412" s="263"/>
      <c r="E1412" s="263"/>
      <c r="F1412" s="263" t="s">
        <v>359</v>
      </c>
      <c r="G1412" s="264">
        <v>4.62</v>
      </c>
      <c r="H1412" s="263"/>
      <c r="I1412" s="359" t="s">
        <v>360</v>
      </c>
      <c r="J1412" s="359"/>
      <c r="K1412" s="191">
        <v>23.39</v>
      </c>
    </row>
    <row r="1413" spans="2:11" ht="15" customHeight="1" thickBot="1" x14ac:dyDescent="0.3">
      <c r="B1413" s="192"/>
      <c r="C1413" s="265"/>
      <c r="D1413" s="265"/>
      <c r="E1413" s="265"/>
      <c r="F1413" s="265"/>
      <c r="G1413" s="265"/>
      <c r="H1413" s="265" t="s">
        <v>361</v>
      </c>
      <c r="I1413" s="266" t="s">
        <v>2046</v>
      </c>
      <c r="J1413" s="265" t="s">
        <v>363</v>
      </c>
      <c r="K1413" s="193">
        <v>310.70999999999998</v>
      </c>
    </row>
    <row r="1414" spans="2:11" ht="15" customHeight="1" thickTop="1" x14ac:dyDescent="0.25">
      <c r="B1414" s="194"/>
      <c r="C1414" s="175"/>
      <c r="D1414" s="175"/>
      <c r="E1414" s="175"/>
      <c r="F1414" s="175"/>
      <c r="G1414" s="175"/>
      <c r="H1414" s="175"/>
      <c r="I1414" s="175"/>
      <c r="J1414" s="175"/>
      <c r="K1414" s="195"/>
    </row>
    <row r="1415" spans="2:11" ht="15" customHeight="1" x14ac:dyDescent="0.25">
      <c r="B1415" s="185" t="s">
        <v>1192</v>
      </c>
      <c r="C1415" s="172" t="s">
        <v>30</v>
      </c>
      <c r="D1415" s="170" t="s">
        <v>31</v>
      </c>
      <c r="E1415" s="170" t="s">
        <v>10</v>
      </c>
      <c r="F1415" s="360" t="s">
        <v>349</v>
      </c>
      <c r="G1415" s="360"/>
      <c r="H1415" s="173" t="s">
        <v>32</v>
      </c>
      <c r="I1415" s="172" t="s">
        <v>33</v>
      </c>
      <c r="J1415" s="172" t="s">
        <v>34</v>
      </c>
      <c r="K1415" s="186" t="s">
        <v>11</v>
      </c>
    </row>
    <row r="1416" spans="2:11" ht="25.5" customHeight="1" x14ac:dyDescent="0.25">
      <c r="B1416" s="163" t="s">
        <v>350</v>
      </c>
      <c r="C1416" s="156" t="s">
        <v>1193</v>
      </c>
      <c r="D1416" s="154" t="s">
        <v>45</v>
      </c>
      <c r="E1416" s="154" t="s">
        <v>1194</v>
      </c>
      <c r="F1416" s="361" t="s">
        <v>515</v>
      </c>
      <c r="G1416" s="361"/>
      <c r="H1416" s="155" t="s">
        <v>51</v>
      </c>
      <c r="I1416" s="174">
        <v>1</v>
      </c>
      <c r="J1416" s="157">
        <v>469.98</v>
      </c>
      <c r="K1416" s="187">
        <v>469.98</v>
      </c>
    </row>
    <row r="1417" spans="2:11" ht="25.5" customHeight="1" x14ac:dyDescent="0.25">
      <c r="B1417" s="197" t="s">
        <v>366</v>
      </c>
      <c r="C1417" s="177" t="s">
        <v>373</v>
      </c>
      <c r="D1417" s="171" t="s">
        <v>45</v>
      </c>
      <c r="E1417" s="171" t="s">
        <v>374</v>
      </c>
      <c r="F1417" s="362" t="s">
        <v>372</v>
      </c>
      <c r="G1417" s="362"/>
      <c r="H1417" s="176" t="s">
        <v>54</v>
      </c>
      <c r="I1417" s="179">
        <v>0.73799999999999999</v>
      </c>
      <c r="J1417" s="178">
        <v>20.13</v>
      </c>
      <c r="K1417" s="198">
        <v>14.85</v>
      </c>
    </row>
    <row r="1418" spans="2:11" ht="25.5" customHeight="1" x14ac:dyDescent="0.25">
      <c r="B1418" s="197" t="s">
        <v>366</v>
      </c>
      <c r="C1418" s="177" t="s">
        <v>516</v>
      </c>
      <c r="D1418" s="171" t="s">
        <v>45</v>
      </c>
      <c r="E1418" s="171" t="s">
        <v>517</v>
      </c>
      <c r="F1418" s="362" t="s">
        <v>372</v>
      </c>
      <c r="G1418" s="362"/>
      <c r="H1418" s="176" t="s">
        <v>54</v>
      </c>
      <c r="I1418" s="179">
        <v>1.4750000000000001</v>
      </c>
      <c r="J1418" s="178">
        <v>24.86</v>
      </c>
      <c r="K1418" s="198">
        <v>36.659999999999997</v>
      </c>
    </row>
    <row r="1419" spans="2:11" ht="15" customHeight="1" x14ac:dyDescent="0.25">
      <c r="B1419" s="188" t="s">
        <v>352</v>
      </c>
      <c r="C1419" s="181" t="s">
        <v>513</v>
      </c>
      <c r="D1419" s="169" t="s">
        <v>45</v>
      </c>
      <c r="E1419" s="169" t="s">
        <v>514</v>
      </c>
      <c r="F1419" s="363" t="s">
        <v>377</v>
      </c>
      <c r="G1419" s="363"/>
      <c r="H1419" s="180" t="s">
        <v>71</v>
      </c>
      <c r="I1419" s="183">
        <v>8.6199999999999992</v>
      </c>
      <c r="J1419" s="182">
        <v>2.76</v>
      </c>
      <c r="K1419" s="189">
        <v>23.7912</v>
      </c>
    </row>
    <row r="1420" spans="2:11" ht="38.25" customHeight="1" x14ac:dyDescent="0.25">
      <c r="B1420" s="188" t="s">
        <v>352</v>
      </c>
      <c r="C1420" s="181" t="s">
        <v>2047</v>
      </c>
      <c r="D1420" s="169" t="s">
        <v>45</v>
      </c>
      <c r="E1420" s="169" t="s">
        <v>2048</v>
      </c>
      <c r="F1420" s="363" t="s">
        <v>377</v>
      </c>
      <c r="G1420" s="363"/>
      <c r="H1420" s="180" t="s">
        <v>51</v>
      </c>
      <c r="I1420" s="183">
        <v>1.1599999999999999</v>
      </c>
      <c r="J1420" s="182">
        <v>339.62</v>
      </c>
      <c r="K1420" s="189">
        <v>393.95920000000001</v>
      </c>
    </row>
    <row r="1421" spans="2:11" ht="25.5" customHeight="1" x14ac:dyDescent="0.25">
      <c r="B1421" s="188" t="s">
        <v>352</v>
      </c>
      <c r="C1421" s="181" t="s">
        <v>511</v>
      </c>
      <c r="D1421" s="169" t="s">
        <v>45</v>
      </c>
      <c r="E1421" s="169" t="s">
        <v>512</v>
      </c>
      <c r="F1421" s="363" t="s">
        <v>377</v>
      </c>
      <c r="G1421" s="363"/>
      <c r="H1421" s="180" t="s">
        <v>71</v>
      </c>
      <c r="I1421" s="183">
        <v>0.14000000000000001</v>
      </c>
      <c r="J1421" s="182">
        <v>5.28</v>
      </c>
      <c r="K1421" s="189">
        <v>0.73919999999999997</v>
      </c>
    </row>
    <row r="1422" spans="2:11" ht="25.5" customHeight="1" x14ac:dyDescent="0.25">
      <c r="B1422" s="190"/>
      <c r="C1422" s="263"/>
      <c r="D1422" s="263"/>
      <c r="E1422" s="263"/>
      <c r="F1422" s="263" t="s">
        <v>356</v>
      </c>
      <c r="G1422" s="264">
        <v>37.82</v>
      </c>
      <c r="H1422" s="263" t="s">
        <v>357</v>
      </c>
      <c r="I1422" s="264">
        <v>0</v>
      </c>
      <c r="J1422" s="263" t="s">
        <v>358</v>
      </c>
      <c r="K1422" s="191">
        <v>37.82</v>
      </c>
    </row>
    <row r="1423" spans="2:11" ht="15" customHeight="1" x14ac:dyDescent="0.25">
      <c r="B1423" s="190"/>
      <c r="C1423" s="263"/>
      <c r="D1423" s="263"/>
      <c r="E1423" s="263"/>
      <c r="F1423" s="263" t="s">
        <v>359</v>
      </c>
      <c r="G1423" s="264">
        <v>115.89</v>
      </c>
      <c r="H1423" s="263"/>
      <c r="I1423" s="359" t="s">
        <v>360</v>
      </c>
      <c r="J1423" s="359"/>
      <c r="K1423" s="191">
        <v>585.87</v>
      </c>
    </row>
    <row r="1424" spans="2:11" ht="15" customHeight="1" thickBot="1" x14ac:dyDescent="0.3">
      <c r="B1424" s="192"/>
      <c r="C1424" s="265"/>
      <c r="D1424" s="265"/>
      <c r="E1424" s="265"/>
      <c r="F1424" s="265"/>
      <c r="G1424" s="265"/>
      <c r="H1424" s="265" t="s">
        <v>361</v>
      </c>
      <c r="I1424" s="266" t="s">
        <v>2049</v>
      </c>
      <c r="J1424" s="265" t="s">
        <v>363</v>
      </c>
      <c r="K1424" s="193">
        <v>987.07</v>
      </c>
    </row>
    <row r="1425" spans="2:11" ht="15" customHeight="1" thickTop="1" x14ac:dyDescent="0.25">
      <c r="B1425" s="194"/>
      <c r="C1425" s="175"/>
      <c r="D1425" s="175"/>
      <c r="E1425" s="175"/>
      <c r="F1425" s="175"/>
      <c r="G1425" s="175"/>
      <c r="H1425" s="175"/>
      <c r="I1425" s="175"/>
      <c r="J1425" s="175"/>
      <c r="K1425" s="195"/>
    </row>
    <row r="1426" spans="2:11" ht="15" customHeight="1" x14ac:dyDescent="0.25">
      <c r="B1426" s="185" t="s">
        <v>1195</v>
      </c>
      <c r="C1426" s="172" t="s">
        <v>30</v>
      </c>
      <c r="D1426" s="170" t="s">
        <v>31</v>
      </c>
      <c r="E1426" s="170" t="s">
        <v>10</v>
      </c>
      <c r="F1426" s="360" t="s">
        <v>349</v>
      </c>
      <c r="G1426" s="360"/>
      <c r="H1426" s="173" t="s">
        <v>32</v>
      </c>
      <c r="I1426" s="172" t="s">
        <v>33</v>
      </c>
      <c r="J1426" s="172" t="s">
        <v>34</v>
      </c>
      <c r="K1426" s="186" t="s">
        <v>11</v>
      </c>
    </row>
    <row r="1427" spans="2:11" ht="15" customHeight="1" x14ac:dyDescent="0.25">
      <c r="B1427" s="163" t="s">
        <v>350</v>
      </c>
      <c r="C1427" s="156" t="s">
        <v>1196</v>
      </c>
      <c r="D1427" s="154" t="s">
        <v>45</v>
      </c>
      <c r="E1427" s="154" t="s">
        <v>1197</v>
      </c>
      <c r="F1427" s="361" t="s">
        <v>1699</v>
      </c>
      <c r="G1427" s="361"/>
      <c r="H1427" s="155" t="s">
        <v>67</v>
      </c>
      <c r="I1427" s="174">
        <v>1</v>
      </c>
      <c r="J1427" s="157">
        <v>48.76</v>
      </c>
      <c r="K1427" s="187">
        <v>48.76</v>
      </c>
    </row>
    <row r="1428" spans="2:11" ht="15" customHeight="1" x14ac:dyDescent="0.25">
      <c r="B1428" s="197" t="s">
        <v>366</v>
      </c>
      <c r="C1428" s="177" t="s">
        <v>2050</v>
      </c>
      <c r="D1428" s="171" t="s">
        <v>45</v>
      </c>
      <c r="E1428" s="171" t="s">
        <v>2051</v>
      </c>
      <c r="F1428" s="362" t="s">
        <v>386</v>
      </c>
      <c r="G1428" s="362"/>
      <c r="H1428" s="176" t="s">
        <v>387</v>
      </c>
      <c r="I1428" s="179">
        <v>0.1394</v>
      </c>
      <c r="J1428" s="178">
        <v>71.78</v>
      </c>
      <c r="K1428" s="198">
        <v>10</v>
      </c>
    </row>
    <row r="1429" spans="2:11" ht="25.5" x14ac:dyDescent="0.25">
      <c r="B1429" s="197" t="s">
        <v>366</v>
      </c>
      <c r="C1429" s="177" t="s">
        <v>2052</v>
      </c>
      <c r="D1429" s="171" t="s">
        <v>45</v>
      </c>
      <c r="E1429" s="171" t="s">
        <v>2053</v>
      </c>
      <c r="F1429" s="362" t="s">
        <v>386</v>
      </c>
      <c r="G1429" s="362"/>
      <c r="H1429" s="176" t="s">
        <v>390</v>
      </c>
      <c r="I1429" s="179">
        <v>0.24</v>
      </c>
      <c r="J1429" s="178">
        <v>161.53</v>
      </c>
      <c r="K1429" s="198">
        <v>38.76</v>
      </c>
    </row>
    <row r="1430" spans="2:11" ht="15" customHeight="1" x14ac:dyDescent="0.25">
      <c r="B1430" s="190"/>
      <c r="C1430" s="263"/>
      <c r="D1430" s="263"/>
      <c r="E1430" s="263"/>
      <c r="F1430" s="263" t="s">
        <v>356</v>
      </c>
      <c r="G1430" s="264">
        <v>8.26</v>
      </c>
      <c r="H1430" s="263" t="s">
        <v>357</v>
      </c>
      <c r="I1430" s="264">
        <v>0</v>
      </c>
      <c r="J1430" s="263" t="s">
        <v>358</v>
      </c>
      <c r="K1430" s="191">
        <v>8.26</v>
      </c>
    </row>
    <row r="1431" spans="2:11" ht="25.5" customHeight="1" x14ac:dyDescent="0.25">
      <c r="B1431" s="190"/>
      <c r="C1431" s="263"/>
      <c r="D1431" s="263"/>
      <c r="E1431" s="263"/>
      <c r="F1431" s="263" t="s">
        <v>359</v>
      </c>
      <c r="G1431" s="264">
        <v>12.02</v>
      </c>
      <c r="H1431" s="263"/>
      <c r="I1431" s="359" t="s">
        <v>360</v>
      </c>
      <c r="J1431" s="359"/>
      <c r="K1431" s="191">
        <v>60.78</v>
      </c>
    </row>
    <row r="1432" spans="2:11" ht="25.5" customHeight="1" thickBot="1" x14ac:dyDescent="0.3">
      <c r="B1432" s="192"/>
      <c r="C1432" s="265"/>
      <c r="D1432" s="265"/>
      <c r="E1432" s="265"/>
      <c r="F1432" s="265"/>
      <c r="G1432" s="265"/>
      <c r="H1432" s="265" t="s">
        <v>361</v>
      </c>
      <c r="I1432" s="266" t="s">
        <v>2054</v>
      </c>
      <c r="J1432" s="265" t="s">
        <v>363</v>
      </c>
      <c r="K1432" s="193">
        <v>4.92</v>
      </c>
    </row>
    <row r="1433" spans="2:11" ht="15" customHeight="1" thickTop="1" x14ac:dyDescent="0.25">
      <c r="B1433" s="194"/>
      <c r="C1433" s="175"/>
      <c r="D1433" s="175"/>
      <c r="E1433" s="175"/>
      <c r="F1433" s="175"/>
      <c r="G1433" s="175"/>
      <c r="H1433" s="175"/>
      <c r="I1433" s="175"/>
      <c r="J1433" s="175"/>
      <c r="K1433" s="195"/>
    </row>
    <row r="1434" spans="2:11" ht="25.5" customHeight="1" x14ac:dyDescent="0.25">
      <c r="B1434" s="167" t="s">
        <v>1198</v>
      </c>
      <c r="C1434" s="151"/>
      <c r="D1434" s="151"/>
      <c r="E1434" s="151" t="s">
        <v>878</v>
      </c>
      <c r="F1434" s="151"/>
      <c r="G1434" s="365"/>
      <c r="H1434" s="365"/>
      <c r="I1434" s="153"/>
      <c r="J1434" s="151"/>
      <c r="K1434" s="199">
        <v>68452.36</v>
      </c>
    </row>
    <row r="1435" spans="2:11" ht="25.5" customHeight="1" x14ac:dyDescent="0.25">
      <c r="B1435" s="185" t="s">
        <v>1199</v>
      </c>
      <c r="C1435" s="172" t="s">
        <v>30</v>
      </c>
      <c r="D1435" s="170" t="s">
        <v>31</v>
      </c>
      <c r="E1435" s="170" t="s">
        <v>10</v>
      </c>
      <c r="F1435" s="360" t="s">
        <v>349</v>
      </c>
      <c r="G1435" s="360"/>
      <c r="H1435" s="173" t="s">
        <v>32</v>
      </c>
      <c r="I1435" s="172" t="s">
        <v>33</v>
      </c>
      <c r="J1435" s="172" t="s">
        <v>34</v>
      </c>
      <c r="K1435" s="186" t="s">
        <v>11</v>
      </c>
    </row>
    <row r="1436" spans="2:11" ht="25.5" customHeight="1" x14ac:dyDescent="0.25">
      <c r="B1436" s="163" t="s">
        <v>350</v>
      </c>
      <c r="C1436" s="156" t="s">
        <v>1200</v>
      </c>
      <c r="D1436" s="154" t="s">
        <v>45</v>
      </c>
      <c r="E1436" s="154" t="s">
        <v>1201</v>
      </c>
      <c r="F1436" s="361" t="s">
        <v>1844</v>
      </c>
      <c r="G1436" s="361"/>
      <c r="H1436" s="155" t="s">
        <v>51</v>
      </c>
      <c r="I1436" s="174">
        <v>1</v>
      </c>
      <c r="J1436" s="157">
        <v>133.06</v>
      </c>
      <c r="K1436" s="187">
        <v>133.06</v>
      </c>
    </row>
    <row r="1437" spans="2:11" ht="15" customHeight="1" x14ac:dyDescent="0.25">
      <c r="B1437" s="197" t="s">
        <v>366</v>
      </c>
      <c r="C1437" s="177" t="s">
        <v>373</v>
      </c>
      <c r="D1437" s="171" t="s">
        <v>45</v>
      </c>
      <c r="E1437" s="171" t="s">
        <v>374</v>
      </c>
      <c r="F1437" s="362" t="s">
        <v>372</v>
      </c>
      <c r="G1437" s="362"/>
      <c r="H1437" s="176" t="s">
        <v>54</v>
      </c>
      <c r="I1437" s="179">
        <v>0.8</v>
      </c>
      <c r="J1437" s="178">
        <v>20.13</v>
      </c>
      <c r="K1437" s="198">
        <v>16.100000000000001</v>
      </c>
    </row>
    <row r="1438" spans="2:11" ht="15" customHeight="1" x14ac:dyDescent="0.25">
      <c r="B1438" s="197" t="s">
        <v>366</v>
      </c>
      <c r="C1438" s="177" t="s">
        <v>1845</v>
      </c>
      <c r="D1438" s="171" t="s">
        <v>45</v>
      </c>
      <c r="E1438" s="171" t="s">
        <v>1846</v>
      </c>
      <c r="F1438" s="362" t="s">
        <v>490</v>
      </c>
      <c r="G1438" s="362"/>
      <c r="H1438" s="176" t="s">
        <v>67</v>
      </c>
      <c r="I1438" s="179">
        <v>1.2500000000000001E-2</v>
      </c>
      <c r="J1438" s="178">
        <v>567.28</v>
      </c>
      <c r="K1438" s="198">
        <v>7.09</v>
      </c>
    </row>
    <row r="1439" spans="2:11" ht="25.5" x14ac:dyDescent="0.25">
      <c r="B1439" s="197" t="s">
        <v>366</v>
      </c>
      <c r="C1439" s="177" t="s">
        <v>436</v>
      </c>
      <c r="D1439" s="171" t="s">
        <v>45</v>
      </c>
      <c r="E1439" s="171" t="s">
        <v>437</v>
      </c>
      <c r="F1439" s="362" t="s">
        <v>372</v>
      </c>
      <c r="G1439" s="362"/>
      <c r="H1439" s="176" t="s">
        <v>54</v>
      </c>
      <c r="I1439" s="179">
        <v>0.8</v>
      </c>
      <c r="J1439" s="178">
        <v>24.97</v>
      </c>
      <c r="K1439" s="198">
        <v>19.97</v>
      </c>
    </row>
    <row r="1440" spans="2:11" x14ac:dyDescent="0.25">
      <c r="B1440" s="188" t="s">
        <v>352</v>
      </c>
      <c r="C1440" s="181" t="s">
        <v>1849</v>
      </c>
      <c r="D1440" s="169" t="s">
        <v>45</v>
      </c>
      <c r="E1440" s="169" t="s">
        <v>1850</v>
      </c>
      <c r="F1440" s="363" t="s">
        <v>377</v>
      </c>
      <c r="G1440" s="363"/>
      <c r="H1440" s="180" t="s">
        <v>106</v>
      </c>
      <c r="I1440" s="183">
        <v>1.27</v>
      </c>
      <c r="J1440" s="182">
        <v>5.96</v>
      </c>
      <c r="K1440" s="189">
        <v>7.5692000000000004</v>
      </c>
    </row>
    <row r="1441" spans="2:11" x14ac:dyDescent="0.25">
      <c r="B1441" s="188" t="s">
        <v>352</v>
      </c>
      <c r="C1441" s="181" t="s">
        <v>1847</v>
      </c>
      <c r="D1441" s="169" t="s">
        <v>45</v>
      </c>
      <c r="E1441" s="169" t="s">
        <v>1848</v>
      </c>
      <c r="F1441" s="363" t="s">
        <v>377</v>
      </c>
      <c r="G1441" s="363"/>
      <c r="H1441" s="180" t="s">
        <v>106</v>
      </c>
      <c r="I1441" s="183">
        <v>15.19</v>
      </c>
      <c r="J1441" s="182">
        <v>5.12</v>
      </c>
      <c r="K1441" s="189">
        <v>77.772800000000004</v>
      </c>
    </row>
    <row r="1442" spans="2:11" ht="15" customHeight="1" x14ac:dyDescent="0.25">
      <c r="B1442" s="188" t="s">
        <v>352</v>
      </c>
      <c r="C1442" s="181" t="s">
        <v>1851</v>
      </c>
      <c r="D1442" s="169" t="s">
        <v>45</v>
      </c>
      <c r="E1442" s="169" t="s">
        <v>1852</v>
      </c>
      <c r="F1442" s="363" t="s">
        <v>377</v>
      </c>
      <c r="G1442" s="363"/>
      <c r="H1442" s="180" t="s">
        <v>106</v>
      </c>
      <c r="I1442" s="183">
        <v>1.52</v>
      </c>
      <c r="J1442" s="182">
        <v>3.01</v>
      </c>
      <c r="K1442" s="189">
        <v>4.5751999999999997</v>
      </c>
    </row>
    <row r="1443" spans="2:11" ht="51" x14ac:dyDescent="0.25">
      <c r="B1443" s="190"/>
      <c r="C1443" s="263"/>
      <c r="D1443" s="263"/>
      <c r="E1443" s="263"/>
      <c r="F1443" s="263" t="s">
        <v>356</v>
      </c>
      <c r="G1443" s="264">
        <v>27.12</v>
      </c>
      <c r="H1443" s="263" t="s">
        <v>357</v>
      </c>
      <c r="I1443" s="264">
        <v>0</v>
      </c>
      <c r="J1443" s="263" t="s">
        <v>358</v>
      </c>
      <c r="K1443" s="191">
        <v>27.12</v>
      </c>
    </row>
    <row r="1444" spans="2:11" ht="15" customHeight="1" x14ac:dyDescent="0.25">
      <c r="B1444" s="190"/>
      <c r="C1444" s="263"/>
      <c r="D1444" s="263"/>
      <c r="E1444" s="263"/>
      <c r="F1444" s="263" t="s">
        <v>359</v>
      </c>
      <c r="G1444" s="264">
        <v>32.81</v>
      </c>
      <c r="H1444" s="263"/>
      <c r="I1444" s="359" t="s">
        <v>360</v>
      </c>
      <c r="J1444" s="359"/>
      <c r="K1444" s="191">
        <v>165.87</v>
      </c>
    </row>
    <row r="1445" spans="2:11" ht="25.5" customHeight="1" thickBot="1" x14ac:dyDescent="0.3">
      <c r="B1445" s="192"/>
      <c r="C1445" s="265"/>
      <c r="D1445" s="265"/>
      <c r="E1445" s="265"/>
      <c r="F1445" s="265"/>
      <c r="G1445" s="265"/>
      <c r="H1445" s="265" t="s">
        <v>361</v>
      </c>
      <c r="I1445" s="266" t="s">
        <v>2055</v>
      </c>
      <c r="J1445" s="265" t="s">
        <v>363</v>
      </c>
      <c r="K1445" s="193">
        <v>4347.24</v>
      </c>
    </row>
    <row r="1446" spans="2:11" ht="25.5" customHeight="1" thickTop="1" x14ac:dyDescent="0.25">
      <c r="B1446" s="194"/>
      <c r="C1446" s="175"/>
      <c r="D1446" s="175"/>
      <c r="E1446" s="175"/>
      <c r="F1446" s="175"/>
      <c r="G1446" s="175"/>
      <c r="H1446" s="175"/>
      <c r="I1446" s="175"/>
      <c r="J1446" s="175"/>
      <c r="K1446" s="195"/>
    </row>
    <row r="1447" spans="2:11" ht="25.5" customHeight="1" x14ac:dyDescent="0.25">
      <c r="B1447" s="185" t="s">
        <v>1202</v>
      </c>
      <c r="C1447" s="172" t="s">
        <v>30</v>
      </c>
      <c r="D1447" s="170" t="s">
        <v>31</v>
      </c>
      <c r="E1447" s="170" t="s">
        <v>10</v>
      </c>
      <c r="F1447" s="360" t="s">
        <v>349</v>
      </c>
      <c r="G1447" s="360"/>
      <c r="H1447" s="173" t="s">
        <v>32</v>
      </c>
      <c r="I1447" s="172" t="s">
        <v>33</v>
      </c>
      <c r="J1447" s="172" t="s">
        <v>34</v>
      </c>
      <c r="K1447" s="186" t="s">
        <v>11</v>
      </c>
    </row>
    <row r="1448" spans="2:11" ht="15" customHeight="1" x14ac:dyDescent="0.25">
      <c r="B1448" s="163" t="s">
        <v>350</v>
      </c>
      <c r="C1448" s="156" t="s">
        <v>1203</v>
      </c>
      <c r="D1448" s="154" t="s">
        <v>45</v>
      </c>
      <c r="E1448" s="154" t="s">
        <v>1204</v>
      </c>
      <c r="F1448" s="361" t="s">
        <v>499</v>
      </c>
      <c r="G1448" s="361"/>
      <c r="H1448" s="155" t="s">
        <v>51</v>
      </c>
      <c r="I1448" s="174">
        <v>1</v>
      </c>
      <c r="J1448" s="157">
        <v>7.85</v>
      </c>
      <c r="K1448" s="187">
        <v>7.85</v>
      </c>
    </row>
    <row r="1449" spans="2:11" ht="15" customHeight="1" x14ac:dyDescent="0.25">
      <c r="B1449" s="197" t="s">
        <v>366</v>
      </c>
      <c r="C1449" s="177" t="s">
        <v>373</v>
      </c>
      <c r="D1449" s="171" t="s">
        <v>45</v>
      </c>
      <c r="E1449" s="171" t="s">
        <v>374</v>
      </c>
      <c r="F1449" s="362" t="s">
        <v>372</v>
      </c>
      <c r="G1449" s="362"/>
      <c r="H1449" s="176" t="s">
        <v>54</v>
      </c>
      <c r="I1449" s="179">
        <v>5.7500000000000002E-2</v>
      </c>
      <c r="J1449" s="178">
        <v>20.13</v>
      </c>
      <c r="K1449" s="198">
        <v>1.1499999999999999</v>
      </c>
    </row>
    <row r="1450" spans="2:11" ht="15" customHeight="1" x14ac:dyDescent="0.25">
      <c r="B1450" s="197" t="s">
        <v>366</v>
      </c>
      <c r="C1450" s="177" t="s">
        <v>1888</v>
      </c>
      <c r="D1450" s="171" t="s">
        <v>45</v>
      </c>
      <c r="E1450" s="171" t="s">
        <v>1889</v>
      </c>
      <c r="F1450" s="362" t="s">
        <v>490</v>
      </c>
      <c r="G1450" s="362"/>
      <c r="H1450" s="176" t="s">
        <v>67</v>
      </c>
      <c r="I1450" s="179">
        <v>3.7000000000000002E-3</v>
      </c>
      <c r="J1450" s="178">
        <v>650.69000000000005</v>
      </c>
      <c r="K1450" s="198">
        <v>2.4</v>
      </c>
    </row>
    <row r="1451" spans="2:11" ht="15" customHeight="1" x14ac:dyDescent="0.25">
      <c r="B1451" s="197" t="s">
        <v>366</v>
      </c>
      <c r="C1451" s="177" t="s">
        <v>436</v>
      </c>
      <c r="D1451" s="171" t="s">
        <v>45</v>
      </c>
      <c r="E1451" s="171" t="s">
        <v>437</v>
      </c>
      <c r="F1451" s="362" t="s">
        <v>372</v>
      </c>
      <c r="G1451" s="362"/>
      <c r="H1451" s="176" t="s">
        <v>54</v>
      </c>
      <c r="I1451" s="179">
        <v>0.1724</v>
      </c>
      <c r="J1451" s="178">
        <v>24.97</v>
      </c>
      <c r="K1451" s="198">
        <v>4.3</v>
      </c>
    </row>
    <row r="1452" spans="2:11" ht="38.25" customHeight="1" x14ac:dyDescent="0.25">
      <c r="B1452" s="190"/>
      <c r="C1452" s="263"/>
      <c r="D1452" s="263"/>
      <c r="E1452" s="263"/>
      <c r="F1452" s="263" t="s">
        <v>356</v>
      </c>
      <c r="G1452" s="264">
        <v>4.5999999999999996</v>
      </c>
      <c r="H1452" s="263" t="s">
        <v>357</v>
      </c>
      <c r="I1452" s="264">
        <v>0</v>
      </c>
      <c r="J1452" s="263" t="s">
        <v>358</v>
      </c>
      <c r="K1452" s="191">
        <v>4.5999999999999996</v>
      </c>
    </row>
    <row r="1453" spans="2:11" ht="25.5" customHeight="1" x14ac:dyDescent="0.25">
      <c r="B1453" s="190"/>
      <c r="C1453" s="263"/>
      <c r="D1453" s="263"/>
      <c r="E1453" s="263"/>
      <c r="F1453" s="263" t="s">
        <v>359</v>
      </c>
      <c r="G1453" s="264">
        <v>1.93</v>
      </c>
      <c r="H1453" s="263"/>
      <c r="I1453" s="359" t="s">
        <v>360</v>
      </c>
      <c r="J1453" s="359"/>
      <c r="K1453" s="191">
        <v>9.7799999999999994</v>
      </c>
    </row>
    <row r="1454" spans="2:11" ht="26.25" thickBot="1" x14ac:dyDescent="0.3">
      <c r="B1454" s="192"/>
      <c r="C1454" s="265"/>
      <c r="D1454" s="265"/>
      <c r="E1454" s="265"/>
      <c r="F1454" s="265"/>
      <c r="G1454" s="265"/>
      <c r="H1454" s="265" t="s">
        <v>361</v>
      </c>
      <c r="I1454" s="266" t="s">
        <v>2056</v>
      </c>
      <c r="J1454" s="265" t="s">
        <v>363</v>
      </c>
      <c r="K1454" s="193">
        <v>275.52999999999997</v>
      </c>
    </row>
    <row r="1455" spans="2:11" ht="25.5" customHeight="1" thickTop="1" x14ac:dyDescent="0.25">
      <c r="B1455" s="194"/>
      <c r="C1455" s="175"/>
      <c r="D1455" s="175"/>
      <c r="E1455" s="175"/>
      <c r="F1455" s="175"/>
      <c r="G1455" s="175"/>
      <c r="H1455" s="175"/>
      <c r="I1455" s="175"/>
      <c r="J1455" s="175"/>
      <c r="K1455" s="195"/>
    </row>
    <row r="1456" spans="2:11" ht="15" customHeight="1" x14ac:dyDescent="0.25">
      <c r="B1456" s="185" t="s">
        <v>1205</v>
      </c>
      <c r="C1456" s="172" t="s">
        <v>30</v>
      </c>
      <c r="D1456" s="170" t="s">
        <v>31</v>
      </c>
      <c r="E1456" s="170" t="s">
        <v>10</v>
      </c>
      <c r="F1456" s="360" t="s">
        <v>349</v>
      </c>
      <c r="G1456" s="360"/>
      <c r="H1456" s="173" t="s">
        <v>32</v>
      </c>
      <c r="I1456" s="172" t="s">
        <v>33</v>
      </c>
      <c r="J1456" s="172" t="s">
        <v>34</v>
      </c>
      <c r="K1456" s="186" t="s">
        <v>11</v>
      </c>
    </row>
    <row r="1457" spans="2:11" ht="38.25" customHeight="1" x14ac:dyDescent="0.25">
      <c r="B1457" s="163" t="s">
        <v>350</v>
      </c>
      <c r="C1457" s="156" t="s">
        <v>1206</v>
      </c>
      <c r="D1457" s="154" t="s">
        <v>45</v>
      </c>
      <c r="E1457" s="154" t="s">
        <v>1207</v>
      </c>
      <c r="F1457" s="361" t="s">
        <v>501</v>
      </c>
      <c r="G1457" s="361"/>
      <c r="H1457" s="155" t="s">
        <v>51</v>
      </c>
      <c r="I1457" s="174">
        <v>1</v>
      </c>
      <c r="J1457" s="157">
        <v>70.69</v>
      </c>
      <c r="K1457" s="187">
        <v>70.69</v>
      </c>
    </row>
    <row r="1458" spans="2:11" ht="25.5" customHeight="1" x14ac:dyDescent="0.25">
      <c r="B1458" s="197" t="s">
        <v>366</v>
      </c>
      <c r="C1458" s="177" t="s">
        <v>436</v>
      </c>
      <c r="D1458" s="171" t="s">
        <v>45</v>
      </c>
      <c r="E1458" s="171" t="s">
        <v>437</v>
      </c>
      <c r="F1458" s="362" t="s">
        <v>372</v>
      </c>
      <c r="G1458" s="362"/>
      <c r="H1458" s="176" t="s">
        <v>54</v>
      </c>
      <c r="I1458" s="179">
        <v>0.86899999999999999</v>
      </c>
      <c r="J1458" s="178">
        <v>24.97</v>
      </c>
      <c r="K1458" s="198">
        <v>21.69</v>
      </c>
    </row>
    <row r="1459" spans="2:11" ht="25.5" customHeight="1" x14ac:dyDescent="0.25">
      <c r="B1459" s="197" t="s">
        <v>366</v>
      </c>
      <c r="C1459" s="177" t="s">
        <v>502</v>
      </c>
      <c r="D1459" s="171" t="s">
        <v>45</v>
      </c>
      <c r="E1459" s="171" t="s">
        <v>503</v>
      </c>
      <c r="F1459" s="362" t="s">
        <v>490</v>
      </c>
      <c r="G1459" s="362"/>
      <c r="H1459" s="176" t="s">
        <v>67</v>
      </c>
      <c r="I1459" s="179">
        <v>4.2099999999999999E-2</v>
      </c>
      <c r="J1459" s="178">
        <v>694.04</v>
      </c>
      <c r="K1459" s="198">
        <v>29.21</v>
      </c>
    </row>
    <row r="1460" spans="2:11" ht="15" customHeight="1" x14ac:dyDescent="0.25">
      <c r="B1460" s="197" t="s">
        <v>366</v>
      </c>
      <c r="C1460" s="177" t="s">
        <v>373</v>
      </c>
      <c r="D1460" s="171" t="s">
        <v>45</v>
      </c>
      <c r="E1460" s="171" t="s">
        <v>374</v>
      </c>
      <c r="F1460" s="362" t="s">
        <v>372</v>
      </c>
      <c r="G1460" s="362"/>
      <c r="H1460" s="176" t="s">
        <v>54</v>
      </c>
      <c r="I1460" s="179">
        <v>0.86899999999999999</v>
      </c>
      <c r="J1460" s="178">
        <v>20.13</v>
      </c>
      <c r="K1460" s="198">
        <v>17.489999999999998</v>
      </c>
    </row>
    <row r="1461" spans="2:11" ht="15" customHeight="1" x14ac:dyDescent="0.25">
      <c r="B1461" s="188" t="s">
        <v>352</v>
      </c>
      <c r="C1461" s="181" t="s">
        <v>504</v>
      </c>
      <c r="D1461" s="169" t="s">
        <v>45</v>
      </c>
      <c r="E1461" s="169" t="s">
        <v>505</v>
      </c>
      <c r="F1461" s="363" t="s">
        <v>377</v>
      </c>
      <c r="G1461" s="363"/>
      <c r="H1461" s="180" t="s">
        <v>51</v>
      </c>
      <c r="I1461" s="183">
        <v>0.13880000000000001</v>
      </c>
      <c r="J1461" s="182">
        <v>16.62</v>
      </c>
      <c r="K1461" s="189">
        <v>2.3068559999999998</v>
      </c>
    </row>
    <row r="1462" spans="2:11" ht="25.5" customHeight="1" x14ac:dyDescent="0.25">
      <c r="B1462" s="190"/>
      <c r="C1462" s="263"/>
      <c r="D1462" s="263"/>
      <c r="E1462" s="263"/>
      <c r="F1462" s="263" t="s">
        <v>356</v>
      </c>
      <c r="G1462" s="264">
        <v>34.99</v>
      </c>
      <c r="H1462" s="263" t="s">
        <v>357</v>
      </c>
      <c r="I1462" s="264">
        <v>0</v>
      </c>
      <c r="J1462" s="263" t="s">
        <v>358</v>
      </c>
      <c r="K1462" s="191">
        <v>34.99</v>
      </c>
    </row>
    <row r="1463" spans="2:11" ht="25.5" customHeight="1" x14ac:dyDescent="0.25">
      <c r="B1463" s="190"/>
      <c r="C1463" s="263"/>
      <c r="D1463" s="263"/>
      <c r="E1463" s="263"/>
      <c r="F1463" s="263" t="s">
        <v>359</v>
      </c>
      <c r="G1463" s="264">
        <v>17.43</v>
      </c>
      <c r="H1463" s="263"/>
      <c r="I1463" s="359" t="s">
        <v>360</v>
      </c>
      <c r="J1463" s="359"/>
      <c r="K1463" s="191">
        <v>88.12</v>
      </c>
    </row>
    <row r="1464" spans="2:11" ht="15" customHeight="1" thickBot="1" x14ac:dyDescent="0.3">
      <c r="B1464" s="192"/>
      <c r="C1464" s="265"/>
      <c r="D1464" s="265"/>
      <c r="E1464" s="265"/>
      <c r="F1464" s="265"/>
      <c r="G1464" s="265"/>
      <c r="H1464" s="265" t="s">
        <v>361</v>
      </c>
      <c r="I1464" s="266" t="s">
        <v>2056</v>
      </c>
      <c r="J1464" s="265" t="s">
        <v>363</v>
      </c>
      <c r="K1464" s="193">
        <v>2482.67</v>
      </c>
    </row>
    <row r="1465" spans="2:11" ht="15" customHeight="1" thickTop="1" x14ac:dyDescent="0.25">
      <c r="B1465" s="194"/>
      <c r="C1465" s="175"/>
      <c r="D1465" s="175"/>
      <c r="E1465" s="175"/>
      <c r="F1465" s="175"/>
      <c r="G1465" s="175"/>
      <c r="H1465" s="175"/>
      <c r="I1465" s="175"/>
      <c r="J1465" s="175"/>
      <c r="K1465" s="195"/>
    </row>
    <row r="1466" spans="2:11" x14ac:dyDescent="0.25">
      <c r="B1466" s="185" t="s">
        <v>1208</v>
      </c>
      <c r="C1466" s="172" t="s">
        <v>30</v>
      </c>
      <c r="D1466" s="170" t="s">
        <v>31</v>
      </c>
      <c r="E1466" s="170" t="s">
        <v>10</v>
      </c>
      <c r="F1466" s="360" t="s">
        <v>349</v>
      </c>
      <c r="G1466" s="360"/>
      <c r="H1466" s="173" t="s">
        <v>32</v>
      </c>
      <c r="I1466" s="172" t="s">
        <v>33</v>
      </c>
      <c r="J1466" s="172" t="s">
        <v>34</v>
      </c>
      <c r="K1466" s="186" t="s">
        <v>11</v>
      </c>
    </row>
    <row r="1467" spans="2:11" ht="25.5" x14ac:dyDescent="0.25">
      <c r="B1467" s="163" t="s">
        <v>350</v>
      </c>
      <c r="C1467" s="156" t="s">
        <v>1068</v>
      </c>
      <c r="D1467" s="154" t="s">
        <v>45</v>
      </c>
      <c r="E1467" s="154" t="s">
        <v>1069</v>
      </c>
      <c r="F1467" s="361" t="s">
        <v>783</v>
      </c>
      <c r="G1467" s="361"/>
      <c r="H1467" s="155" t="s">
        <v>51</v>
      </c>
      <c r="I1467" s="174">
        <v>1</v>
      </c>
      <c r="J1467" s="157">
        <v>18.77</v>
      </c>
      <c r="K1467" s="187">
        <v>18.77</v>
      </c>
    </row>
    <row r="1468" spans="2:11" ht="15" customHeight="1" x14ac:dyDescent="0.25">
      <c r="B1468" s="197" t="s">
        <v>366</v>
      </c>
      <c r="C1468" s="177" t="s">
        <v>373</v>
      </c>
      <c r="D1468" s="171" t="s">
        <v>45</v>
      </c>
      <c r="E1468" s="171" t="s">
        <v>374</v>
      </c>
      <c r="F1468" s="362" t="s">
        <v>372</v>
      </c>
      <c r="G1468" s="362"/>
      <c r="H1468" s="176" t="s">
        <v>54</v>
      </c>
      <c r="I1468" s="179">
        <v>7.0599999999999996E-2</v>
      </c>
      <c r="J1468" s="178">
        <v>20.13</v>
      </c>
      <c r="K1468" s="198">
        <v>1.42</v>
      </c>
    </row>
    <row r="1469" spans="2:11" ht="38.25" customHeight="1" x14ac:dyDescent="0.25">
      <c r="B1469" s="197" t="s">
        <v>366</v>
      </c>
      <c r="C1469" s="177" t="s">
        <v>480</v>
      </c>
      <c r="D1469" s="171" t="s">
        <v>45</v>
      </c>
      <c r="E1469" s="171" t="s">
        <v>481</v>
      </c>
      <c r="F1469" s="362" t="s">
        <v>372</v>
      </c>
      <c r="G1469" s="362"/>
      <c r="H1469" s="176" t="s">
        <v>54</v>
      </c>
      <c r="I1469" s="179">
        <v>0.43219999999999997</v>
      </c>
      <c r="J1469" s="178">
        <v>26.67</v>
      </c>
      <c r="K1469" s="198">
        <v>11.52</v>
      </c>
    </row>
    <row r="1470" spans="2:11" ht="25.5" customHeight="1" x14ac:dyDescent="0.25">
      <c r="B1470" s="188" t="s">
        <v>352</v>
      </c>
      <c r="C1470" s="181" t="s">
        <v>1906</v>
      </c>
      <c r="D1470" s="169" t="s">
        <v>45</v>
      </c>
      <c r="E1470" s="169" t="s">
        <v>1907</v>
      </c>
      <c r="F1470" s="363" t="s">
        <v>377</v>
      </c>
      <c r="G1470" s="363"/>
      <c r="H1470" s="180" t="s">
        <v>71</v>
      </c>
      <c r="I1470" s="183">
        <v>0.755</v>
      </c>
      <c r="J1470" s="182">
        <v>7.66</v>
      </c>
      <c r="K1470" s="189">
        <v>5.7832999999999997</v>
      </c>
    </row>
    <row r="1471" spans="2:11" ht="25.5" customHeight="1" x14ac:dyDescent="0.25">
      <c r="B1471" s="188" t="s">
        <v>352</v>
      </c>
      <c r="C1471" s="181" t="s">
        <v>781</v>
      </c>
      <c r="D1471" s="169" t="s">
        <v>45</v>
      </c>
      <c r="E1471" s="169" t="s">
        <v>782</v>
      </c>
      <c r="F1471" s="363" t="s">
        <v>377</v>
      </c>
      <c r="G1471" s="363"/>
      <c r="H1471" s="180" t="s">
        <v>106</v>
      </c>
      <c r="I1471" s="183">
        <v>4.1399999999999999E-2</v>
      </c>
      <c r="J1471" s="182">
        <v>1.44</v>
      </c>
      <c r="K1471" s="189">
        <v>5.9616000000000002E-2</v>
      </c>
    </row>
    <row r="1472" spans="2:11" ht="15" customHeight="1" x14ac:dyDescent="0.25">
      <c r="B1472" s="190"/>
      <c r="C1472" s="263"/>
      <c r="D1472" s="263"/>
      <c r="E1472" s="263"/>
      <c r="F1472" s="263" t="s">
        <v>356</v>
      </c>
      <c r="G1472" s="264">
        <v>9.0299999999999994</v>
      </c>
      <c r="H1472" s="263" t="s">
        <v>357</v>
      </c>
      <c r="I1472" s="264">
        <v>0</v>
      </c>
      <c r="J1472" s="263" t="s">
        <v>358</v>
      </c>
      <c r="K1472" s="191">
        <v>9.0299999999999994</v>
      </c>
    </row>
    <row r="1473" spans="2:11" ht="15" customHeight="1" x14ac:dyDescent="0.25">
      <c r="B1473" s="190"/>
      <c r="C1473" s="263"/>
      <c r="D1473" s="263"/>
      <c r="E1473" s="263"/>
      <c r="F1473" s="263" t="s">
        <v>359</v>
      </c>
      <c r="G1473" s="264">
        <v>4.62</v>
      </c>
      <c r="H1473" s="263"/>
      <c r="I1473" s="359" t="s">
        <v>360</v>
      </c>
      <c r="J1473" s="359"/>
      <c r="K1473" s="191">
        <v>23.39</v>
      </c>
    </row>
    <row r="1474" spans="2:11" ht="15" customHeight="1" thickBot="1" x14ac:dyDescent="0.3">
      <c r="B1474" s="192"/>
      <c r="C1474" s="265"/>
      <c r="D1474" s="265"/>
      <c r="E1474" s="265"/>
      <c r="F1474" s="265"/>
      <c r="G1474" s="265"/>
      <c r="H1474" s="265" t="s">
        <v>361</v>
      </c>
      <c r="I1474" s="266" t="s">
        <v>2056</v>
      </c>
      <c r="J1474" s="265" t="s">
        <v>363</v>
      </c>
      <c r="K1474" s="193">
        <v>658.98</v>
      </c>
    </row>
    <row r="1475" spans="2:11" ht="15" customHeight="1" thickTop="1" x14ac:dyDescent="0.25">
      <c r="B1475" s="194"/>
      <c r="C1475" s="175"/>
      <c r="D1475" s="175"/>
      <c r="E1475" s="175"/>
      <c r="F1475" s="175"/>
      <c r="G1475" s="175"/>
      <c r="H1475" s="175"/>
      <c r="I1475" s="175"/>
      <c r="J1475" s="175"/>
      <c r="K1475" s="195"/>
    </row>
    <row r="1476" spans="2:11" ht="15" customHeight="1" x14ac:dyDescent="0.25">
      <c r="B1476" s="185" t="s">
        <v>1209</v>
      </c>
      <c r="C1476" s="172" t="s">
        <v>30</v>
      </c>
      <c r="D1476" s="170" t="s">
        <v>31</v>
      </c>
      <c r="E1476" s="170" t="s">
        <v>10</v>
      </c>
      <c r="F1476" s="360" t="s">
        <v>349</v>
      </c>
      <c r="G1476" s="360"/>
      <c r="H1476" s="173" t="s">
        <v>32</v>
      </c>
      <c r="I1476" s="172" t="s">
        <v>33</v>
      </c>
      <c r="J1476" s="172" t="s">
        <v>34</v>
      </c>
      <c r="K1476" s="186" t="s">
        <v>11</v>
      </c>
    </row>
    <row r="1477" spans="2:11" ht="25.5" x14ac:dyDescent="0.25">
      <c r="B1477" s="163" t="s">
        <v>350</v>
      </c>
      <c r="C1477" s="156" t="s">
        <v>1071</v>
      </c>
      <c r="D1477" s="154" t="s">
        <v>45</v>
      </c>
      <c r="E1477" s="154" t="s">
        <v>1072</v>
      </c>
      <c r="F1477" s="361" t="s">
        <v>778</v>
      </c>
      <c r="G1477" s="361"/>
      <c r="H1477" s="155" t="s">
        <v>51</v>
      </c>
      <c r="I1477" s="174">
        <v>1</v>
      </c>
      <c r="J1477" s="157">
        <v>8.86</v>
      </c>
      <c r="K1477" s="187">
        <v>8.86</v>
      </c>
    </row>
    <row r="1478" spans="2:11" ht="25.5" x14ac:dyDescent="0.25">
      <c r="B1478" s="197" t="s">
        <v>366</v>
      </c>
      <c r="C1478" s="177" t="s">
        <v>480</v>
      </c>
      <c r="D1478" s="171" t="s">
        <v>45</v>
      </c>
      <c r="E1478" s="171" t="s">
        <v>481</v>
      </c>
      <c r="F1478" s="362" t="s">
        <v>372</v>
      </c>
      <c r="G1478" s="362"/>
      <c r="H1478" s="176" t="s">
        <v>54</v>
      </c>
      <c r="I1478" s="179">
        <v>0.16309999999999999</v>
      </c>
      <c r="J1478" s="178">
        <v>26.67</v>
      </c>
      <c r="K1478" s="198">
        <v>4.34</v>
      </c>
    </row>
    <row r="1479" spans="2:11" ht="25.5" x14ac:dyDescent="0.25">
      <c r="B1479" s="197" t="s">
        <v>366</v>
      </c>
      <c r="C1479" s="177" t="s">
        <v>373</v>
      </c>
      <c r="D1479" s="171" t="s">
        <v>45</v>
      </c>
      <c r="E1479" s="171" t="s">
        <v>374</v>
      </c>
      <c r="F1479" s="362" t="s">
        <v>372</v>
      </c>
      <c r="G1479" s="362"/>
      <c r="H1479" s="176" t="s">
        <v>54</v>
      </c>
      <c r="I1479" s="179">
        <v>5.4399999999999997E-2</v>
      </c>
      <c r="J1479" s="178">
        <v>20.13</v>
      </c>
      <c r="K1479" s="198">
        <v>1.0900000000000001</v>
      </c>
    </row>
    <row r="1480" spans="2:11" ht="15" customHeight="1" x14ac:dyDescent="0.25">
      <c r="B1480" s="188" t="s">
        <v>352</v>
      </c>
      <c r="C1480" s="181" t="s">
        <v>1909</v>
      </c>
      <c r="D1480" s="169" t="s">
        <v>45</v>
      </c>
      <c r="E1480" s="169" t="s">
        <v>1910</v>
      </c>
      <c r="F1480" s="363" t="s">
        <v>377</v>
      </c>
      <c r="G1480" s="363"/>
      <c r="H1480" s="180" t="s">
        <v>426</v>
      </c>
      <c r="I1480" s="183">
        <v>0.26779999999999998</v>
      </c>
      <c r="J1480" s="182">
        <v>12.84</v>
      </c>
      <c r="K1480" s="189">
        <v>3.4385520000000001</v>
      </c>
    </row>
    <row r="1481" spans="2:11" ht="38.25" customHeight="1" x14ac:dyDescent="0.25">
      <c r="B1481" s="190"/>
      <c r="C1481" s="263"/>
      <c r="D1481" s="263"/>
      <c r="E1481" s="263"/>
      <c r="F1481" s="263" t="s">
        <v>356</v>
      </c>
      <c r="G1481" s="264">
        <v>3.8</v>
      </c>
      <c r="H1481" s="263" t="s">
        <v>357</v>
      </c>
      <c r="I1481" s="264">
        <v>0</v>
      </c>
      <c r="J1481" s="263" t="s">
        <v>358</v>
      </c>
      <c r="K1481" s="191">
        <v>3.8</v>
      </c>
    </row>
    <row r="1482" spans="2:11" ht="25.5" customHeight="1" x14ac:dyDescent="0.25">
      <c r="B1482" s="190"/>
      <c r="C1482" s="263"/>
      <c r="D1482" s="263"/>
      <c r="E1482" s="263"/>
      <c r="F1482" s="263" t="s">
        <v>359</v>
      </c>
      <c r="G1482" s="264">
        <v>2.1800000000000002</v>
      </c>
      <c r="H1482" s="263"/>
      <c r="I1482" s="359" t="s">
        <v>360</v>
      </c>
      <c r="J1482" s="359"/>
      <c r="K1482" s="191">
        <v>11.04</v>
      </c>
    </row>
    <row r="1483" spans="2:11" ht="25.5" customHeight="1" thickBot="1" x14ac:dyDescent="0.3">
      <c r="B1483" s="192"/>
      <c r="C1483" s="265"/>
      <c r="D1483" s="265"/>
      <c r="E1483" s="265"/>
      <c r="F1483" s="265"/>
      <c r="G1483" s="265"/>
      <c r="H1483" s="265" t="s">
        <v>361</v>
      </c>
      <c r="I1483" s="266" t="s">
        <v>2056</v>
      </c>
      <c r="J1483" s="265" t="s">
        <v>363</v>
      </c>
      <c r="K1483" s="193">
        <v>311.02999999999997</v>
      </c>
    </row>
    <row r="1484" spans="2:11" ht="15" customHeight="1" thickTop="1" x14ac:dyDescent="0.25">
      <c r="B1484" s="194"/>
      <c r="C1484" s="175"/>
      <c r="D1484" s="175"/>
      <c r="E1484" s="175"/>
      <c r="F1484" s="175"/>
      <c r="G1484" s="175"/>
      <c r="H1484" s="175"/>
      <c r="I1484" s="175"/>
      <c r="J1484" s="175"/>
      <c r="K1484" s="195"/>
    </row>
    <row r="1485" spans="2:11" ht="15" customHeight="1" x14ac:dyDescent="0.25">
      <c r="B1485" s="185" t="s">
        <v>1210</v>
      </c>
      <c r="C1485" s="172" t="s">
        <v>30</v>
      </c>
      <c r="D1485" s="170" t="s">
        <v>31</v>
      </c>
      <c r="E1485" s="170" t="s">
        <v>10</v>
      </c>
      <c r="F1485" s="360" t="s">
        <v>349</v>
      </c>
      <c r="G1485" s="360"/>
      <c r="H1485" s="173" t="s">
        <v>32</v>
      </c>
      <c r="I1485" s="172" t="s">
        <v>33</v>
      </c>
      <c r="J1485" s="172" t="s">
        <v>34</v>
      </c>
      <c r="K1485" s="186" t="s">
        <v>11</v>
      </c>
    </row>
    <row r="1486" spans="2:11" ht="25.5" x14ac:dyDescent="0.25">
      <c r="B1486" s="163" t="s">
        <v>350</v>
      </c>
      <c r="C1486" s="156" t="s">
        <v>1211</v>
      </c>
      <c r="D1486" s="154" t="s">
        <v>40</v>
      </c>
      <c r="E1486" s="154" t="s">
        <v>1212</v>
      </c>
      <c r="F1486" s="361" t="s">
        <v>351</v>
      </c>
      <c r="G1486" s="361"/>
      <c r="H1486" s="155" t="s">
        <v>62</v>
      </c>
      <c r="I1486" s="174">
        <v>1</v>
      </c>
      <c r="J1486" s="157">
        <v>535.11</v>
      </c>
      <c r="K1486" s="187">
        <v>535.11</v>
      </c>
    </row>
    <row r="1487" spans="2:11" ht="25.5" x14ac:dyDescent="0.25">
      <c r="B1487" s="197" t="s">
        <v>366</v>
      </c>
      <c r="C1487" s="177" t="s">
        <v>1743</v>
      </c>
      <c r="D1487" s="171" t="s">
        <v>45</v>
      </c>
      <c r="E1487" s="171" t="s">
        <v>1744</v>
      </c>
      <c r="F1487" s="362" t="s">
        <v>372</v>
      </c>
      <c r="G1487" s="362"/>
      <c r="H1487" s="176" t="s">
        <v>54</v>
      </c>
      <c r="I1487" s="179">
        <v>2.9609999999999999</v>
      </c>
      <c r="J1487" s="178">
        <v>25.23</v>
      </c>
      <c r="K1487" s="198">
        <v>74.7</v>
      </c>
    </row>
    <row r="1488" spans="2:11" ht="25.5" x14ac:dyDescent="0.25">
      <c r="B1488" s="197" t="s">
        <v>366</v>
      </c>
      <c r="C1488" s="177" t="s">
        <v>2062</v>
      </c>
      <c r="D1488" s="171" t="s">
        <v>45</v>
      </c>
      <c r="E1488" s="171" t="s">
        <v>2063</v>
      </c>
      <c r="F1488" s="362" t="s">
        <v>479</v>
      </c>
      <c r="G1488" s="362"/>
      <c r="H1488" s="176" t="s">
        <v>51</v>
      </c>
      <c r="I1488" s="179">
        <v>2.6012</v>
      </c>
      <c r="J1488" s="178">
        <v>20.83</v>
      </c>
      <c r="K1488" s="198">
        <v>54.18</v>
      </c>
    </row>
    <row r="1489" spans="2:11" ht="25.5" x14ac:dyDescent="0.25">
      <c r="B1489" s="197" t="s">
        <v>366</v>
      </c>
      <c r="C1489" s="177" t="s">
        <v>2059</v>
      </c>
      <c r="D1489" s="171" t="s">
        <v>45</v>
      </c>
      <c r="E1489" s="171" t="s">
        <v>2060</v>
      </c>
      <c r="F1489" s="362" t="s">
        <v>2061</v>
      </c>
      <c r="G1489" s="362"/>
      <c r="H1489" s="176" t="s">
        <v>54</v>
      </c>
      <c r="I1489" s="179">
        <v>0.42</v>
      </c>
      <c r="J1489" s="178">
        <v>0.76</v>
      </c>
      <c r="K1489" s="198">
        <v>0.31</v>
      </c>
    </row>
    <row r="1490" spans="2:11" ht="15" customHeight="1" x14ac:dyDescent="0.25">
      <c r="B1490" s="197" t="s">
        <v>366</v>
      </c>
      <c r="C1490" s="177" t="s">
        <v>2059</v>
      </c>
      <c r="D1490" s="171" t="s">
        <v>45</v>
      </c>
      <c r="E1490" s="171" t="s">
        <v>2060</v>
      </c>
      <c r="F1490" s="362" t="s">
        <v>2061</v>
      </c>
      <c r="G1490" s="362"/>
      <c r="H1490" s="176" t="s">
        <v>54</v>
      </c>
      <c r="I1490" s="179">
        <v>0.42</v>
      </c>
      <c r="J1490" s="178">
        <v>0.76</v>
      </c>
      <c r="K1490" s="198">
        <v>0.31</v>
      </c>
    </row>
    <row r="1491" spans="2:11" ht="15" customHeight="1" x14ac:dyDescent="0.25">
      <c r="B1491" s="197" t="s">
        <v>366</v>
      </c>
      <c r="C1491" s="177" t="s">
        <v>2064</v>
      </c>
      <c r="D1491" s="171" t="s">
        <v>45</v>
      </c>
      <c r="E1491" s="171" t="s">
        <v>2065</v>
      </c>
      <c r="F1491" s="362" t="s">
        <v>372</v>
      </c>
      <c r="G1491" s="362"/>
      <c r="H1491" s="176" t="s">
        <v>54</v>
      </c>
      <c r="I1491" s="179">
        <v>1.139</v>
      </c>
      <c r="J1491" s="178">
        <v>25.74</v>
      </c>
      <c r="K1491" s="198">
        <v>29.31</v>
      </c>
    </row>
    <row r="1492" spans="2:11" ht="25.5" customHeight="1" x14ac:dyDescent="0.25">
      <c r="B1492" s="197" t="s">
        <v>366</v>
      </c>
      <c r="C1492" s="177" t="s">
        <v>2057</v>
      </c>
      <c r="D1492" s="171" t="s">
        <v>45</v>
      </c>
      <c r="E1492" s="171" t="s">
        <v>2058</v>
      </c>
      <c r="F1492" s="362" t="s">
        <v>372</v>
      </c>
      <c r="G1492" s="362"/>
      <c r="H1492" s="176" t="s">
        <v>54</v>
      </c>
      <c r="I1492" s="179">
        <v>4.3479999999999999</v>
      </c>
      <c r="J1492" s="178">
        <v>20.62</v>
      </c>
      <c r="K1492" s="198">
        <v>89.65</v>
      </c>
    </row>
    <row r="1493" spans="2:11" ht="25.5" customHeight="1" x14ac:dyDescent="0.25">
      <c r="B1493" s="188" t="s">
        <v>352</v>
      </c>
      <c r="C1493" s="181" t="s">
        <v>1780</v>
      </c>
      <c r="D1493" s="169" t="s">
        <v>45</v>
      </c>
      <c r="E1493" s="169" t="s">
        <v>1781</v>
      </c>
      <c r="F1493" s="363" t="s">
        <v>377</v>
      </c>
      <c r="G1493" s="363"/>
      <c r="H1493" s="180" t="s">
        <v>62</v>
      </c>
      <c r="I1493" s="183">
        <v>2.2999999999999998</v>
      </c>
      <c r="J1493" s="182">
        <v>73.63</v>
      </c>
      <c r="K1493" s="189">
        <v>169.34899999999999</v>
      </c>
    </row>
    <row r="1494" spans="2:11" ht="25.5" customHeight="1" x14ac:dyDescent="0.25">
      <c r="B1494" s="188" t="s">
        <v>352</v>
      </c>
      <c r="C1494" s="181" t="s">
        <v>2066</v>
      </c>
      <c r="D1494" s="169" t="s">
        <v>45</v>
      </c>
      <c r="E1494" s="169" t="s">
        <v>2067</v>
      </c>
      <c r="F1494" s="363" t="s">
        <v>377</v>
      </c>
      <c r="G1494" s="363"/>
      <c r="H1494" s="180" t="s">
        <v>71</v>
      </c>
      <c r="I1494" s="183">
        <v>0.42</v>
      </c>
      <c r="J1494" s="182">
        <v>33.700000000000003</v>
      </c>
      <c r="K1494" s="189">
        <v>14.154</v>
      </c>
    </row>
    <row r="1495" spans="2:11" ht="15" customHeight="1" x14ac:dyDescent="0.25">
      <c r="B1495" s="188" t="s">
        <v>352</v>
      </c>
      <c r="C1495" s="181" t="s">
        <v>2068</v>
      </c>
      <c r="D1495" s="169" t="s">
        <v>45</v>
      </c>
      <c r="E1495" s="169" t="s">
        <v>2069</v>
      </c>
      <c r="F1495" s="363" t="s">
        <v>377</v>
      </c>
      <c r="G1495" s="363"/>
      <c r="H1495" s="180" t="s">
        <v>62</v>
      </c>
      <c r="I1495" s="183">
        <v>1.55</v>
      </c>
      <c r="J1495" s="182">
        <v>66.56</v>
      </c>
      <c r="K1495" s="189">
        <v>103.16800000000001</v>
      </c>
    </row>
    <row r="1496" spans="2:11" ht="15" customHeight="1" x14ac:dyDescent="0.25">
      <c r="B1496" s="190"/>
      <c r="C1496" s="263"/>
      <c r="D1496" s="263"/>
      <c r="E1496" s="263"/>
      <c r="F1496" s="263" t="s">
        <v>356</v>
      </c>
      <c r="G1496" s="264">
        <v>169.46</v>
      </c>
      <c r="H1496" s="263" t="s">
        <v>357</v>
      </c>
      <c r="I1496" s="264">
        <v>0</v>
      </c>
      <c r="J1496" s="263" t="s">
        <v>358</v>
      </c>
      <c r="K1496" s="191">
        <v>169.46</v>
      </c>
    </row>
    <row r="1497" spans="2:11" ht="15" customHeight="1" x14ac:dyDescent="0.25">
      <c r="B1497" s="190"/>
      <c r="C1497" s="263"/>
      <c r="D1497" s="263"/>
      <c r="E1497" s="263"/>
      <c r="F1497" s="263" t="s">
        <v>359</v>
      </c>
      <c r="G1497" s="264">
        <v>131.94999999999999</v>
      </c>
      <c r="H1497" s="263"/>
      <c r="I1497" s="359" t="s">
        <v>360</v>
      </c>
      <c r="J1497" s="359"/>
      <c r="K1497" s="191">
        <v>667.06</v>
      </c>
    </row>
    <row r="1498" spans="2:11" ht="15" customHeight="1" thickBot="1" x14ac:dyDescent="0.3">
      <c r="B1498" s="192"/>
      <c r="C1498" s="265"/>
      <c r="D1498" s="265"/>
      <c r="E1498" s="265"/>
      <c r="F1498" s="265"/>
      <c r="G1498" s="265"/>
      <c r="H1498" s="265" t="s">
        <v>361</v>
      </c>
      <c r="I1498" s="266" t="s">
        <v>2070</v>
      </c>
      <c r="J1498" s="265" t="s">
        <v>363</v>
      </c>
      <c r="K1498" s="193">
        <v>32512.5</v>
      </c>
    </row>
    <row r="1499" spans="2:11" ht="15.75" thickTop="1" x14ac:dyDescent="0.25">
      <c r="B1499" s="194"/>
      <c r="C1499" s="175"/>
      <c r="D1499" s="175"/>
      <c r="E1499" s="175"/>
      <c r="F1499" s="175"/>
      <c r="G1499" s="175"/>
      <c r="H1499" s="175"/>
      <c r="I1499" s="175"/>
      <c r="J1499" s="175"/>
      <c r="K1499" s="195"/>
    </row>
    <row r="1500" spans="2:11" x14ac:dyDescent="0.25">
      <c r="B1500" s="185" t="s">
        <v>1213</v>
      </c>
      <c r="C1500" s="172" t="s">
        <v>30</v>
      </c>
      <c r="D1500" s="170" t="s">
        <v>31</v>
      </c>
      <c r="E1500" s="170" t="s">
        <v>10</v>
      </c>
      <c r="F1500" s="360" t="s">
        <v>349</v>
      </c>
      <c r="G1500" s="360"/>
      <c r="H1500" s="173" t="s">
        <v>32</v>
      </c>
      <c r="I1500" s="172" t="s">
        <v>33</v>
      </c>
      <c r="J1500" s="172" t="s">
        <v>34</v>
      </c>
      <c r="K1500" s="186" t="s">
        <v>11</v>
      </c>
    </row>
    <row r="1501" spans="2:11" ht="25.5" x14ac:dyDescent="0.25">
      <c r="B1501" s="163" t="s">
        <v>350</v>
      </c>
      <c r="C1501" s="156" t="s">
        <v>1214</v>
      </c>
      <c r="D1501" s="154" t="s">
        <v>40</v>
      </c>
      <c r="E1501" s="154" t="s">
        <v>1215</v>
      </c>
      <c r="F1501" s="361" t="s">
        <v>1978</v>
      </c>
      <c r="G1501" s="361"/>
      <c r="H1501" s="155" t="s">
        <v>51</v>
      </c>
      <c r="I1501" s="174">
        <v>1</v>
      </c>
      <c r="J1501" s="157">
        <v>229.13</v>
      </c>
      <c r="K1501" s="187">
        <v>229.13</v>
      </c>
    </row>
    <row r="1502" spans="2:11" ht="15" customHeight="1" x14ac:dyDescent="0.25">
      <c r="B1502" s="197" t="s">
        <v>366</v>
      </c>
      <c r="C1502" s="177" t="s">
        <v>1834</v>
      </c>
      <c r="D1502" s="171" t="s">
        <v>45</v>
      </c>
      <c r="E1502" s="171" t="s">
        <v>1835</v>
      </c>
      <c r="F1502" s="362" t="s">
        <v>449</v>
      </c>
      <c r="G1502" s="362"/>
      <c r="H1502" s="176" t="s">
        <v>71</v>
      </c>
      <c r="I1502" s="179">
        <v>1.1850000000000001</v>
      </c>
      <c r="J1502" s="178">
        <v>13.09</v>
      </c>
      <c r="K1502" s="198">
        <v>15.51</v>
      </c>
    </row>
    <row r="1503" spans="2:11" ht="15" customHeight="1" x14ac:dyDescent="0.25">
      <c r="B1503" s="197" t="s">
        <v>366</v>
      </c>
      <c r="C1503" s="177" t="s">
        <v>370</v>
      </c>
      <c r="D1503" s="171" t="s">
        <v>45</v>
      </c>
      <c r="E1503" s="171" t="s">
        <v>371</v>
      </c>
      <c r="F1503" s="362" t="s">
        <v>372</v>
      </c>
      <c r="G1503" s="362"/>
      <c r="H1503" s="176" t="s">
        <v>54</v>
      </c>
      <c r="I1503" s="179">
        <v>0.45900000000000002</v>
      </c>
      <c r="J1503" s="178">
        <v>24.58</v>
      </c>
      <c r="K1503" s="198">
        <v>11.28</v>
      </c>
    </row>
    <row r="1504" spans="2:11" ht="25.5" customHeight="1" x14ac:dyDescent="0.25">
      <c r="B1504" s="197" t="s">
        <v>366</v>
      </c>
      <c r="C1504" s="177" t="s">
        <v>2071</v>
      </c>
      <c r="D1504" s="171" t="s">
        <v>45</v>
      </c>
      <c r="E1504" s="171" t="s">
        <v>2072</v>
      </c>
      <c r="F1504" s="362" t="s">
        <v>484</v>
      </c>
      <c r="G1504" s="362"/>
      <c r="H1504" s="176" t="s">
        <v>62</v>
      </c>
      <c r="I1504" s="179">
        <v>1.07</v>
      </c>
      <c r="J1504" s="178">
        <v>13.02</v>
      </c>
      <c r="K1504" s="198">
        <v>13.93</v>
      </c>
    </row>
    <row r="1505" spans="2:11" ht="25.5" customHeight="1" x14ac:dyDescent="0.25">
      <c r="B1505" s="197" t="s">
        <v>366</v>
      </c>
      <c r="C1505" s="177" t="s">
        <v>2073</v>
      </c>
      <c r="D1505" s="171" t="s">
        <v>45</v>
      </c>
      <c r="E1505" s="171" t="s">
        <v>2074</v>
      </c>
      <c r="F1505" s="362" t="s">
        <v>2075</v>
      </c>
      <c r="G1505" s="362"/>
      <c r="H1505" s="176" t="s">
        <v>67</v>
      </c>
      <c r="I1505" s="179">
        <v>6.3E-2</v>
      </c>
      <c r="J1505" s="178">
        <v>769.45</v>
      </c>
      <c r="K1505" s="198">
        <v>48.47</v>
      </c>
    </row>
    <row r="1506" spans="2:11" ht="25.5" customHeight="1" x14ac:dyDescent="0.25">
      <c r="B1506" s="197" t="s">
        <v>366</v>
      </c>
      <c r="C1506" s="177" t="s">
        <v>373</v>
      </c>
      <c r="D1506" s="171" t="s">
        <v>45</v>
      </c>
      <c r="E1506" s="171" t="s">
        <v>374</v>
      </c>
      <c r="F1506" s="362" t="s">
        <v>372</v>
      </c>
      <c r="G1506" s="362"/>
      <c r="H1506" s="176" t="s">
        <v>54</v>
      </c>
      <c r="I1506" s="179">
        <v>0.34499999999999997</v>
      </c>
      <c r="J1506" s="178">
        <v>20.13</v>
      </c>
      <c r="K1506" s="198">
        <v>6.94</v>
      </c>
    </row>
    <row r="1507" spans="2:11" ht="15" customHeight="1" x14ac:dyDescent="0.25">
      <c r="B1507" s="188" t="s">
        <v>352</v>
      </c>
      <c r="C1507" s="181" t="s">
        <v>441</v>
      </c>
      <c r="D1507" s="169" t="s">
        <v>45</v>
      </c>
      <c r="E1507" s="169" t="s">
        <v>442</v>
      </c>
      <c r="F1507" s="363" t="s">
        <v>377</v>
      </c>
      <c r="G1507" s="363"/>
      <c r="H1507" s="180" t="s">
        <v>71</v>
      </c>
      <c r="I1507" s="183">
        <v>3.6999999999999998E-2</v>
      </c>
      <c r="J1507" s="182">
        <v>25.11</v>
      </c>
      <c r="K1507" s="189">
        <v>0.92906999999999995</v>
      </c>
    </row>
    <row r="1508" spans="2:11" ht="15" customHeight="1" x14ac:dyDescent="0.25">
      <c r="B1508" s="188" t="s">
        <v>352</v>
      </c>
      <c r="C1508" s="181" t="s">
        <v>646</v>
      </c>
      <c r="D1508" s="169" t="s">
        <v>45</v>
      </c>
      <c r="E1508" s="169" t="s">
        <v>647</v>
      </c>
      <c r="F1508" s="363" t="s">
        <v>377</v>
      </c>
      <c r="G1508" s="363"/>
      <c r="H1508" s="180" t="s">
        <v>62</v>
      </c>
      <c r="I1508" s="183">
        <v>1.72</v>
      </c>
      <c r="J1508" s="182">
        <v>20.21</v>
      </c>
      <c r="K1508" s="189">
        <v>34.761200000000002</v>
      </c>
    </row>
    <row r="1509" spans="2:11" ht="25.5" x14ac:dyDescent="0.25">
      <c r="B1509" s="188" t="s">
        <v>352</v>
      </c>
      <c r="C1509" s="181" t="s">
        <v>2076</v>
      </c>
      <c r="D1509" s="169" t="s">
        <v>40</v>
      </c>
      <c r="E1509" s="169" t="s">
        <v>2077</v>
      </c>
      <c r="F1509" s="363" t="s">
        <v>377</v>
      </c>
      <c r="G1509" s="363"/>
      <c r="H1509" s="180" t="s">
        <v>51</v>
      </c>
      <c r="I1509" s="183">
        <v>1</v>
      </c>
      <c r="J1509" s="182">
        <v>97.32</v>
      </c>
      <c r="K1509" s="189">
        <v>97.32</v>
      </c>
    </row>
    <row r="1510" spans="2:11" ht="51" x14ac:dyDescent="0.25">
      <c r="B1510" s="190"/>
      <c r="C1510" s="263"/>
      <c r="D1510" s="263"/>
      <c r="E1510" s="263"/>
      <c r="F1510" s="263" t="s">
        <v>356</v>
      </c>
      <c r="G1510" s="264">
        <v>22.39</v>
      </c>
      <c r="H1510" s="263" t="s">
        <v>357</v>
      </c>
      <c r="I1510" s="264">
        <v>0</v>
      </c>
      <c r="J1510" s="263" t="s">
        <v>358</v>
      </c>
      <c r="K1510" s="191">
        <v>22.39</v>
      </c>
    </row>
    <row r="1511" spans="2:11" ht="15" customHeight="1" x14ac:dyDescent="0.25">
      <c r="B1511" s="190"/>
      <c r="C1511" s="263"/>
      <c r="D1511" s="263"/>
      <c r="E1511" s="263"/>
      <c r="F1511" s="263" t="s">
        <v>359</v>
      </c>
      <c r="G1511" s="264">
        <v>56.5</v>
      </c>
      <c r="H1511" s="263"/>
      <c r="I1511" s="359" t="s">
        <v>360</v>
      </c>
      <c r="J1511" s="359"/>
      <c r="K1511" s="191">
        <v>285.63</v>
      </c>
    </row>
    <row r="1512" spans="2:11" ht="38.25" customHeight="1" thickBot="1" x14ac:dyDescent="0.3">
      <c r="B1512" s="192"/>
      <c r="C1512" s="265"/>
      <c r="D1512" s="265"/>
      <c r="E1512" s="265"/>
      <c r="F1512" s="265"/>
      <c r="G1512" s="265"/>
      <c r="H1512" s="265" t="s">
        <v>361</v>
      </c>
      <c r="I1512" s="266" t="s">
        <v>2078</v>
      </c>
      <c r="J1512" s="265" t="s">
        <v>363</v>
      </c>
      <c r="K1512" s="193">
        <v>24378.52</v>
      </c>
    </row>
    <row r="1513" spans="2:11" ht="15" customHeight="1" thickTop="1" x14ac:dyDescent="0.25">
      <c r="B1513" s="194"/>
      <c r="C1513" s="175"/>
      <c r="D1513" s="175"/>
      <c r="E1513" s="175"/>
      <c r="F1513" s="175"/>
      <c r="G1513" s="175"/>
      <c r="H1513" s="175"/>
      <c r="I1513" s="175"/>
      <c r="J1513" s="175"/>
      <c r="K1513" s="195"/>
    </row>
    <row r="1514" spans="2:11" ht="25.5" customHeight="1" x14ac:dyDescent="0.25">
      <c r="B1514" s="185" t="s">
        <v>1216</v>
      </c>
      <c r="C1514" s="172" t="s">
        <v>30</v>
      </c>
      <c r="D1514" s="170" t="s">
        <v>31</v>
      </c>
      <c r="E1514" s="170" t="s">
        <v>10</v>
      </c>
      <c r="F1514" s="360" t="s">
        <v>349</v>
      </c>
      <c r="G1514" s="360"/>
      <c r="H1514" s="173" t="s">
        <v>32</v>
      </c>
      <c r="I1514" s="172" t="s">
        <v>33</v>
      </c>
      <c r="J1514" s="172" t="s">
        <v>34</v>
      </c>
      <c r="K1514" s="186" t="s">
        <v>11</v>
      </c>
    </row>
    <row r="1515" spans="2:11" ht="25.5" customHeight="1" x14ac:dyDescent="0.25">
      <c r="B1515" s="163" t="s">
        <v>350</v>
      </c>
      <c r="C1515" s="156" t="s">
        <v>1217</v>
      </c>
      <c r="D1515" s="154" t="s">
        <v>45</v>
      </c>
      <c r="E1515" s="154" t="s">
        <v>1218</v>
      </c>
      <c r="F1515" s="361" t="s">
        <v>784</v>
      </c>
      <c r="G1515" s="361"/>
      <c r="H1515" s="155" t="s">
        <v>51</v>
      </c>
      <c r="I1515" s="174">
        <v>1</v>
      </c>
      <c r="J1515" s="157">
        <v>19.84</v>
      </c>
      <c r="K1515" s="187">
        <v>19.84</v>
      </c>
    </row>
    <row r="1516" spans="2:11" ht="25.5" customHeight="1" x14ac:dyDescent="0.25">
      <c r="B1516" s="197" t="s">
        <v>366</v>
      </c>
      <c r="C1516" s="177" t="s">
        <v>480</v>
      </c>
      <c r="D1516" s="171" t="s">
        <v>45</v>
      </c>
      <c r="E1516" s="171" t="s">
        <v>481</v>
      </c>
      <c r="F1516" s="362" t="s">
        <v>372</v>
      </c>
      <c r="G1516" s="362"/>
      <c r="H1516" s="176" t="s">
        <v>54</v>
      </c>
      <c r="I1516" s="179">
        <v>0.27500000000000002</v>
      </c>
      <c r="J1516" s="178">
        <v>26.67</v>
      </c>
      <c r="K1516" s="198">
        <v>7.33</v>
      </c>
    </row>
    <row r="1517" spans="2:11" ht="15" customHeight="1" x14ac:dyDescent="0.25">
      <c r="B1517" s="197" t="s">
        <v>366</v>
      </c>
      <c r="C1517" s="177" t="s">
        <v>373</v>
      </c>
      <c r="D1517" s="171" t="s">
        <v>45</v>
      </c>
      <c r="E1517" s="171" t="s">
        <v>374</v>
      </c>
      <c r="F1517" s="362" t="s">
        <v>372</v>
      </c>
      <c r="G1517" s="362"/>
      <c r="H1517" s="176" t="s">
        <v>54</v>
      </c>
      <c r="I1517" s="179">
        <v>0.115</v>
      </c>
      <c r="J1517" s="178">
        <v>20.13</v>
      </c>
      <c r="K1517" s="198">
        <v>2.31</v>
      </c>
    </row>
    <row r="1518" spans="2:11" ht="15" customHeight="1" x14ac:dyDescent="0.25">
      <c r="B1518" s="188" t="s">
        <v>352</v>
      </c>
      <c r="C1518" s="181" t="s">
        <v>1776</v>
      </c>
      <c r="D1518" s="169" t="s">
        <v>45</v>
      </c>
      <c r="E1518" s="169" t="s">
        <v>1777</v>
      </c>
      <c r="F1518" s="363" t="s">
        <v>377</v>
      </c>
      <c r="G1518" s="363"/>
      <c r="H1518" s="180" t="s">
        <v>426</v>
      </c>
      <c r="I1518" s="183">
        <v>0.16</v>
      </c>
      <c r="J1518" s="182">
        <v>7.59</v>
      </c>
      <c r="K1518" s="189">
        <v>1.2143999999999999</v>
      </c>
    </row>
    <row r="1519" spans="2:11" x14ac:dyDescent="0.25">
      <c r="B1519" s="188" t="s">
        <v>352</v>
      </c>
      <c r="C1519" s="181" t="s">
        <v>785</v>
      </c>
      <c r="D1519" s="169" t="s">
        <v>45</v>
      </c>
      <c r="E1519" s="169" t="s">
        <v>786</v>
      </c>
      <c r="F1519" s="363" t="s">
        <v>377</v>
      </c>
      <c r="G1519" s="363"/>
      <c r="H1519" s="180" t="s">
        <v>106</v>
      </c>
      <c r="I1519" s="183">
        <v>0.01</v>
      </c>
      <c r="J1519" s="182">
        <v>18.21</v>
      </c>
      <c r="K1519" s="189">
        <v>0.18210000000000001</v>
      </c>
    </row>
    <row r="1520" spans="2:11" x14ac:dyDescent="0.25">
      <c r="B1520" s="188" t="s">
        <v>352</v>
      </c>
      <c r="C1520" s="181" t="s">
        <v>787</v>
      </c>
      <c r="D1520" s="169" t="s">
        <v>45</v>
      </c>
      <c r="E1520" s="169" t="s">
        <v>788</v>
      </c>
      <c r="F1520" s="363" t="s">
        <v>377</v>
      </c>
      <c r="G1520" s="363"/>
      <c r="H1520" s="180" t="s">
        <v>426</v>
      </c>
      <c r="I1520" s="183">
        <v>0.42699999999999999</v>
      </c>
      <c r="J1520" s="182">
        <v>20.65</v>
      </c>
      <c r="K1520" s="189">
        <v>8.8175500000000007</v>
      </c>
    </row>
    <row r="1521" spans="2:11" ht="15" customHeight="1" x14ac:dyDescent="0.25">
      <c r="B1521" s="190"/>
      <c r="C1521" s="263"/>
      <c r="D1521" s="263"/>
      <c r="E1521" s="263"/>
      <c r="F1521" s="263" t="s">
        <v>356</v>
      </c>
      <c r="G1521" s="264">
        <v>6.73</v>
      </c>
      <c r="H1521" s="263" t="s">
        <v>357</v>
      </c>
      <c r="I1521" s="264">
        <v>0</v>
      </c>
      <c r="J1521" s="263" t="s">
        <v>358</v>
      </c>
      <c r="K1521" s="191">
        <v>6.73</v>
      </c>
    </row>
    <row r="1522" spans="2:11" ht="25.5" customHeight="1" x14ac:dyDescent="0.25">
      <c r="B1522" s="190"/>
      <c r="C1522" s="263"/>
      <c r="D1522" s="263"/>
      <c r="E1522" s="263"/>
      <c r="F1522" s="263" t="s">
        <v>359</v>
      </c>
      <c r="G1522" s="264">
        <v>4.8899999999999997</v>
      </c>
      <c r="H1522" s="263"/>
      <c r="I1522" s="359" t="s">
        <v>360</v>
      </c>
      <c r="J1522" s="359"/>
      <c r="K1522" s="191">
        <v>24.73</v>
      </c>
    </row>
    <row r="1523" spans="2:11" ht="15" customHeight="1" thickBot="1" x14ac:dyDescent="0.3">
      <c r="B1523" s="192"/>
      <c r="C1523" s="265"/>
      <c r="D1523" s="265"/>
      <c r="E1523" s="265"/>
      <c r="F1523" s="265"/>
      <c r="G1523" s="265"/>
      <c r="H1523" s="265" t="s">
        <v>361</v>
      </c>
      <c r="I1523" s="266" t="s">
        <v>2079</v>
      </c>
      <c r="J1523" s="265" t="s">
        <v>363</v>
      </c>
      <c r="K1523" s="193">
        <v>1721.2</v>
      </c>
    </row>
    <row r="1524" spans="2:11" ht="25.5" customHeight="1" thickTop="1" x14ac:dyDescent="0.25">
      <c r="B1524" s="194"/>
      <c r="C1524" s="175"/>
      <c r="D1524" s="175"/>
      <c r="E1524" s="175"/>
      <c r="F1524" s="175"/>
      <c r="G1524" s="175"/>
      <c r="H1524" s="175"/>
      <c r="I1524" s="175"/>
      <c r="J1524" s="175"/>
      <c r="K1524" s="195"/>
    </row>
    <row r="1525" spans="2:11" ht="25.5" customHeight="1" x14ac:dyDescent="0.25">
      <c r="B1525" s="185" t="s">
        <v>1219</v>
      </c>
      <c r="C1525" s="172" t="s">
        <v>30</v>
      </c>
      <c r="D1525" s="170" t="s">
        <v>31</v>
      </c>
      <c r="E1525" s="170" t="s">
        <v>10</v>
      </c>
      <c r="F1525" s="360" t="s">
        <v>349</v>
      </c>
      <c r="G1525" s="360"/>
      <c r="H1525" s="173" t="s">
        <v>32</v>
      </c>
      <c r="I1525" s="172" t="s">
        <v>33</v>
      </c>
      <c r="J1525" s="172" t="s">
        <v>34</v>
      </c>
      <c r="K1525" s="186" t="s">
        <v>11</v>
      </c>
    </row>
    <row r="1526" spans="2:11" ht="25.5" customHeight="1" x14ac:dyDescent="0.25">
      <c r="B1526" s="163" t="s">
        <v>350</v>
      </c>
      <c r="C1526" s="156" t="s">
        <v>1220</v>
      </c>
      <c r="D1526" s="154" t="s">
        <v>45</v>
      </c>
      <c r="E1526" s="154" t="s">
        <v>1221</v>
      </c>
      <c r="F1526" s="361" t="s">
        <v>2080</v>
      </c>
      <c r="G1526" s="361"/>
      <c r="H1526" s="155" t="s">
        <v>67</v>
      </c>
      <c r="I1526" s="174">
        <v>1</v>
      </c>
      <c r="J1526" s="157">
        <v>3700.93</v>
      </c>
      <c r="K1526" s="187">
        <v>3700.93</v>
      </c>
    </row>
    <row r="1527" spans="2:11" ht="15" customHeight="1" x14ac:dyDescent="0.25">
      <c r="B1527" s="197" t="s">
        <v>366</v>
      </c>
      <c r="C1527" s="177" t="s">
        <v>2081</v>
      </c>
      <c r="D1527" s="171" t="s">
        <v>45</v>
      </c>
      <c r="E1527" s="171" t="s">
        <v>2082</v>
      </c>
      <c r="F1527" s="362" t="s">
        <v>2080</v>
      </c>
      <c r="G1527" s="362"/>
      <c r="H1527" s="176" t="s">
        <v>71</v>
      </c>
      <c r="I1527" s="179">
        <v>36.299999999999997</v>
      </c>
      <c r="J1527" s="178">
        <v>9.6</v>
      </c>
      <c r="K1527" s="198">
        <v>348.48</v>
      </c>
    </row>
    <row r="1528" spans="2:11" ht="15" customHeight="1" x14ac:dyDescent="0.25">
      <c r="B1528" s="197" t="s">
        <v>366</v>
      </c>
      <c r="C1528" s="177" t="s">
        <v>2083</v>
      </c>
      <c r="D1528" s="171" t="s">
        <v>45</v>
      </c>
      <c r="E1528" s="171" t="s">
        <v>2084</v>
      </c>
      <c r="F1528" s="362" t="s">
        <v>2080</v>
      </c>
      <c r="G1528" s="362"/>
      <c r="H1528" s="176" t="s">
        <v>71</v>
      </c>
      <c r="I1528" s="179">
        <v>13.2</v>
      </c>
      <c r="J1528" s="178">
        <v>20.76</v>
      </c>
      <c r="K1528" s="198">
        <v>274.02999999999997</v>
      </c>
    </row>
    <row r="1529" spans="2:11" ht="25.5" x14ac:dyDescent="0.25">
      <c r="B1529" s="197" t="s">
        <v>366</v>
      </c>
      <c r="C1529" s="177" t="s">
        <v>2085</v>
      </c>
      <c r="D1529" s="171" t="s">
        <v>45</v>
      </c>
      <c r="E1529" s="171" t="s">
        <v>2086</v>
      </c>
      <c r="F1529" s="362" t="s">
        <v>2075</v>
      </c>
      <c r="G1529" s="362"/>
      <c r="H1529" s="176" t="s">
        <v>67</v>
      </c>
      <c r="I1529" s="179">
        <v>1</v>
      </c>
      <c r="J1529" s="178">
        <v>751.31</v>
      </c>
      <c r="K1529" s="198">
        <v>751.31</v>
      </c>
    </row>
    <row r="1530" spans="2:11" ht="25.5" x14ac:dyDescent="0.25">
      <c r="B1530" s="197" t="s">
        <v>366</v>
      </c>
      <c r="C1530" s="177" t="s">
        <v>2087</v>
      </c>
      <c r="D1530" s="171" t="s">
        <v>45</v>
      </c>
      <c r="E1530" s="171" t="s">
        <v>2088</v>
      </c>
      <c r="F1530" s="362" t="s">
        <v>2080</v>
      </c>
      <c r="G1530" s="362"/>
      <c r="H1530" s="176" t="s">
        <v>51</v>
      </c>
      <c r="I1530" s="179">
        <v>7.72</v>
      </c>
      <c r="J1530" s="178">
        <v>274.98</v>
      </c>
      <c r="K1530" s="198">
        <v>2122.84</v>
      </c>
    </row>
    <row r="1531" spans="2:11" ht="15" customHeight="1" x14ac:dyDescent="0.25">
      <c r="B1531" s="197" t="s">
        <v>366</v>
      </c>
      <c r="C1531" s="177" t="s">
        <v>2089</v>
      </c>
      <c r="D1531" s="171" t="s">
        <v>45</v>
      </c>
      <c r="E1531" s="171" t="s">
        <v>2090</v>
      </c>
      <c r="F1531" s="362" t="s">
        <v>2080</v>
      </c>
      <c r="G1531" s="362"/>
      <c r="H1531" s="176" t="s">
        <v>71</v>
      </c>
      <c r="I1531" s="179">
        <v>16.5</v>
      </c>
      <c r="J1531" s="178">
        <v>12.38</v>
      </c>
      <c r="K1531" s="198">
        <v>204.27</v>
      </c>
    </row>
    <row r="1532" spans="2:11" ht="25.5" customHeight="1" x14ac:dyDescent="0.25">
      <c r="B1532" s="190"/>
      <c r="C1532" s="263"/>
      <c r="D1532" s="263"/>
      <c r="E1532" s="263"/>
      <c r="F1532" s="263" t="s">
        <v>356</v>
      </c>
      <c r="G1532" s="264">
        <v>925.9</v>
      </c>
      <c r="H1532" s="263" t="s">
        <v>357</v>
      </c>
      <c r="I1532" s="264">
        <v>0</v>
      </c>
      <c r="J1532" s="263" t="s">
        <v>358</v>
      </c>
      <c r="K1532" s="191">
        <v>925.9</v>
      </c>
    </row>
    <row r="1533" spans="2:11" ht="15" customHeight="1" x14ac:dyDescent="0.25">
      <c r="B1533" s="190"/>
      <c r="C1533" s="263"/>
      <c r="D1533" s="263"/>
      <c r="E1533" s="263"/>
      <c r="F1533" s="263" t="s">
        <v>359</v>
      </c>
      <c r="G1533" s="264">
        <v>912.64</v>
      </c>
      <c r="H1533" s="263"/>
      <c r="I1533" s="359" t="s">
        <v>360</v>
      </c>
      <c r="J1533" s="359"/>
      <c r="K1533" s="191">
        <v>4613.57</v>
      </c>
    </row>
    <row r="1534" spans="2:11" ht="25.5" customHeight="1" thickBot="1" x14ac:dyDescent="0.3">
      <c r="B1534" s="192"/>
      <c r="C1534" s="265"/>
      <c r="D1534" s="265"/>
      <c r="E1534" s="265"/>
      <c r="F1534" s="265"/>
      <c r="G1534" s="265"/>
      <c r="H1534" s="265" t="s">
        <v>361</v>
      </c>
      <c r="I1534" s="266" t="s">
        <v>2091</v>
      </c>
      <c r="J1534" s="265" t="s">
        <v>363</v>
      </c>
      <c r="K1534" s="193">
        <v>1764.69</v>
      </c>
    </row>
    <row r="1535" spans="2:11" ht="25.5" customHeight="1" thickTop="1" x14ac:dyDescent="0.25">
      <c r="B1535" s="194"/>
      <c r="C1535" s="175"/>
      <c r="D1535" s="175"/>
      <c r="E1535" s="175"/>
      <c r="F1535" s="175"/>
      <c r="G1535" s="175"/>
      <c r="H1535" s="175"/>
      <c r="I1535" s="175"/>
      <c r="J1535" s="175"/>
      <c r="K1535" s="195"/>
    </row>
    <row r="1536" spans="2:11" ht="25.5" customHeight="1" x14ac:dyDescent="0.25">
      <c r="B1536" s="167" t="s">
        <v>21</v>
      </c>
      <c r="C1536" s="151"/>
      <c r="D1536" s="151"/>
      <c r="E1536" s="151" t="s">
        <v>179</v>
      </c>
      <c r="F1536" s="151"/>
      <c r="G1536" s="365"/>
      <c r="H1536" s="365"/>
      <c r="I1536" s="153"/>
      <c r="J1536" s="151"/>
      <c r="K1536" s="199">
        <v>181240.33</v>
      </c>
    </row>
    <row r="1537" spans="2:11" ht="15" customHeight="1" x14ac:dyDescent="0.25">
      <c r="B1537" s="167" t="s">
        <v>104</v>
      </c>
      <c r="C1537" s="151"/>
      <c r="D1537" s="151"/>
      <c r="E1537" s="151" t="s">
        <v>1222</v>
      </c>
      <c r="F1537" s="151"/>
      <c r="G1537" s="365"/>
      <c r="H1537" s="365"/>
      <c r="I1537" s="153"/>
      <c r="J1537" s="151"/>
      <c r="K1537" s="199">
        <v>1539.99</v>
      </c>
    </row>
    <row r="1538" spans="2:11" ht="15" customHeight="1" x14ac:dyDescent="0.25">
      <c r="B1538" s="185" t="s">
        <v>105</v>
      </c>
      <c r="C1538" s="172" t="s">
        <v>30</v>
      </c>
      <c r="D1538" s="170" t="s">
        <v>31</v>
      </c>
      <c r="E1538" s="170" t="s">
        <v>10</v>
      </c>
      <c r="F1538" s="360" t="s">
        <v>349</v>
      </c>
      <c r="G1538" s="360"/>
      <c r="H1538" s="173" t="s">
        <v>32</v>
      </c>
      <c r="I1538" s="172" t="s">
        <v>33</v>
      </c>
      <c r="J1538" s="172" t="s">
        <v>34</v>
      </c>
      <c r="K1538" s="186" t="s">
        <v>11</v>
      </c>
    </row>
    <row r="1539" spans="2:11" ht="15" customHeight="1" x14ac:dyDescent="0.25">
      <c r="B1539" s="163" t="s">
        <v>350</v>
      </c>
      <c r="C1539" s="156" t="s">
        <v>184</v>
      </c>
      <c r="D1539" s="154" t="s">
        <v>45</v>
      </c>
      <c r="E1539" s="154" t="s">
        <v>185</v>
      </c>
      <c r="F1539" s="361" t="s">
        <v>697</v>
      </c>
      <c r="G1539" s="361"/>
      <c r="H1539" s="155" t="s">
        <v>106</v>
      </c>
      <c r="I1539" s="174">
        <v>1</v>
      </c>
      <c r="J1539" s="157">
        <v>15.13</v>
      </c>
      <c r="K1539" s="187">
        <v>15.13</v>
      </c>
    </row>
    <row r="1540" spans="2:11" ht="15" customHeight="1" x14ac:dyDescent="0.25">
      <c r="B1540" s="197" t="s">
        <v>366</v>
      </c>
      <c r="C1540" s="177" t="s">
        <v>698</v>
      </c>
      <c r="D1540" s="171" t="s">
        <v>45</v>
      </c>
      <c r="E1540" s="171" t="s">
        <v>699</v>
      </c>
      <c r="F1540" s="362" t="s">
        <v>372</v>
      </c>
      <c r="G1540" s="362"/>
      <c r="H1540" s="176" t="s">
        <v>54</v>
      </c>
      <c r="I1540" s="179">
        <v>0.222</v>
      </c>
      <c r="J1540" s="178">
        <v>21.02</v>
      </c>
      <c r="K1540" s="198">
        <v>4.66</v>
      </c>
    </row>
    <row r="1541" spans="2:11" ht="15" customHeight="1" x14ac:dyDescent="0.25">
      <c r="B1541" s="197" t="s">
        <v>366</v>
      </c>
      <c r="C1541" s="177" t="s">
        <v>700</v>
      </c>
      <c r="D1541" s="171" t="s">
        <v>45</v>
      </c>
      <c r="E1541" s="171" t="s">
        <v>701</v>
      </c>
      <c r="F1541" s="362" t="s">
        <v>372</v>
      </c>
      <c r="G1541" s="362"/>
      <c r="H1541" s="176" t="s">
        <v>54</v>
      </c>
      <c r="I1541" s="179">
        <v>0.222</v>
      </c>
      <c r="J1541" s="178">
        <v>27.35</v>
      </c>
      <c r="K1541" s="198">
        <v>6.07</v>
      </c>
    </row>
    <row r="1542" spans="2:11" ht="25.5" customHeight="1" x14ac:dyDescent="0.25">
      <c r="B1542" s="188" t="s">
        <v>352</v>
      </c>
      <c r="C1542" s="181" t="s">
        <v>707</v>
      </c>
      <c r="D1542" s="169" t="s">
        <v>45</v>
      </c>
      <c r="E1542" s="169" t="s">
        <v>708</v>
      </c>
      <c r="F1542" s="363" t="s">
        <v>377</v>
      </c>
      <c r="G1542" s="363"/>
      <c r="H1542" s="180" t="s">
        <v>106</v>
      </c>
      <c r="I1542" s="183">
        <v>1</v>
      </c>
      <c r="J1542" s="182">
        <v>4.4000000000000004</v>
      </c>
      <c r="K1542" s="189">
        <v>4.4000000000000004</v>
      </c>
    </row>
    <row r="1543" spans="2:11" ht="25.5" customHeight="1" x14ac:dyDescent="0.25">
      <c r="B1543" s="190"/>
      <c r="C1543" s="263"/>
      <c r="D1543" s="263"/>
      <c r="E1543" s="263"/>
      <c r="F1543" s="263" t="s">
        <v>356</v>
      </c>
      <c r="G1543" s="264">
        <v>7.95</v>
      </c>
      <c r="H1543" s="263" t="s">
        <v>357</v>
      </c>
      <c r="I1543" s="264">
        <v>0</v>
      </c>
      <c r="J1543" s="263" t="s">
        <v>358</v>
      </c>
      <c r="K1543" s="191">
        <v>7.95</v>
      </c>
    </row>
    <row r="1544" spans="2:11" ht="25.5" customHeight="1" x14ac:dyDescent="0.25">
      <c r="B1544" s="190"/>
      <c r="C1544" s="263"/>
      <c r="D1544" s="263"/>
      <c r="E1544" s="263"/>
      <c r="F1544" s="263" t="s">
        <v>359</v>
      </c>
      <c r="G1544" s="264">
        <v>3.73</v>
      </c>
      <c r="H1544" s="263"/>
      <c r="I1544" s="359" t="s">
        <v>360</v>
      </c>
      <c r="J1544" s="359"/>
      <c r="K1544" s="191">
        <v>18.86</v>
      </c>
    </row>
    <row r="1545" spans="2:11" ht="15" customHeight="1" thickBot="1" x14ac:dyDescent="0.3">
      <c r="B1545" s="192"/>
      <c r="C1545" s="265"/>
      <c r="D1545" s="265"/>
      <c r="E1545" s="265"/>
      <c r="F1545" s="265"/>
      <c r="G1545" s="265"/>
      <c r="H1545" s="265" t="s">
        <v>361</v>
      </c>
      <c r="I1545" s="266" t="s">
        <v>362</v>
      </c>
      <c r="J1545" s="265" t="s">
        <v>363</v>
      </c>
      <c r="K1545" s="193">
        <v>113.16</v>
      </c>
    </row>
    <row r="1546" spans="2:11" ht="25.5" customHeight="1" thickTop="1" x14ac:dyDescent="0.25">
      <c r="B1546" s="194"/>
      <c r="C1546" s="175"/>
      <c r="D1546" s="175"/>
      <c r="E1546" s="175"/>
      <c r="F1546" s="175"/>
      <c r="G1546" s="175"/>
      <c r="H1546" s="175"/>
      <c r="I1546" s="175"/>
      <c r="J1546" s="175"/>
      <c r="K1546" s="195"/>
    </row>
    <row r="1547" spans="2:11" ht="25.5" customHeight="1" x14ac:dyDescent="0.25">
      <c r="B1547" s="185" t="s">
        <v>107</v>
      </c>
      <c r="C1547" s="172" t="s">
        <v>30</v>
      </c>
      <c r="D1547" s="170" t="s">
        <v>31</v>
      </c>
      <c r="E1547" s="170" t="s">
        <v>10</v>
      </c>
      <c r="F1547" s="360" t="s">
        <v>349</v>
      </c>
      <c r="G1547" s="360"/>
      <c r="H1547" s="173" t="s">
        <v>32</v>
      </c>
      <c r="I1547" s="172" t="s">
        <v>33</v>
      </c>
      <c r="J1547" s="172" t="s">
        <v>34</v>
      </c>
      <c r="K1547" s="186" t="s">
        <v>11</v>
      </c>
    </row>
    <row r="1548" spans="2:11" ht="25.5" customHeight="1" x14ac:dyDescent="0.25">
      <c r="B1548" s="163" t="s">
        <v>350</v>
      </c>
      <c r="C1548" s="156" t="s">
        <v>182</v>
      </c>
      <c r="D1548" s="154" t="s">
        <v>45</v>
      </c>
      <c r="E1548" s="154" t="s">
        <v>183</v>
      </c>
      <c r="F1548" s="361" t="s">
        <v>697</v>
      </c>
      <c r="G1548" s="361"/>
      <c r="H1548" s="155" t="s">
        <v>106</v>
      </c>
      <c r="I1548" s="174">
        <v>1</v>
      </c>
      <c r="J1548" s="157">
        <v>16.350000000000001</v>
      </c>
      <c r="K1548" s="187">
        <v>16.350000000000001</v>
      </c>
    </row>
    <row r="1549" spans="2:11" ht="15" customHeight="1" x14ac:dyDescent="0.25">
      <c r="B1549" s="197" t="s">
        <v>366</v>
      </c>
      <c r="C1549" s="177" t="s">
        <v>702</v>
      </c>
      <c r="D1549" s="171" t="s">
        <v>45</v>
      </c>
      <c r="E1549" s="171" t="s">
        <v>703</v>
      </c>
      <c r="F1549" s="362" t="s">
        <v>490</v>
      </c>
      <c r="G1549" s="362"/>
      <c r="H1549" s="176" t="s">
        <v>67</v>
      </c>
      <c r="I1549" s="179">
        <v>8.9999999999999998E-4</v>
      </c>
      <c r="J1549" s="178">
        <v>661.1</v>
      </c>
      <c r="K1549" s="198">
        <v>0.59</v>
      </c>
    </row>
    <row r="1550" spans="2:11" ht="15" customHeight="1" x14ac:dyDescent="0.25">
      <c r="B1550" s="197" t="s">
        <v>366</v>
      </c>
      <c r="C1550" s="177" t="s">
        <v>698</v>
      </c>
      <c r="D1550" s="171" t="s">
        <v>45</v>
      </c>
      <c r="E1550" s="171" t="s">
        <v>699</v>
      </c>
      <c r="F1550" s="362" t="s">
        <v>372</v>
      </c>
      <c r="G1550" s="362"/>
      <c r="H1550" s="176" t="s">
        <v>54</v>
      </c>
      <c r="I1550" s="179">
        <v>0.29099999999999998</v>
      </c>
      <c r="J1550" s="178">
        <v>21.02</v>
      </c>
      <c r="K1550" s="198">
        <v>6.11</v>
      </c>
    </row>
    <row r="1551" spans="2:11" ht="15" customHeight="1" x14ac:dyDescent="0.25">
      <c r="B1551" s="197" t="s">
        <v>366</v>
      </c>
      <c r="C1551" s="177" t="s">
        <v>700</v>
      </c>
      <c r="D1551" s="171" t="s">
        <v>45</v>
      </c>
      <c r="E1551" s="171" t="s">
        <v>701</v>
      </c>
      <c r="F1551" s="362" t="s">
        <v>372</v>
      </c>
      <c r="G1551" s="362"/>
      <c r="H1551" s="176" t="s">
        <v>54</v>
      </c>
      <c r="I1551" s="179">
        <v>0.29099999999999998</v>
      </c>
      <c r="J1551" s="178">
        <v>27.35</v>
      </c>
      <c r="K1551" s="198">
        <v>7.95</v>
      </c>
    </row>
    <row r="1552" spans="2:11" ht="15" customHeight="1" x14ac:dyDescent="0.25">
      <c r="B1552" s="188" t="s">
        <v>352</v>
      </c>
      <c r="C1552" s="181" t="s">
        <v>704</v>
      </c>
      <c r="D1552" s="169" t="s">
        <v>45</v>
      </c>
      <c r="E1552" s="169" t="s">
        <v>705</v>
      </c>
      <c r="F1552" s="363" t="s">
        <v>377</v>
      </c>
      <c r="G1552" s="363"/>
      <c r="H1552" s="180" t="s">
        <v>106</v>
      </c>
      <c r="I1552" s="183">
        <v>1</v>
      </c>
      <c r="J1552" s="182">
        <v>1.7</v>
      </c>
      <c r="K1552" s="189">
        <v>1.7</v>
      </c>
    </row>
    <row r="1553" spans="2:11" ht="51" x14ac:dyDescent="0.25">
      <c r="B1553" s="190"/>
      <c r="C1553" s="263"/>
      <c r="D1553" s="263"/>
      <c r="E1553" s="263"/>
      <c r="F1553" s="263" t="s">
        <v>356</v>
      </c>
      <c r="G1553" s="264">
        <v>10.53</v>
      </c>
      <c r="H1553" s="263" t="s">
        <v>357</v>
      </c>
      <c r="I1553" s="264">
        <v>0</v>
      </c>
      <c r="J1553" s="263" t="s">
        <v>358</v>
      </c>
      <c r="K1553" s="191">
        <v>10.53</v>
      </c>
    </row>
    <row r="1554" spans="2:11" ht="51" x14ac:dyDescent="0.25">
      <c r="B1554" s="190"/>
      <c r="C1554" s="263"/>
      <c r="D1554" s="263"/>
      <c r="E1554" s="263"/>
      <c r="F1554" s="263" t="s">
        <v>359</v>
      </c>
      <c r="G1554" s="264">
        <v>4.03</v>
      </c>
      <c r="H1554" s="263"/>
      <c r="I1554" s="359" t="s">
        <v>360</v>
      </c>
      <c r="J1554" s="359"/>
      <c r="K1554" s="191">
        <v>20.38</v>
      </c>
    </row>
    <row r="1555" spans="2:11" ht="15" customHeight="1" thickBot="1" x14ac:dyDescent="0.3">
      <c r="B1555" s="192"/>
      <c r="C1555" s="265"/>
      <c r="D1555" s="265"/>
      <c r="E1555" s="265"/>
      <c r="F1555" s="265"/>
      <c r="G1555" s="265"/>
      <c r="H1555" s="265" t="s">
        <v>361</v>
      </c>
      <c r="I1555" s="266" t="s">
        <v>566</v>
      </c>
      <c r="J1555" s="265" t="s">
        <v>363</v>
      </c>
      <c r="K1555" s="193">
        <v>81.52</v>
      </c>
    </row>
    <row r="1556" spans="2:11" ht="25.5" customHeight="1" thickTop="1" x14ac:dyDescent="0.25">
      <c r="B1556" s="194"/>
      <c r="C1556" s="175"/>
      <c r="D1556" s="175"/>
      <c r="E1556" s="175"/>
      <c r="F1556" s="175"/>
      <c r="G1556" s="175"/>
      <c r="H1556" s="175"/>
      <c r="I1556" s="175"/>
      <c r="J1556" s="175"/>
      <c r="K1556" s="195"/>
    </row>
    <row r="1557" spans="2:11" ht="25.5" customHeight="1" x14ac:dyDescent="0.25">
      <c r="B1557" s="185" t="s">
        <v>108</v>
      </c>
      <c r="C1557" s="172" t="s">
        <v>30</v>
      </c>
      <c r="D1557" s="170" t="s">
        <v>31</v>
      </c>
      <c r="E1557" s="170" t="s">
        <v>10</v>
      </c>
      <c r="F1557" s="360" t="s">
        <v>349</v>
      </c>
      <c r="G1557" s="360"/>
      <c r="H1557" s="173" t="s">
        <v>32</v>
      </c>
      <c r="I1557" s="172" t="s">
        <v>33</v>
      </c>
      <c r="J1557" s="172" t="s">
        <v>34</v>
      </c>
      <c r="K1557" s="186" t="s">
        <v>11</v>
      </c>
    </row>
    <row r="1558" spans="2:11" ht="25.5" customHeight="1" x14ac:dyDescent="0.25">
      <c r="B1558" s="163" t="s">
        <v>350</v>
      </c>
      <c r="C1558" s="156" t="s">
        <v>1223</v>
      </c>
      <c r="D1558" s="154" t="s">
        <v>45</v>
      </c>
      <c r="E1558" s="154" t="s">
        <v>1224</v>
      </c>
      <c r="F1558" s="361" t="s">
        <v>697</v>
      </c>
      <c r="G1558" s="361"/>
      <c r="H1558" s="155" t="s">
        <v>106</v>
      </c>
      <c r="I1558" s="174">
        <v>1</v>
      </c>
      <c r="J1558" s="157">
        <v>10.210000000000001</v>
      </c>
      <c r="K1558" s="187">
        <v>10.210000000000001</v>
      </c>
    </row>
    <row r="1559" spans="2:11" ht="15" customHeight="1" x14ac:dyDescent="0.25">
      <c r="B1559" s="197" t="s">
        <v>366</v>
      </c>
      <c r="C1559" s="177" t="s">
        <v>700</v>
      </c>
      <c r="D1559" s="171" t="s">
        <v>45</v>
      </c>
      <c r="E1559" s="171" t="s">
        <v>701</v>
      </c>
      <c r="F1559" s="362" t="s">
        <v>372</v>
      </c>
      <c r="G1559" s="362"/>
      <c r="H1559" s="176" t="s">
        <v>54</v>
      </c>
      <c r="I1559" s="179">
        <v>0.16400000000000001</v>
      </c>
      <c r="J1559" s="178">
        <v>27.35</v>
      </c>
      <c r="K1559" s="198">
        <v>4.4800000000000004</v>
      </c>
    </row>
    <row r="1560" spans="2:11" ht="25.5" customHeight="1" x14ac:dyDescent="0.25">
      <c r="B1560" s="197" t="s">
        <v>366</v>
      </c>
      <c r="C1560" s="177" t="s">
        <v>702</v>
      </c>
      <c r="D1560" s="171" t="s">
        <v>45</v>
      </c>
      <c r="E1560" s="171" t="s">
        <v>703</v>
      </c>
      <c r="F1560" s="362" t="s">
        <v>490</v>
      </c>
      <c r="G1560" s="362"/>
      <c r="H1560" s="176" t="s">
        <v>67</v>
      </c>
      <c r="I1560" s="179">
        <v>8.9999999999999998E-4</v>
      </c>
      <c r="J1560" s="178">
        <v>661.1</v>
      </c>
      <c r="K1560" s="198">
        <v>0.59</v>
      </c>
    </row>
    <row r="1561" spans="2:11" ht="25.5" customHeight="1" x14ac:dyDescent="0.25">
      <c r="B1561" s="197" t="s">
        <v>366</v>
      </c>
      <c r="C1561" s="177" t="s">
        <v>698</v>
      </c>
      <c r="D1561" s="171" t="s">
        <v>45</v>
      </c>
      <c r="E1561" s="171" t="s">
        <v>699</v>
      </c>
      <c r="F1561" s="362" t="s">
        <v>372</v>
      </c>
      <c r="G1561" s="362"/>
      <c r="H1561" s="176" t="s">
        <v>54</v>
      </c>
      <c r="I1561" s="179">
        <v>0.16400000000000001</v>
      </c>
      <c r="J1561" s="178">
        <v>21.02</v>
      </c>
      <c r="K1561" s="198">
        <v>3.44</v>
      </c>
    </row>
    <row r="1562" spans="2:11" ht="25.5" customHeight="1" x14ac:dyDescent="0.25">
      <c r="B1562" s="188" t="s">
        <v>352</v>
      </c>
      <c r="C1562" s="181" t="s">
        <v>704</v>
      </c>
      <c r="D1562" s="169" t="s">
        <v>45</v>
      </c>
      <c r="E1562" s="169" t="s">
        <v>705</v>
      </c>
      <c r="F1562" s="363" t="s">
        <v>377</v>
      </c>
      <c r="G1562" s="363"/>
      <c r="H1562" s="180" t="s">
        <v>106</v>
      </c>
      <c r="I1562" s="183">
        <v>1</v>
      </c>
      <c r="J1562" s="182">
        <v>1.7</v>
      </c>
      <c r="K1562" s="189">
        <v>1.7</v>
      </c>
    </row>
    <row r="1563" spans="2:11" ht="25.5" customHeight="1" x14ac:dyDescent="0.25">
      <c r="B1563" s="190"/>
      <c r="C1563" s="263"/>
      <c r="D1563" s="263"/>
      <c r="E1563" s="263"/>
      <c r="F1563" s="263" t="s">
        <v>356</v>
      </c>
      <c r="G1563" s="264">
        <v>5.98</v>
      </c>
      <c r="H1563" s="263" t="s">
        <v>357</v>
      </c>
      <c r="I1563" s="264">
        <v>0</v>
      </c>
      <c r="J1563" s="263" t="s">
        <v>358</v>
      </c>
      <c r="K1563" s="191">
        <v>5.98</v>
      </c>
    </row>
    <row r="1564" spans="2:11" ht="25.5" customHeight="1" x14ac:dyDescent="0.25">
      <c r="B1564" s="190"/>
      <c r="C1564" s="263"/>
      <c r="D1564" s="263"/>
      <c r="E1564" s="263"/>
      <c r="F1564" s="263" t="s">
        <v>359</v>
      </c>
      <c r="G1564" s="264">
        <v>2.5099999999999998</v>
      </c>
      <c r="H1564" s="263"/>
      <c r="I1564" s="359" t="s">
        <v>360</v>
      </c>
      <c r="J1564" s="359"/>
      <c r="K1564" s="191">
        <v>12.72</v>
      </c>
    </row>
    <row r="1565" spans="2:11" ht="15" customHeight="1" thickBot="1" x14ac:dyDescent="0.3">
      <c r="B1565" s="192"/>
      <c r="C1565" s="265"/>
      <c r="D1565" s="265"/>
      <c r="E1565" s="265"/>
      <c r="F1565" s="265"/>
      <c r="G1565" s="265"/>
      <c r="H1565" s="265" t="s">
        <v>361</v>
      </c>
      <c r="I1565" s="266" t="s">
        <v>2092</v>
      </c>
      <c r="J1565" s="265" t="s">
        <v>363</v>
      </c>
      <c r="K1565" s="193">
        <v>546.96</v>
      </c>
    </row>
    <row r="1566" spans="2:11" ht="15.75" thickTop="1" x14ac:dyDescent="0.25">
      <c r="B1566" s="194"/>
      <c r="C1566" s="175"/>
      <c r="D1566" s="175"/>
      <c r="E1566" s="175"/>
      <c r="F1566" s="175"/>
      <c r="G1566" s="175"/>
      <c r="H1566" s="175"/>
      <c r="I1566" s="175"/>
      <c r="J1566" s="175"/>
      <c r="K1566" s="195"/>
    </row>
    <row r="1567" spans="2:11" ht="15" customHeight="1" x14ac:dyDescent="0.25">
      <c r="B1567" s="185"/>
      <c r="C1567" s="172" t="s">
        <v>30</v>
      </c>
      <c r="D1567" s="170" t="s">
        <v>31</v>
      </c>
      <c r="E1567" s="170" t="s">
        <v>10</v>
      </c>
      <c r="F1567" s="360" t="s">
        <v>349</v>
      </c>
      <c r="G1567" s="360"/>
      <c r="H1567" s="173" t="s">
        <v>32</v>
      </c>
      <c r="I1567" s="172" t="s">
        <v>33</v>
      </c>
      <c r="J1567" s="172" t="s">
        <v>34</v>
      </c>
      <c r="K1567" s="186" t="s">
        <v>11</v>
      </c>
    </row>
    <row r="1568" spans="2:11" ht="15" customHeight="1" x14ac:dyDescent="0.25">
      <c r="B1568" s="165" t="s">
        <v>352</v>
      </c>
      <c r="C1568" s="160" t="s">
        <v>1225</v>
      </c>
      <c r="D1568" s="158" t="s">
        <v>40</v>
      </c>
      <c r="E1568" s="158" t="s">
        <v>1226</v>
      </c>
      <c r="F1568" s="364" t="s">
        <v>377</v>
      </c>
      <c r="G1568" s="364"/>
      <c r="H1568" s="159" t="s">
        <v>106</v>
      </c>
      <c r="I1568" s="184">
        <v>1</v>
      </c>
      <c r="J1568" s="161">
        <v>21.9</v>
      </c>
      <c r="K1568" s="196">
        <v>21.9</v>
      </c>
    </row>
    <row r="1569" spans="2:11" ht="15" customHeight="1" x14ac:dyDescent="0.25">
      <c r="B1569" s="190"/>
      <c r="C1569" s="263"/>
      <c r="D1569" s="263"/>
      <c r="E1569" s="263"/>
      <c r="F1569" s="263" t="s">
        <v>356</v>
      </c>
      <c r="G1569" s="264">
        <v>0</v>
      </c>
      <c r="H1569" s="263" t="s">
        <v>357</v>
      </c>
      <c r="I1569" s="264">
        <v>0</v>
      </c>
      <c r="J1569" s="263" t="s">
        <v>358</v>
      </c>
      <c r="K1569" s="191">
        <v>0</v>
      </c>
    </row>
    <row r="1570" spans="2:11" ht="25.5" customHeight="1" x14ac:dyDescent="0.25">
      <c r="B1570" s="190"/>
      <c r="C1570" s="263"/>
      <c r="D1570" s="263"/>
      <c r="E1570" s="263"/>
      <c r="F1570" s="263" t="s">
        <v>359</v>
      </c>
      <c r="G1570" s="264"/>
      <c r="H1570" s="263"/>
      <c r="I1570" s="359" t="s">
        <v>360</v>
      </c>
      <c r="J1570" s="359"/>
      <c r="K1570" s="191">
        <v>27.3</v>
      </c>
    </row>
    <row r="1571" spans="2:11" ht="25.5" customHeight="1" thickBot="1" x14ac:dyDescent="0.3">
      <c r="B1571" s="192"/>
      <c r="C1571" s="265"/>
      <c r="D1571" s="265"/>
      <c r="E1571" s="265"/>
      <c r="F1571" s="265"/>
      <c r="G1571" s="265"/>
      <c r="H1571" s="265" t="s">
        <v>361</v>
      </c>
      <c r="I1571" s="266" t="s">
        <v>566</v>
      </c>
      <c r="J1571" s="265" t="s">
        <v>363</v>
      </c>
      <c r="K1571" s="193">
        <v>109.2</v>
      </c>
    </row>
    <row r="1572" spans="2:11" ht="25.5" customHeight="1" thickTop="1" x14ac:dyDescent="0.25">
      <c r="B1572" s="194"/>
      <c r="C1572" s="175"/>
      <c r="D1572" s="175"/>
      <c r="E1572" s="175"/>
      <c r="F1572" s="175"/>
      <c r="G1572" s="175"/>
      <c r="H1572" s="175"/>
      <c r="I1572" s="175"/>
      <c r="J1572" s="175"/>
      <c r="K1572" s="195"/>
    </row>
    <row r="1573" spans="2:11" ht="15" customHeight="1" x14ac:dyDescent="0.25">
      <c r="B1573" s="185" t="s">
        <v>110</v>
      </c>
      <c r="C1573" s="172" t="s">
        <v>30</v>
      </c>
      <c r="D1573" s="170" t="s">
        <v>31</v>
      </c>
      <c r="E1573" s="170" t="s">
        <v>10</v>
      </c>
      <c r="F1573" s="360" t="s">
        <v>349</v>
      </c>
      <c r="G1573" s="360"/>
      <c r="H1573" s="173" t="s">
        <v>32</v>
      </c>
      <c r="I1573" s="172" t="s">
        <v>33</v>
      </c>
      <c r="J1573" s="172" t="s">
        <v>34</v>
      </c>
      <c r="K1573" s="186" t="s">
        <v>11</v>
      </c>
    </row>
    <row r="1574" spans="2:11" ht="15" customHeight="1" x14ac:dyDescent="0.25">
      <c r="B1574" s="163" t="s">
        <v>350</v>
      </c>
      <c r="C1574" s="156" t="s">
        <v>1227</v>
      </c>
      <c r="D1574" s="154" t="s">
        <v>45</v>
      </c>
      <c r="E1574" s="154" t="s">
        <v>1228</v>
      </c>
      <c r="F1574" s="361" t="s">
        <v>2093</v>
      </c>
      <c r="G1574" s="361"/>
      <c r="H1574" s="155" t="s">
        <v>106</v>
      </c>
      <c r="I1574" s="174">
        <v>1</v>
      </c>
      <c r="J1574" s="157">
        <v>21.36</v>
      </c>
      <c r="K1574" s="187">
        <v>21.36</v>
      </c>
    </row>
    <row r="1575" spans="2:11" ht="15" customHeight="1" x14ac:dyDescent="0.25">
      <c r="B1575" s="197" t="s">
        <v>366</v>
      </c>
      <c r="C1575" s="177" t="s">
        <v>700</v>
      </c>
      <c r="D1575" s="171" t="s">
        <v>45</v>
      </c>
      <c r="E1575" s="171" t="s">
        <v>701</v>
      </c>
      <c r="F1575" s="362" t="s">
        <v>372</v>
      </c>
      <c r="G1575" s="362"/>
      <c r="H1575" s="176" t="s">
        <v>54</v>
      </c>
      <c r="I1575" s="179">
        <v>0.29199999999999998</v>
      </c>
      <c r="J1575" s="178">
        <v>27.35</v>
      </c>
      <c r="K1575" s="198">
        <v>7.98</v>
      </c>
    </row>
    <row r="1576" spans="2:11" ht="25.5" x14ac:dyDescent="0.25">
      <c r="B1576" s="197" t="s">
        <v>366</v>
      </c>
      <c r="C1576" s="177" t="s">
        <v>698</v>
      </c>
      <c r="D1576" s="171" t="s">
        <v>45</v>
      </c>
      <c r="E1576" s="171" t="s">
        <v>699</v>
      </c>
      <c r="F1576" s="362" t="s">
        <v>372</v>
      </c>
      <c r="G1576" s="362"/>
      <c r="H1576" s="176" t="s">
        <v>54</v>
      </c>
      <c r="I1576" s="179">
        <v>0.29199999999999998</v>
      </c>
      <c r="J1576" s="178">
        <v>21.02</v>
      </c>
      <c r="K1576" s="198">
        <v>6.13</v>
      </c>
    </row>
    <row r="1577" spans="2:11" x14ac:dyDescent="0.25">
      <c r="B1577" s="188" t="s">
        <v>352</v>
      </c>
      <c r="C1577" s="181" t="s">
        <v>2094</v>
      </c>
      <c r="D1577" s="169" t="s">
        <v>45</v>
      </c>
      <c r="E1577" s="169" t="s">
        <v>2095</v>
      </c>
      <c r="F1577" s="363" t="s">
        <v>377</v>
      </c>
      <c r="G1577" s="363"/>
      <c r="H1577" s="180" t="s">
        <v>106</v>
      </c>
      <c r="I1577" s="183">
        <v>1</v>
      </c>
      <c r="J1577" s="182">
        <v>7.01</v>
      </c>
      <c r="K1577" s="189">
        <v>7.01</v>
      </c>
    </row>
    <row r="1578" spans="2:11" ht="25.5" x14ac:dyDescent="0.25">
      <c r="B1578" s="188" t="s">
        <v>352</v>
      </c>
      <c r="C1578" s="181" t="s">
        <v>2096</v>
      </c>
      <c r="D1578" s="169" t="s">
        <v>45</v>
      </c>
      <c r="E1578" s="169" t="s">
        <v>2097</v>
      </c>
      <c r="F1578" s="363" t="s">
        <v>377</v>
      </c>
      <c r="G1578" s="363"/>
      <c r="H1578" s="180" t="s">
        <v>106</v>
      </c>
      <c r="I1578" s="183">
        <v>2</v>
      </c>
      <c r="J1578" s="182">
        <v>0.12</v>
      </c>
      <c r="K1578" s="189">
        <v>0.24</v>
      </c>
    </row>
    <row r="1579" spans="2:11" ht="51" x14ac:dyDescent="0.25">
      <c r="B1579" s="190"/>
      <c r="C1579" s="263"/>
      <c r="D1579" s="263"/>
      <c r="E1579" s="263"/>
      <c r="F1579" s="263" t="s">
        <v>356</v>
      </c>
      <c r="G1579" s="264">
        <v>10.47</v>
      </c>
      <c r="H1579" s="263" t="s">
        <v>357</v>
      </c>
      <c r="I1579" s="264">
        <v>0</v>
      </c>
      <c r="J1579" s="263" t="s">
        <v>358</v>
      </c>
      <c r="K1579" s="191">
        <v>10.47</v>
      </c>
    </row>
    <row r="1580" spans="2:11" ht="15" customHeight="1" x14ac:dyDescent="0.25">
      <c r="B1580" s="190"/>
      <c r="C1580" s="263"/>
      <c r="D1580" s="263"/>
      <c r="E1580" s="263"/>
      <c r="F1580" s="263" t="s">
        <v>359</v>
      </c>
      <c r="G1580" s="264">
        <v>5.26</v>
      </c>
      <c r="H1580" s="263"/>
      <c r="I1580" s="359" t="s">
        <v>360</v>
      </c>
      <c r="J1580" s="359"/>
      <c r="K1580" s="191">
        <v>26.62</v>
      </c>
    </row>
    <row r="1581" spans="2:11" ht="26.25" thickBot="1" x14ac:dyDescent="0.3">
      <c r="B1581" s="192"/>
      <c r="C1581" s="265"/>
      <c r="D1581" s="265"/>
      <c r="E1581" s="265"/>
      <c r="F1581" s="265"/>
      <c r="G1581" s="265"/>
      <c r="H1581" s="265" t="s">
        <v>361</v>
      </c>
      <c r="I1581" s="266" t="s">
        <v>579</v>
      </c>
      <c r="J1581" s="265" t="s">
        <v>363</v>
      </c>
      <c r="K1581" s="193">
        <v>479.16</v>
      </c>
    </row>
    <row r="1582" spans="2:11" ht="15.75" thickTop="1" x14ac:dyDescent="0.25">
      <c r="B1582" s="194"/>
      <c r="C1582" s="175"/>
      <c r="D1582" s="175"/>
      <c r="E1582" s="175"/>
      <c r="F1582" s="175"/>
      <c r="G1582" s="175"/>
      <c r="H1582" s="175"/>
      <c r="I1582" s="175"/>
      <c r="J1582" s="175"/>
      <c r="K1582" s="195"/>
    </row>
    <row r="1583" spans="2:11" x14ac:dyDescent="0.25">
      <c r="B1583" s="185" t="s">
        <v>113</v>
      </c>
      <c r="C1583" s="172" t="s">
        <v>30</v>
      </c>
      <c r="D1583" s="170" t="s">
        <v>31</v>
      </c>
      <c r="E1583" s="170" t="s">
        <v>10</v>
      </c>
      <c r="F1583" s="360" t="s">
        <v>349</v>
      </c>
      <c r="G1583" s="360"/>
      <c r="H1583" s="173" t="s">
        <v>32</v>
      </c>
      <c r="I1583" s="172" t="s">
        <v>33</v>
      </c>
      <c r="J1583" s="172" t="s">
        <v>34</v>
      </c>
      <c r="K1583" s="186" t="s">
        <v>11</v>
      </c>
    </row>
    <row r="1584" spans="2:11" ht="25.5" customHeight="1" x14ac:dyDescent="0.25">
      <c r="B1584" s="163" t="s">
        <v>350</v>
      </c>
      <c r="C1584" s="156" t="s">
        <v>1229</v>
      </c>
      <c r="D1584" s="154" t="s">
        <v>45</v>
      </c>
      <c r="E1584" s="154" t="s">
        <v>1230</v>
      </c>
      <c r="F1584" s="361" t="s">
        <v>2093</v>
      </c>
      <c r="G1584" s="361"/>
      <c r="H1584" s="155" t="s">
        <v>106</v>
      </c>
      <c r="I1584" s="174">
        <v>1</v>
      </c>
      <c r="J1584" s="157">
        <v>22.92</v>
      </c>
      <c r="K1584" s="187">
        <v>22.92</v>
      </c>
    </row>
    <row r="1585" spans="2:11" ht="25.5" x14ac:dyDescent="0.25">
      <c r="B1585" s="197" t="s">
        <v>366</v>
      </c>
      <c r="C1585" s="177" t="s">
        <v>698</v>
      </c>
      <c r="D1585" s="171" t="s">
        <v>45</v>
      </c>
      <c r="E1585" s="171" t="s">
        <v>699</v>
      </c>
      <c r="F1585" s="362" t="s">
        <v>372</v>
      </c>
      <c r="G1585" s="362"/>
      <c r="H1585" s="176" t="s">
        <v>54</v>
      </c>
      <c r="I1585" s="179">
        <v>0.2301</v>
      </c>
      <c r="J1585" s="178">
        <v>21.02</v>
      </c>
      <c r="K1585" s="198">
        <v>4.83</v>
      </c>
    </row>
    <row r="1586" spans="2:11" ht="15" customHeight="1" x14ac:dyDescent="0.25">
      <c r="B1586" s="197" t="s">
        <v>366</v>
      </c>
      <c r="C1586" s="177" t="s">
        <v>700</v>
      </c>
      <c r="D1586" s="171" t="s">
        <v>45</v>
      </c>
      <c r="E1586" s="171" t="s">
        <v>701</v>
      </c>
      <c r="F1586" s="362" t="s">
        <v>372</v>
      </c>
      <c r="G1586" s="362"/>
      <c r="H1586" s="176" t="s">
        <v>54</v>
      </c>
      <c r="I1586" s="179">
        <v>0.2301</v>
      </c>
      <c r="J1586" s="178">
        <v>27.35</v>
      </c>
      <c r="K1586" s="198">
        <v>6.29</v>
      </c>
    </row>
    <row r="1587" spans="2:11" ht="25.5" customHeight="1" x14ac:dyDescent="0.25">
      <c r="B1587" s="188" t="s">
        <v>352</v>
      </c>
      <c r="C1587" s="181" t="s">
        <v>2098</v>
      </c>
      <c r="D1587" s="169" t="s">
        <v>45</v>
      </c>
      <c r="E1587" s="169" t="s">
        <v>2099</v>
      </c>
      <c r="F1587" s="363" t="s">
        <v>377</v>
      </c>
      <c r="G1587" s="363"/>
      <c r="H1587" s="180" t="s">
        <v>106</v>
      </c>
      <c r="I1587" s="183">
        <v>1</v>
      </c>
      <c r="J1587" s="182">
        <v>11.56</v>
      </c>
      <c r="K1587" s="189">
        <v>11.56</v>
      </c>
    </row>
    <row r="1588" spans="2:11" ht="25.5" customHeight="1" x14ac:dyDescent="0.25">
      <c r="B1588" s="188" t="s">
        <v>352</v>
      </c>
      <c r="C1588" s="181" t="s">
        <v>2096</v>
      </c>
      <c r="D1588" s="169" t="s">
        <v>45</v>
      </c>
      <c r="E1588" s="169" t="s">
        <v>2097</v>
      </c>
      <c r="F1588" s="363" t="s">
        <v>377</v>
      </c>
      <c r="G1588" s="363"/>
      <c r="H1588" s="180" t="s">
        <v>106</v>
      </c>
      <c r="I1588" s="183">
        <v>2</v>
      </c>
      <c r="J1588" s="182">
        <v>0.12</v>
      </c>
      <c r="K1588" s="189">
        <v>0.24</v>
      </c>
    </row>
    <row r="1589" spans="2:11" ht="25.5" customHeight="1" x14ac:dyDescent="0.25">
      <c r="B1589" s="190"/>
      <c r="C1589" s="263"/>
      <c r="D1589" s="263"/>
      <c r="E1589" s="263"/>
      <c r="F1589" s="263" t="s">
        <v>356</v>
      </c>
      <c r="G1589" s="264">
        <v>8.24</v>
      </c>
      <c r="H1589" s="263" t="s">
        <v>357</v>
      </c>
      <c r="I1589" s="264">
        <v>0</v>
      </c>
      <c r="J1589" s="263" t="s">
        <v>358</v>
      </c>
      <c r="K1589" s="191">
        <v>8.24</v>
      </c>
    </row>
    <row r="1590" spans="2:11" ht="51" x14ac:dyDescent="0.25">
      <c r="B1590" s="190"/>
      <c r="C1590" s="263"/>
      <c r="D1590" s="263"/>
      <c r="E1590" s="263"/>
      <c r="F1590" s="263" t="s">
        <v>359</v>
      </c>
      <c r="G1590" s="264">
        <v>5.65</v>
      </c>
      <c r="H1590" s="263"/>
      <c r="I1590" s="359" t="s">
        <v>360</v>
      </c>
      <c r="J1590" s="359"/>
      <c r="K1590" s="191">
        <v>28.57</v>
      </c>
    </row>
    <row r="1591" spans="2:11" ht="15" customHeight="1" thickBot="1" x14ac:dyDescent="0.3">
      <c r="B1591" s="192"/>
      <c r="C1591" s="265"/>
      <c r="D1591" s="265"/>
      <c r="E1591" s="265"/>
      <c r="F1591" s="265"/>
      <c r="G1591" s="265"/>
      <c r="H1591" s="265" t="s">
        <v>361</v>
      </c>
      <c r="I1591" s="266" t="s">
        <v>576</v>
      </c>
      <c r="J1591" s="265" t="s">
        <v>363</v>
      </c>
      <c r="K1591" s="193">
        <v>85.71</v>
      </c>
    </row>
    <row r="1592" spans="2:11" ht="15" customHeight="1" thickTop="1" x14ac:dyDescent="0.25">
      <c r="B1592" s="194"/>
      <c r="C1592" s="175"/>
      <c r="D1592" s="175"/>
      <c r="E1592" s="175"/>
      <c r="F1592" s="175"/>
      <c r="G1592" s="175"/>
      <c r="H1592" s="175"/>
      <c r="I1592" s="175"/>
      <c r="J1592" s="175"/>
      <c r="K1592" s="195"/>
    </row>
    <row r="1593" spans="2:11" ht="15" customHeight="1" x14ac:dyDescent="0.25">
      <c r="B1593" s="185" t="s">
        <v>114</v>
      </c>
      <c r="C1593" s="172" t="s">
        <v>30</v>
      </c>
      <c r="D1593" s="170" t="s">
        <v>31</v>
      </c>
      <c r="E1593" s="170" t="s">
        <v>10</v>
      </c>
      <c r="F1593" s="360" t="s">
        <v>349</v>
      </c>
      <c r="G1593" s="360"/>
      <c r="H1593" s="173" t="s">
        <v>32</v>
      </c>
      <c r="I1593" s="172" t="s">
        <v>33</v>
      </c>
      <c r="J1593" s="172" t="s">
        <v>34</v>
      </c>
      <c r="K1593" s="186" t="s">
        <v>11</v>
      </c>
    </row>
    <row r="1594" spans="2:11" ht="15" customHeight="1" x14ac:dyDescent="0.25">
      <c r="B1594" s="163" t="s">
        <v>350</v>
      </c>
      <c r="C1594" s="156" t="s">
        <v>1231</v>
      </c>
      <c r="D1594" s="154" t="s">
        <v>45</v>
      </c>
      <c r="E1594" s="154" t="s">
        <v>1232</v>
      </c>
      <c r="F1594" s="361" t="s">
        <v>697</v>
      </c>
      <c r="G1594" s="361"/>
      <c r="H1594" s="155" t="s">
        <v>106</v>
      </c>
      <c r="I1594" s="174">
        <v>1</v>
      </c>
      <c r="J1594" s="157">
        <v>16.07</v>
      </c>
      <c r="K1594" s="187">
        <v>16.07</v>
      </c>
    </row>
    <row r="1595" spans="2:11" ht="25.5" x14ac:dyDescent="0.25">
      <c r="B1595" s="197" t="s">
        <v>366</v>
      </c>
      <c r="C1595" s="177" t="s">
        <v>700</v>
      </c>
      <c r="D1595" s="171" t="s">
        <v>45</v>
      </c>
      <c r="E1595" s="171" t="s">
        <v>701</v>
      </c>
      <c r="F1595" s="362" t="s">
        <v>372</v>
      </c>
      <c r="G1595" s="362"/>
      <c r="H1595" s="176" t="s">
        <v>54</v>
      </c>
      <c r="I1595" s="179">
        <v>0.29499999999999998</v>
      </c>
      <c r="J1595" s="178">
        <v>27.35</v>
      </c>
      <c r="K1595" s="198">
        <v>8.06</v>
      </c>
    </row>
    <row r="1596" spans="2:11" ht="25.5" x14ac:dyDescent="0.25">
      <c r="B1596" s="197" t="s">
        <v>366</v>
      </c>
      <c r="C1596" s="177" t="s">
        <v>698</v>
      </c>
      <c r="D1596" s="171" t="s">
        <v>45</v>
      </c>
      <c r="E1596" s="171" t="s">
        <v>699</v>
      </c>
      <c r="F1596" s="362" t="s">
        <v>372</v>
      </c>
      <c r="G1596" s="362"/>
      <c r="H1596" s="176" t="s">
        <v>54</v>
      </c>
      <c r="I1596" s="179">
        <v>0.29499999999999998</v>
      </c>
      <c r="J1596" s="178">
        <v>21.02</v>
      </c>
      <c r="K1596" s="198">
        <v>6.2</v>
      </c>
    </row>
    <row r="1597" spans="2:11" ht="15" customHeight="1" x14ac:dyDescent="0.25">
      <c r="B1597" s="188" t="s">
        <v>352</v>
      </c>
      <c r="C1597" s="181" t="s">
        <v>2100</v>
      </c>
      <c r="D1597" s="169" t="s">
        <v>45</v>
      </c>
      <c r="E1597" s="169" t="s">
        <v>2101</v>
      </c>
      <c r="F1597" s="363" t="s">
        <v>377</v>
      </c>
      <c r="G1597" s="363"/>
      <c r="H1597" s="180" t="s">
        <v>106</v>
      </c>
      <c r="I1597" s="183">
        <v>1</v>
      </c>
      <c r="J1597" s="182">
        <v>1.81</v>
      </c>
      <c r="K1597" s="189">
        <v>1.81</v>
      </c>
    </row>
    <row r="1598" spans="2:11" ht="15" customHeight="1" x14ac:dyDescent="0.25">
      <c r="B1598" s="190"/>
      <c r="C1598" s="263"/>
      <c r="D1598" s="263"/>
      <c r="E1598" s="263"/>
      <c r="F1598" s="263" t="s">
        <v>356</v>
      </c>
      <c r="G1598" s="264">
        <v>10.57</v>
      </c>
      <c r="H1598" s="263" t="s">
        <v>357</v>
      </c>
      <c r="I1598" s="264">
        <v>0</v>
      </c>
      <c r="J1598" s="263" t="s">
        <v>358</v>
      </c>
      <c r="K1598" s="191">
        <v>10.57</v>
      </c>
    </row>
    <row r="1599" spans="2:11" ht="15" customHeight="1" x14ac:dyDescent="0.25">
      <c r="B1599" s="190"/>
      <c r="C1599" s="263"/>
      <c r="D1599" s="263"/>
      <c r="E1599" s="263"/>
      <c r="F1599" s="263" t="s">
        <v>359</v>
      </c>
      <c r="G1599" s="264">
        <v>3.96</v>
      </c>
      <c r="H1599" s="263"/>
      <c r="I1599" s="359" t="s">
        <v>360</v>
      </c>
      <c r="J1599" s="359"/>
      <c r="K1599" s="191">
        <v>20.03</v>
      </c>
    </row>
    <row r="1600" spans="2:11" ht="15" customHeight="1" thickBot="1" x14ac:dyDescent="0.3">
      <c r="B1600" s="192"/>
      <c r="C1600" s="265"/>
      <c r="D1600" s="265"/>
      <c r="E1600" s="265"/>
      <c r="F1600" s="265"/>
      <c r="G1600" s="265"/>
      <c r="H1600" s="265" t="s">
        <v>361</v>
      </c>
      <c r="I1600" s="266" t="s">
        <v>477</v>
      </c>
      <c r="J1600" s="265" t="s">
        <v>363</v>
      </c>
      <c r="K1600" s="193">
        <v>40.06</v>
      </c>
    </row>
    <row r="1601" spans="2:11" ht="15.75" thickTop="1" x14ac:dyDescent="0.25">
      <c r="B1601" s="194"/>
      <c r="C1601" s="175"/>
      <c r="D1601" s="175"/>
      <c r="E1601" s="175"/>
      <c r="F1601" s="175"/>
      <c r="G1601" s="175"/>
      <c r="H1601" s="175"/>
      <c r="I1601" s="175"/>
      <c r="J1601" s="175"/>
      <c r="K1601" s="195"/>
    </row>
    <row r="1602" spans="2:11" x14ac:dyDescent="0.25">
      <c r="B1602" s="185" t="s">
        <v>115</v>
      </c>
      <c r="C1602" s="172" t="s">
        <v>30</v>
      </c>
      <c r="D1602" s="170" t="s">
        <v>31</v>
      </c>
      <c r="E1602" s="170" t="s">
        <v>10</v>
      </c>
      <c r="F1602" s="360" t="s">
        <v>349</v>
      </c>
      <c r="G1602" s="360"/>
      <c r="H1602" s="173" t="s">
        <v>32</v>
      </c>
      <c r="I1602" s="172" t="s">
        <v>33</v>
      </c>
      <c r="J1602" s="172" t="s">
        <v>34</v>
      </c>
      <c r="K1602" s="186" t="s">
        <v>11</v>
      </c>
    </row>
    <row r="1603" spans="2:11" ht="15" customHeight="1" x14ac:dyDescent="0.25">
      <c r="B1603" s="163" t="s">
        <v>350</v>
      </c>
      <c r="C1603" s="156" t="s">
        <v>1233</v>
      </c>
      <c r="D1603" s="154" t="s">
        <v>45</v>
      </c>
      <c r="E1603" s="154" t="s">
        <v>1234</v>
      </c>
      <c r="F1603" s="361" t="s">
        <v>697</v>
      </c>
      <c r="G1603" s="361"/>
      <c r="H1603" s="155" t="s">
        <v>106</v>
      </c>
      <c r="I1603" s="174">
        <v>1</v>
      </c>
      <c r="J1603" s="157">
        <v>18.850000000000001</v>
      </c>
      <c r="K1603" s="187">
        <v>18.850000000000001</v>
      </c>
    </row>
    <row r="1604" spans="2:11" ht="25.5" customHeight="1" x14ac:dyDescent="0.25">
      <c r="B1604" s="197" t="s">
        <v>366</v>
      </c>
      <c r="C1604" s="177" t="s">
        <v>698</v>
      </c>
      <c r="D1604" s="171" t="s">
        <v>45</v>
      </c>
      <c r="E1604" s="171" t="s">
        <v>699</v>
      </c>
      <c r="F1604" s="362" t="s">
        <v>372</v>
      </c>
      <c r="G1604" s="362"/>
      <c r="H1604" s="176" t="s">
        <v>54</v>
      </c>
      <c r="I1604" s="179">
        <v>0.32800000000000001</v>
      </c>
      <c r="J1604" s="178">
        <v>21.02</v>
      </c>
      <c r="K1604" s="198">
        <v>6.89</v>
      </c>
    </row>
    <row r="1605" spans="2:11" ht="25.5" customHeight="1" x14ac:dyDescent="0.25">
      <c r="B1605" s="197" t="s">
        <v>366</v>
      </c>
      <c r="C1605" s="177" t="s">
        <v>700</v>
      </c>
      <c r="D1605" s="171" t="s">
        <v>45</v>
      </c>
      <c r="E1605" s="171" t="s">
        <v>701</v>
      </c>
      <c r="F1605" s="362" t="s">
        <v>372</v>
      </c>
      <c r="G1605" s="362"/>
      <c r="H1605" s="176" t="s">
        <v>54</v>
      </c>
      <c r="I1605" s="179">
        <v>0.32800000000000001</v>
      </c>
      <c r="J1605" s="178">
        <v>27.35</v>
      </c>
      <c r="K1605" s="198">
        <v>8.9700000000000006</v>
      </c>
    </row>
    <row r="1606" spans="2:11" ht="25.5" customHeight="1" x14ac:dyDescent="0.25">
      <c r="B1606" s="188" t="s">
        <v>352</v>
      </c>
      <c r="C1606" s="181" t="s">
        <v>2102</v>
      </c>
      <c r="D1606" s="169" t="s">
        <v>45</v>
      </c>
      <c r="E1606" s="169" t="s">
        <v>2103</v>
      </c>
      <c r="F1606" s="363" t="s">
        <v>377</v>
      </c>
      <c r="G1606" s="363"/>
      <c r="H1606" s="180" t="s">
        <v>106</v>
      </c>
      <c r="I1606" s="183">
        <v>1</v>
      </c>
      <c r="J1606" s="182">
        <v>2.99</v>
      </c>
      <c r="K1606" s="189">
        <v>2.99</v>
      </c>
    </row>
    <row r="1607" spans="2:11" ht="15" customHeight="1" x14ac:dyDescent="0.25">
      <c r="B1607" s="190"/>
      <c r="C1607" s="263"/>
      <c r="D1607" s="263"/>
      <c r="E1607" s="263"/>
      <c r="F1607" s="263" t="s">
        <v>356</v>
      </c>
      <c r="G1607" s="264">
        <v>11.76</v>
      </c>
      <c r="H1607" s="263" t="s">
        <v>357</v>
      </c>
      <c r="I1607" s="264">
        <v>0</v>
      </c>
      <c r="J1607" s="263" t="s">
        <v>358</v>
      </c>
      <c r="K1607" s="191">
        <v>11.76</v>
      </c>
    </row>
    <row r="1608" spans="2:11" ht="51" x14ac:dyDescent="0.25">
      <c r="B1608" s="190"/>
      <c r="C1608" s="263"/>
      <c r="D1608" s="263"/>
      <c r="E1608" s="263"/>
      <c r="F1608" s="263" t="s">
        <v>359</v>
      </c>
      <c r="G1608" s="264">
        <v>4.6399999999999997</v>
      </c>
      <c r="H1608" s="263"/>
      <c r="I1608" s="359" t="s">
        <v>360</v>
      </c>
      <c r="J1608" s="359"/>
      <c r="K1608" s="191">
        <v>23.49</v>
      </c>
    </row>
    <row r="1609" spans="2:11" ht="15" customHeight="1" thickBot="1" x14ac:dyDescent="0.3">
      <c r="B1609" s="192"/>
      <c r="C1609" s="265"/>
      <c r="D1609" s="265"/>
      <c r="E1609" s="265"/>
      <c r="F1609" s="265"/>
      <c r="G1609" s="265"/>
      <c r="H1609" s="265" t="s">
        <v>361</v>
      </c>
      <c r="I1609" s="266" t="s">
        <v>478</v>
      </c>
      <c r="J1609" s="265" t="s">
        <v>363</v>
      </c>
      <c r="K1609" s="193">
        <v>23.49</v>
      </c>
    </row>
    <row r="1610" spans="2:11" ht="15" customHeight="1" thickTop="1" x14ac:dyDescent="0.25">
      <c r="B1610" s="194"/>
      <c r="C1610" s="175"/>
      <c r="D1610" s="175"/>
      <c r="E1610" s="175"/>
      <c r="F1610" s="175"/>
      <c r="G1610" s="175"/>
      <c r="H1610" s="175"/>
      <c r="I1610" s="175"/>
      <c r="J1610" s="175"/>
      <c r="K1610" s="195"/>
    </row>
    <row r="1611" spans="2:11" ht="15" customHeight="1" x14ac:dyDescent="0.25">
      <c r="B1611" s="185" t="s">
        <v>116</v>
      </c>
      <c r="C1611" s="172" t="s">
        <v>30</v>
      </c>
      <c r="D1611" s="170" t="s">
        <v>31</v>
      </c>
      <c r="E1611" s="170" t="s">
        <v>10</v>
      </c>
      <c r="F1611" s="360" t="s">
        <v>349</v>
      </c>
      <c r="G1611" s="360"/>
      <c r="H1611" s="173" t="s">
        <v>32</v>
      </c>
      <c r="I1611" s="172" t="s">
        <v>33</v>
      </c>
      <c r="J1611" s="172" t="s">
        <v>34</v>
      </c>
      <c r="K1611" s="186" t="s">
        <v>11</v>
      </c>
    </row>
    <row r="1612" spans="2:11" ht="15" customHeight="1" x14ac:dyDescent="0.25">
      <c r="B1612" s="163" t="s">
        <v>350</v>
      </c>
      <c r="C1612" s="156" t="s">
        <v>1235</v>
      </c>
      <c r="D1612" s="154" t="s">
        <v>45</v>
      </c>
      <c r="E1612" s="154" t="s">
        <v>1236</v>
      </c>
      <c r="F1612" s="361" t="s">
        <v>697</v>
      </c>
      <c r="G1612" s="361"/>
      <c r="H1612" s="155" t="s">
        <v>106</v>
      </c>
      <c r="I1612" s="174">
        <v>1</v>
      </c>
      <c r="J1612" s="157">
        <v>11.77</v>
      </c>
      <c r="K1612" s="187">
        <v>11.77</v>
      </c>
    </row>
    <row r="1613" spans="2:11" ht="25.5" x14ac:dyDescent="0.25">
      <c r="B1613" s="197" t="s">
        <v>366</v>
      </c>
      <c r="C1613" s="177" t="s">
        <v>698</v>
      </c>
      <c r="D1613" s="171" t="s">
        <v>45</v>
      </c>
      <c r="E1613" s="171" t="s">
        <v>699</v>
      </c>
      <c r="F1613" s="362" t="s">
        <v>372</v>
      </c>
      <c r="G1613" s="362"/>
      <c r="H1613" s="176" t="s">
        <v>54</v>
      </c>
      <c r="I1613" s="179">
        <v>0.219</v>
      </c>
      <c r="J1613" s="178">
        <v>21.02</v>
      </c>
      <c r="K1613" s="198">
        <v>4.5999999999999996</v>
      </c>
    </row>
    <row r="1614" spans="2:11" ht="25.5" x14ac:dyDescent="0.25">
      <c r="B1614" s="197" t="s">
        <v>366</v>
      </c>
      <c r="C1614" s="177" t="s">
        <v>700</v>
      </c>
      <c r="D1614" s="171" t="s">
        <v>45</v>
      </c>
      <c r="E1614" s="171" t="s">
        <v>701</v>
      </c>
      <c r="F1614" s="362" t="s">
        <v>372</v>
      </c>
      <c r="G1614" s="362"/>
      <c r="H1614" s="176" t="s">
        <v>54</v>
      </c>
      <c r="I1614" s="179">
        <v>0.219</v>
      </c>
      <c r="J1614" s="178">
        <v>27.35</v>
      </c>
      <c r="K1614" s="198">
        <v>5.98</v>
      </c>
    </row>
    <row r="1615" spans="2:11" x14ac:dyDescent="0.25">
      <c r="B1615" s="188" t="s">
        <v>352</v>
      </c>
      <c r="C1615" s="181" t="s">
        <v>2104</v>
      </c>
      <c r="D1615" s="169" t="s">
        <v>45</v>
      </c>
      <c r="E1615" s="169" t="s">
        <v>2105</v>
      </c>
      <c r="F1615" s="363" t="s">
        <v>377</v>
      </c>
      <c r="G1615" s="363"/>
      <c r="H1615" s="180" t="s">
        <v>106</v>
      </c>
      <c r="I1615" s="183">
        <v>1</v>
      </c>
      <c r="J1615" s="182">
        <v>1.19</v>
      </c>
      <c r="K1615" s="189">
        <v>1.19</v>
      </c>
    </row>
    <row r="1616" spans="2:11" ht="51" x14ac:dyDescent="0.25">
      <c r="B1616" s="190"/>
      <c r="C1616" s="263"/>
      <c r="D1616" s="263"/>
      <c r="E1616" s="263"/>
      <c r="F1616" s="263" t="s">
        <v>356</v>
      </c>
      <c r="G1616" s="264">
        <v>7.85</v>
      </c>
      <c r="H1616" s="263" t="s">
        <v>357</v>
      </c>
      <c r="I1616" s="264">
        <v>0</v>
      </c>
      <c r="J1616" s="263" t="s">
        <v>358</v>
      </c>
      <c r="K1616" s="191">
        <v>7.85</v>
      </c>
    </row>
    <row r="1617" spans="2:11" ht="15" customHeight="1" x14ac:dyDescent="0.25">
      <c r="B1617" s="190"/>
      <c r="C1617" s="263"/>
      <c r="D1617" s="263"/>
      <c r="E1617" s="263"/>
      <c r="F1617" s="263" t="s">
        <v>359</v>
      </c>
      <c r="G1617" s="264">
        <v>2.9</v>
      </c>
      <c r="H1617" s="263"/>
      <c r="I1617" s="359" t="s">
        <v>360</v>
      </c>
      <c r="J1617" s="359"/>
      <c r="K1617" s="191">
        <v>14.67</v>
      </c>
    </row>
    <row r="1618" spans="2:11" ht="25.5" customHeight="1" thickBot="1" x14ac:dyDescent="0.3">
      <c r="B1618" s="192"/>
      <c r="C1618" s="265"/>
      <c r="D1618" s="265"/>
      <c r="E1618" s="265"/>
      <c r="F1618" s="265"/>
      <c r="G1618" s="265"/>
      <c r="H1618" s="265" t="s">
        <v>361</v>
      </c>
      <c r="I1618" s="266" t="s">
        <v>477</v>
      </c>
      <c r="J1618" s="265" t="s">
        <v>363</v>
      </c>
      <c r="K1618" s="193">
        <v>29.34</v>
      </c>
    </row>
    <row r="1619" spans="2:11" ht="25.5" customHeight="1" thickTop="1" x14ac:dyDescent="0.25">
      <c r="B1619" s="194"/>
      <c r="C1619" s="175"/>
      <c r="D1619" s="175"/>
      <c r="E1619" s="175"/>
      <c r="F1619" s="175"/>
      <c r="G1619" s="175"/>
      <c r="H1619" s="175"/>
      <c r="I1619" s="175"/>
      <c r="J1619" s="175"/>
      <c r="K1619" s="195"/>
    </row>
    <row r="1620" spans="2:11" ht="25.5" customHeight="1" x14ac:dyDescent="0.25">
      <c r="B1620" s="185" t="s">
        <v>117</v>
      </c>
      <c r="C1620" s="172" t="s">
        <v>30</v>
      </c>
      <c r="D1620" s="170" t="s">
        <v>31</v>
      </c>
      <c r="E1620" s="170" t="s">
        <v>10</v>
      </c>
      <c r="F1620" s="360" t="s">
        <v>349</v>
      </c>
      <c r="G1620" s="360"/>
      <c r="H1620" s="173" t="s">
        <v>32</v>
      </c>
      <c r="I1620" s="172" t="s">
        <v>33</v>
      </c>
      <c r="J1620" s="172" t="s">
        <v>34</v>
      </c>
      <c r="K1620" s="186" t="s">
        <v>11</v>
      </c>
    </row>
    <row r="1621" spans="2:11" ht="15" customHeight="1" x14ac:dyDescent="0.25">
      <c r="B1621" s="163" t="s">
        <v>350</v>
      </c>
      <c r="C1621" s="156" t="s">
        <v>1235</v>
      </c>
      <c r="D1621" s="154" t="s">
        <v>45</v>
      </c>
      <c r="E1621" s="154" t="s">
        <v>1236</v>
      </c>
      <c r="F1621" s="361" t="s">
        <v>697</v>
      </c>
      <c r="G1621" s="361"/>
      <c r="H1621" s="155" t="s">
        <v>106</v>
      </c>
      <c r="I1621" s="174">
        <v>1</v>
      </c>
      <c r="J1621" s="157">
        <v>11.77</v>
      </c>
      <c r="K1621" s="187">
        <v>11.77</v>
      </c>
    </row>
    <row r="1622" spans="2:11" ht="25.5" x14ac:dyDescent="0.25">
      <c r="B1622" s="197" t="s">
        <v>366</v>
      </c>
      <c r="C1622" s="177" t="s">
        <v>698</v>
      </c>
      <c r="D1622" s="171" t="s">
        <v>45</v>
      </c>
      <c r="E1622" s="171" t="s">
        <v>699</v>
      </c>
      <c r="F1622" s="362" t="s">
        <v>372</v>
      </c>
      <c r="G1622" s="362"/>
      <c r="H1622" s="176" t="s">
        <v>54</v>
      </c>
      <c r="I1622" s="179">
        <v>0.219</v>
      </c>
      <c r="J1622" s="178">
        <v>21.02</v>
      </c>
      <c r="K1622" s="198">
        <v>4.5999999999999996</v>
      </c>
    </row>
    <row r="1623" spans="2:11" ht="15" customHeight="1" x14ac:dyDescent="0.25">
      <c r="B1623" s="197" t="s">
        <v>366</v>
      </c>
      <c r="C1623" s="177" t="s">
        <v>700</v>
      </c>
      <c r="D1623" s="171" t="s">
        <v>45</v>
      </c>
      <c r="E1623" s="171" t="s">
        <v>701</v>
      </c>
      <c r="F1623" s="362" t="s">
        <v>372</v>
      </c>
      <c r="G1623" s="362"/>
      <c r="H1623" s="176" t="s">
        <v>54</v>
      </c>
      <c r="I1623" s="179">
        <v>0.219</v>
      </c>
      <c r="J1623" s="178">
        <v>27.35</v>
      </c>
      <c r="K1623" s="198">
        <v>5.98</v>
      </c>
    </row>
    <row r="1624" spans="2:11" x14ac:dyDescent="0.25">
      <c r="B1624" s="188" t="s">
        <v>352</v>
      </c>
      <c r="C1624" s="181" t="s">
        <v>2104</v>
      </c>
      <c r="D1624" s="169" t="s">
        <v>45</v>
      </c>
      <c r="E1624" s="169" t="s">
        <v>2105</v>
      </c>
      <c r="F1624" s="363" t="s">
        <v>377</v>
      </c>
      <c r="G1624" s="363"/>
      <c r="H1624" s="180" t="s">
        <v>106</v>
      </c>
      <c r="I1624" s="183">
        <v>1</v>
      </c>
      <c r="J1624" s="182">
        <v>1.19</v>
      </c>
      <c r="K1624" s="189">
        <v>1.19</v>
      </c>
    </row>
    <row r="1625" spans="2:11" ht="51" x14ac:dyDescent="0.25">
      <c r="B1625" s="190"/>
      <c r="C1625" s="263"/>
      <c r="D1625" s="263"/>
      <c r="E1625" s="263"/>
      <c r="F1625" s="263" t="s">
        <v>356</v>
      </c>
      <c r="G1625" s="264">
        <v>7.85</v>
      </c>
      <c r="H1625" s="263" t="s">
        <v>357</v>
      </c>
      <c r="I1625" s="264">
        <v>0</v>
      </c>
      <c r="J1625" s="263" t="s">
        <v>358</v>
      </c>
      <c r="K1625" s="191">
        <v>7.85</v>
      </c>
    </row>
    <row r="1626" spans="2:11" ht="15" customHeight="1" x14ac:dyDescent="0.25">
      <c r="B1626" s="190"/>
      <c r="C1626" s="263"/>
      <c r="D1626" s="263"/>
      <c r="E1626" s="263"/>
      <c r="F1626" s="263" t="s">
        <v>359</v>
      </c>
      <c r="G1626" s="264">
        <v>2.9</v>
      </c>
      <c r="H1626" s="263"/>
      <c r="I1626" s="359" t="s">
        <v>360</v>
      </c>
      <c r="J1626" s="359"/>
      <c r="K1626" s="191">
        <v>14.67</v>
      </c>
    </row>
    <row r="1627" spans="2:11" ht="25.5" customHeight="1" thickBot="1" x14ac:dyDescent="0.3">
      <c r="B1627" s="192"/>
      <c r="C1627" s="265"/>
      <c r="D1627" s="265"/>
      <c r="E1627" s="265"/>
      <c r="F1627" s="265"/>
      <c r="G1627" s="265"/>
      <c r="H1627" s="265" t="s">
        <v>361</v>
      </c>
      <c r="I1627" s="266" t="s">
        <v>477</v>
      </c>
      <c r="J1627" s="265" t="s">
        <v>363</v>
      </c>
      <c r="K1627" s="193">
        <v>29.34</v>
      </c>
    </row>
    <row r="1628" spans="2:11" ht="15" customHeight="1" thickTop="1" x14ac:dyDescent="0.25">
      <c r="B1628" s="194"/>
      <c r="C1628" s="175"/>
      <c r="D1628" s="175"/>
      <c r="E1628" s="175"/>
      <c r="F1628" s="175"/>
      <c r="G1628" s="175"/>
      <c r="H1628" s="175"/>
      <c r="I1628" s="175"/>
      <c r="J1628" s="175"/>
      <c r="K1628" s="195"/>
    </row>
    <row r="1629" spans="2:11" ht="25.5" customHeight="1" x14ac:dyDescent="0.25">
      <c r="B1629" s="185"/>
      <c r="C1629" s="172" t="s">
        <v>30</v>
      </c>
      <c r="D1629" s="170" t="s">
        <v>31</v>
      </c>
      <c r="E1629" s="170" t="s">
        <v>10</v>
      </c>
      <c r="F1629" s="360" t="s">
        <v>349</v>
      </c>
      <c r="G1629" s="360"/>
      <c r="H1629" s="173" t="s">
        <v>32</v>
      </c>
      <c r="I1629" s="172" t="s">
        <v>33</v>
      </c>
      <c r="J1629" s="172" t="s">
        <v>34</v>
      </c>
      <c r="K1629" s="186" t="s">
        <v>11</v>
      </c>
    </row>
    <row r="1630" spans="2:11" ht="25.5" customHeight="1" x14ac:dyDescent="0.25">
      <c r="B1630" s="165" t="s">
        <v>352</v>
      </c>
      <c r="C1630" s="160" t="s">
        <v>1237</v>
      </c>
      <c r="D1630" s="158" t="s">
        <v>45</v>
      </c>
      <c r="E1630" s="158" t="s">
        <v>1238</v>
      </c>
      <c r="F1630" s="364" t="s">
        <v>377</v>
      </c>
      <c r="G1630" s="364"/>
      <c r="H1630" s="159" t="s">
        <v>106</v>
      </c>
      <c r="I1630" s="184">
        <v>1</v>
      </c>
      <c r="J1630" s="161">
        <v>1.65</v>
      </c>
      <c r="K1630" s="196">
        <v>1.65</v>
      </c>
    </row>
    <row r="1631" spans="2:11" ht="25.5" customHeight="1" x14ac:dyDescent="0.25">
      <c r="B1631" s="190"/>
      <c r="C1631" s="263"/>
      <c r="D1631" s="263"/>
      <c r="E1631" s="263"/>
      <c r="F1631" s="263" t="s">
        <v>356</v>
      </c>
      <c r="G1631" s="264">
        <v>0</v>
      </c>
      <c r="H1631" s="263" t="s">
        <v>357</v>
      </c>
      <c r="I1631" s="264">
        <v>0</v>
      </c>
      <c r="J1631" s="263" t="s">
        <v>358</v>
      </c>
      <c r="K1631" s="191">
        <v>0</v>
      </c>
    </row>
    <row r="1632" spans="2:11" ht="15" customHeight="1" x14ac:dyDescent="0.25">
      <c r="B1632" s="190"/>
      <c r="C1632" s="263"/>
      <c r="D1632" s="263"/>
      <c r="E1632" s="263"/>
      <c r="F1632" s="263" t="s">
        <v>359</v>
      </c>
      <c r="G1632" s="264"/>
      <c r="H1632" s="263"/>
      <c r="I1632" s="359" t="s">
        <v>360</v>
      </c>
      <c r="J1632" s="359"/>
      <c r="K1632" s="191">
        <v>2.0499999999999998</v>
      </c>
    </row>
    <row r="1633" spans="2:11" ht="15" customHeight="1" thickBot="1" x14ac:dyDescent="0.3">
      <c r="B1633" s="192"/>
      <c r="C1633" s="265"/>
      <c r="D1633" s="265"/>
      <c r="E1633" s="265"/>
      <c r="F1633" s="265"/>
      <c r="G1633" s="265"/>
      <c r="H1633" s="265" t="s">
        <v>361</v>
      </c>
      <c r="I1633" s="266" t="s">
        <v>478</v>
      </c>
      <c r="J1633" s="265" t="s">
        <v>363</v>
      </c>
      <c r="K1633" s="193">
        <v>2.0499999999999998</v>
      </c>
    </row>
    <row r="1634" spans="2:11" ht="15.75" thickTop="1" x14ac:dyDescent="0.25">
      <c r="B1634" s="194"/>
      <c r="C1634" s="175"/>
      <c r="D1634" s="175"/>
      <c r="E1634" s="175"/>
      <c r="F1634" s="175"/>
      <c r="G1634" s="175"/>
      <c r="H1634" s="175"/>
      <c r="I1634" s="175"/>
      <c r="J1634" s="175"/>
      <c r="K1634" s="195"/>
    </row>
    <row r="1635" spans="2:11" x14ac:dyDescent="0.25">
      <c r="B1635" s="167" t="s">
        <v>133</v>
      </c>
      <c r="C1635" s="151"/>
      <c r="D1635" s="151"/>
      <c r="E1635" s="151" t="s">
        <v>1239</v>
      </c>
      <c r="F1635" s="151"/>
      <c r="G1635" s="365"/>
      <c r="H1635" s="365"/>
      <c r="I1635" s="153"/>
      <c r="J1635" s="151"/>
      <c r="K1635" s="199">
        <v>45563.6</v>
      </c>
    </row>
    <row r="1636" spans="2:11" ht="15" customHeight="1" x14ac:dyDescent="0.25">
      <c r="B1636" s="185" t="s">
        <v>134</v>
      </c>
      <c r="C1636" s="172" t="s">
        <v>30</v>
      </c>
      <c r="D1636" s="170" t="s">
        <v>31</v>
      </c>
      <c r="E1636" s="170" t="s">
        <v>10</v>
      </c>
      <c r="F1636" s="360" t="s">
        <v>349</v>
      </c>
      <c r="G1636" s="360"/>
      <c r="H1636" s="173" t="s">
        <v>32</v>
      </c>
      <c r="I1636" s="172" t="s">
        <v>33</v>
      </c>
      <c r="J1636" s="172" t="s">
        <v>34</v>
      </c>
      <c r="K1636" s="186" t="s">
        <v>11</v>
      </c>
    </row>
    <row r="1637" spans="2:11" ht="25.5" customHeight="1" x14ac:dyDescent="0.25">
      <c r="B1637" s="163" t="s">
        <v>350</v>
      </c>
      <c r="C1637" s="156" t="s">
        <v>1240</v>
      </c>
      <c r="D1637" s="154" t="s">
        <v>45</v>
      </c>
      <c r="E1637" s="154" t="s">
        <v>1241</v>
      </c>
      <c r="F1637" s="361" t="s">
        <v>709</v>
      </c>
      <c r="G1637" s="361"/>
      <c r="H1637" s="155" t="s">
        <v>62</v>
      </c>
      <c r="I1637" s="174">
        <v>1</v>
      </c>
      <c r="J1637" s="157">
        <v>59.06</v>
      </c>
      <c r="K1637" s="187">
        <v>59.06</v>
      </c>
    </row>
    <row r="1638" spans="2:11" ht="25.5" customHeight="1" x14ac:dyDescent="0.25">
      <c r="B1638" s="197" t="s">
        <v>366</v>
      </c>
      <c r="C1638" s="177" t="s">
        <v>698</v>
      </c>
      <c r="D1638" s="171" t="s">
        <v>45</v>
      </c>
      <c r="E1638" s="171" t="s">
        <v>699</v>
      </c>
      <c r="F1638" s="362" t="s">
        <v>372</v>
      </c>
      <c r="G1638" s="362"/>
      <c r="H1638" s="176" t="s">
        <v>54</v>
      </c>
      <c r="I1638" s="179">
        <v>8.3000000000000004E-2</v>
      </c>
      <c r="J1638" s="178">
        <v>21.02</v>
      </c>
      <c r="K1638" s="198">
        <v>1.74</v>
      </c>
    </row>
    <row r="1639" spans="2:11" ht="15" customHeight="1" x14ac:dyDescent="0.25">
      <c r="B1639" s="197" t="s">
        <v>366</v>
      </c>
      <c r="C1639" s="177" t="s">
        <v>700</v>
      </c>
      <c r="D1639" s="171" t="s">
        <v>45</v>
      </c>
      <c r="E1639" s="171" t="s">
        <v>701</v>
      </c>
      <c r="F1639" s="362" t="s">
        <v>372</v>
      </c>
      <c r="G1639" s="362"/>
      <c r="H1639" s="176" t="s">
        <v>54</v>
      </c>
      <c r="I1639" s="179">
        <v>8.3000000000000004E-2</v>
      </c>
      <c r="J1639" s="178">
        <v>27.35</v>
      </c>
      <c r="K1639" s="198">
        <v>2.27</v>
      </c>
    </row>
    <row r="1640" spans="2:11" ht="25.5" customHeight="1" x14ac:dyDescent="0.25">
      <c r="B1640" s="188" t="s">
        <v>352</v>
      </c>
      <c r="C1640" s="181" t="s">
        <v>713</v>
      </c>
      <c r="D1640" s="169" t="s">
        <v>45</v>
      </c>
      <c r="E1640" s="169" t="s">
        <v>714</v>
      </c>
      <c r="F1640" s="363" t="s">
        <v>377</v>
      </c>
      <c r="G1640" s="363"/>
      <c r="H1640" s="180" t="s">
        <v>106</v>
      </c>
      <c r="I1640" s="183">
        <v>8.9999999999999993E-3</v>
      </c>
      <c r="J1640" s="182">
        <v>4.5</v>
      </c>
      <c r="K1640" s="189">
        <v>4.0500000000000001E-2</v>
      </c>
    </row>
    <row r="1641" spans="2:11" ht="25.5" customHeight="1" x14ac:dyDescent="0.25">
      <c r="B1641" s="188" t="s">
        <v>352</v>
      </c>
      <c r="C1641" s="181" t="s">
        <v>2106</v>
      </c>
      <c r="D1641" s="169" t="s">
        <v>45</v>
      </c>
      <c r="E1641" s="169" t="s">
        <v>2107</v>
      </c>
      <c r="F1641" s="363" t="s">
        <v>377</v>
      </c>
      <c r="G1641" s="363"/>
      <c r="H1641" s="180" t="s">
        <v>62</v>
      </c>
      <c r="I1641" s="183">
        <v>1.0149999999999999</v>
      </c>
      <c r="J1641" s="182">
        <v>54.2</v>
      </c>
      <c r="K1641" s="189">
        <v>55.012999999999998</v>
      </c>
    </row>
    <row r="1642" spans="2:11" ht="25.5" customHeight="1" x14ac:dyDescent="0.25">
      <c r="B1642" s="190"/>
      <c r="C1642" s="263"/>
      <c r="D1642" s="263"/>
      <c r="E1642" s="263"/>
      <c r="F1642" s="263" t="s">
        <v>356</v>
      </c>
      <c r="G1642" s="264">
        <v>2.97</v>
      </c>
      <c r="H1642" s="263" t="s">
        <v>357</v>
      </c>
      <c r="I1642" s="264">
        <v>0</v>
      </c>
      <c r="J1642" s="263" t="s">
        <v>358</v>
      </c>
      <c r="K1642" s="191">
        <v>2.97</v>
      </c>
    </row>
    <row r="1643" spans="2:11" ht="38.25" customHeight="1" x14ac:dyDescent="0.25">
      <c r="B1643" s="190"/>
      <c r="C1643" s="263"/>
      <c r="D1643" s="263"/>
      <c r="E1643" s="263"/>
      <c r="F1643" s="263" t="s">
        <v>359</v>
      </c>
      <c r="G1643" s="264">
        <v>14.56</v>
      </c>
      <c r="H1643" s="263"/>
      <c r="I1643" s="359" t="s">
        <v>360</v>
      </c>
      <c r="J1643" s="359"/>
      <c r="K1643" s="191">
        <v>73.62</v>
      </c>
    </row>
    <row r="1644" spans="2:11" ht="25.5" customHeight="1" thickBot="1" x14ac:dyDescent="0.3">
      <c r="B1644" s="192"/>
      <c r="C1644" s="265"/>
      <c r="D1644" s="265"/>
      <c r="E1644" s="265"/>
      <c r="F1644" s="265"/>
      <c r="G1644" s="265"/>
      <c r="H1644" s="265" t="s">
        <v>361</v>
      </c>
      <c r="I1644" s="266" t="s">
        <v>2108</v>
      </c>
      <c r="J1644" s="265" t="s">
        <v>363</v>
      </c>
      <c r="K1644" s="193">
        <v>29.44</v>
      </c>
    </row>
    <row r="1645" spans="2:11" ht="25.5" customHeight="1" thickTop="1" x14ac:dyDescent="0.25">
      <c r="B1645" s="194"/>
      <c r="C1645" s="175"/>
      <c r="D1645" s="175"/>
      <c r="E1645" s="175"/>
      <c r="F1645" s="175"/>
      <c r="G1645" s="175"/>
      <c r="H1645" s="175"/>
      <c r="I1645" s="175"/>
      <c r="J1645" s="175"/>
      <c r="K1645" s="195"/>
    </row>
    <row r="1646" spans="2:11" ht="25.5" customHeight="1" x14ac:dyDescent="0.25">
      <c r="B1646" s="185" t="s">
        <v>163</v>
      </c>
      <c r="C1646" s="172" t="s">
        <v>30</v>
      </c>
      <c r="D1646" s="170" t="s">
        <v>31</v>
      </c>
      <c r="E1646" s="170" t="s">
        <v>10</v>
      </c>
      <c r="F1646" s="360" t="s">
        <v>349</v>
      </c>
      <c r="G1646" s="360"/>
      <c r="H1646" s="173" t="s">
        <v>32</v>
      </c>
      <c r="I1646" s="172" t="s">
        <v>33</v>
      </c>
      <c r="J1646" s="172" t="s">
        <v>34</v>
      </c>
      <c r="K1646" s="186" t="s">
        <v>11</v>
      </c>
    </row>
    <row r="1647" spans="2:11" ht="25.5" customHeight="1" x14ac:dyDescent="0.25">
      <c r="B1647" s="163" t="s">
        <v>350</v>
      </c>
      <c r="C1647" s="156" t="s">
        <v>1242</v>
      </c>
      <c r="D1647" s="154" t="s">
        <v>45</v>
      </c>
      <c r="E1647" s="154" t="s">
        <v>1243</v>
      </c>
      <c r="F1647" s="361" t="s">
        <v>709</v>
      </c>
      <c r="G1647" s="361"/>
      <c r="H1647" s="155" t="s">
        <v>62</v>
      </c>
      <c r="I1647" s="174">
        <v>1</v>
      </c>
      <c r="J1647" s="157">
        <v>105.88</v>
      </c>
      <c r="K1647" s="187">
        <v>105.88</v>
      </c>
    </row>
    <row r="1648" spans="2:11" ht="38.25" customHeight="1" x14ac:dyDescent="0.25">
      <c r="B1648" s="197" t="s">
        <v>366</v>
      </c>
      <c r="C1648" s="177" t="s">
        <v>698</v>
      </c>
      <c r="D1648" s="171" t="s">
        <v>45</v>
      </c>
      <c r="E1648" s="171" t="s">
        <v>699</v>
      </c>
      <c r="F1648" s="362" t="s">
        <v>372</v>
      </c>
      <c r="G1648" s="362"/>
      <c r="H1648" s="176" t="s">
        <v>54</v>
      </c>
      <c r="I1648" s="179">
        <v>0.12280000000000001</v>
      </c>
      <c r="J1648" s="178">
        <v>21.02</v>
      </c>
      <c r="K1648" s="198">
        <v>2.58</v>
      </c>
    </row>
    <row r="1649" spans="2:11" ht="25.5" x14ac:dyDescent="0.25">
      <c r="B1649" s="197" t="s">
        <v>366</v>
      </c>
      <c r="C1649" s="177" t="s">
        <v>700</v>
      </c>
      <c r="D1649" s="171" t="s">
        <v>45</v>
      </c>
      <c r="E1649" s="171" t="s">
        <v>701</v>
      </c>
      <c r="F1649" s="362" t="s">
        <v>372</v>
      </c>
      <c r="G1649" s="362"/>
      <c r="H1649" s="176" t="s">
        <v>54</v>
      </c>
      <c r="I1649" s="179">
        <v>0.12280000000000001</v>
      </c>
      <c r="J1649" s="178">
        <v>27.35</v>
      </c>
      <c r="K1649" s="198">
        <v>3.35</v>
      </c>
    </row>
    <row r="1650" spans="2:11" ht="38.25" x14ac:dyDescent="0.25">
      <c r="B1650" s="188" t="s">
        <v>352</v>
      </c>
      <c r="C1650" s="181" t="s">
        <v>2109</v>
      </c>
      <c r="D1650" s="169" t="s">
        <v>45</v>
      </c>
      <c r="E1650" s="169" t="s">
        <v>2110</v>
      </c>
      <c r="F1650" s="363" t="s">
        <v>377</v>
      </c>
      <c r="G1650" s="363"/>
      <c r="H1650" s="180" t="s">
        <v>62</v>
      </c>
      <c r="I1650" s="183">
        <v>1.0149999999999999</v>
      </c>
      <c r="J1650" s="182">
        <v>98.44</v>
      </c>
      <c r="K1650" s="189">
        <v>99.916600000000003</v>
      </c>
    </row>
    <row r="1651" spans="2:11" x14ac:dyDescent="0.25">
      <c r="B1651" s="188" t="s">
        <v>352</v>
      </c>
      <c r="C1651" s="181" t="s">
        <v>713</v>
      </c>
      <c r="D1651" s="169" t="s">
        <v>45</v>
      </c>
      <c r="E1651" s="169" t="s">
        <v>714</v>
      </c>
      <c r="F1651" s="363" t="s">
        <v>377</v>
      </c>
      <c r="G1651" s="363"/>
      <c r="H1651" s="180" t="s">
        <v>106</v>
      </c>
      <c r="I1651" s="183">
        <v>8.9999999999999993E-3</v>
      </c>
      <c r="J1651" s="182">
        <v>4.5</v>
      </c>
      <c r="K1651" s="189">
        <v>4.0500000000000001E-2</v>
      </c>
    </row>
    <row r="1652" spans="2:11" ht="15" customHeight="1" x14ac:dyDescent="0.25">
      <c r="B1652" s="190"/>
      <c r="C1652" s="263"/>
      <c r="D1652" s="263"/>
      <c r="E1652" s="263"/>
      <c r="F1652" s="263" t="s">
        <v>356</v>
      </c>
      <c r="G1652" s="264">
        <v>4.4000000000000004</v>
      </c>
      <c r="H1652" s="263" t="s">
        <v>357</v>
      </c>
      <c r="I1652" s="264">
        <v>0</v>
      </c>
      <c r="J1652" s="263" t="s">
        <v>358</v>
      </c>
      <c r="K1652" s="191">
        <v>4.4000000000000004</v>
      </c>
    </row>
    <row r="1653" spans="2:11" ht="25.5" customHeight="1" x14ac:dyDescent="0.25">
      <c r="B1653" s="190"/>
      <c r="C1653" s="263"/>
      <c r="D1653" s="263"/>
      <c r="E1653" s="263"/>
      <c r="F1653" s="263" t="s">
        <v>359</v>
      </c>
      <c r="G1653" s="264">
        <v>26.11</v>
      </c>
      <c r="H1653" s="263"/>
      <c r="I1653" s="359" t="s">
        <v>360</v>
      </c>
      <c r="J1653" s="359"/>
      <c r="K1653" s="191">
        <v>131.99</v>
      </c>
    </row>
    <row r="1654" spans="2:11" ht="25.5" customHeight="1" thickBot="1" x14ac:dyDescent="0.3">
      <c r="B1654" s="192"/>
      <c r="C1654" s="265"/>
      <c r="D1654" s="265"/>
      <c r="E1654" s="265"/>
      <c r="F1654" s="265"/>
      <c r="G1654" s="265"/>
      <c r="H1654" s="265" t="s">
        <v>361</v>
      </c>
      <c r="I1654" s="266" t="s">
        <v>2111</v>
      </c>
      <c r="J1654" s="265" t="s">
        <v>363</v>
      </c>
      <c r="K1654" s="193">
        <v>369.57</v>
      </c>
    </row>
    <row r="1655" spans="2:11" ht="25.5" customHeight="1" thickTop="1" x14ac:dyDescent="0.25">
      <c r="B1655" s="194"/>
      <c r="C1655" s="175"/>
      <c r="D1655" s="175"/>
      <c r="E1655" s="175"/>
      <c r="F1655" s="175"/>
      <c r="G1655" s="175"/>
      <c r="H1655" s="175"/>
      <c r="I1655" s="175"/>
      <c r="J1655" s="175"/>
      <c r="K1655" s="195"/>
    </row>
    <row r="1656" spans="2:11" ht="15" customHeight="1" x14ac:dyDescent="0.25">
      <c r="B1656" s="185" t="s">
        <v>1244</v>
      </c>
      <c r="C1656" s="172" t="s">
        <v>30</v>
      </c>
      <c r="D1656" s="170" t="s">
        <v>31</v>
      </c>
      <c r="E1656" s="170" t="s">
        <v>10</v>
      </c>
      <c r="F1656" s="360" t="s">
        <v>349</v>
      </c>
      <c r="G1656" s="360"/>
      <c r="H1656" s="173" t="s">
        <v>32</v>
      </c>
      <c r="I1656" s="172" t="s">
        <v>33</v>
      </c>
      <c r="J1656" s="172" t="s">
        <v>34</v>
      </c>
      <c r="K1656" s="186" t="s">
        <v>11</v>
      </c>
    </row>
    <row r="1657" spans="2:11" ht="15" customHeight="1" x14ac:dyDescent="0.25">
      <c r="B1657" s="163" t="s">
        <v>350</v>
      </c>
      <c r="C1657" s="156" t="s">
        <v>1245</v>
      </c>
      <c r="D1657" s="154" t="s">
        <v>45</v>
      </c>
      <c r="E1657" s="154" t="s">
        <v>1246</v>
      </c>
      <c r="F1657" s="361" t="s">
        <v>697</v>
      </c>
      <c r="G1657" s="361"/>
      <c r="H1657" s="155" t="s">
        <v>62</v>
      </c>
      <c r="I1657" s="174">
        <v>1</v>
      </c>
      <c r="J1657" s="157">
        <v>3.04</v>
      </c>
      <c r="K1657" s="187">
        <v>3.04</v>
      </c>
    </row>
    <row r="1658" spans="2:11" ht="25.5" customHeight="1" x14ac:dyDescent="0.25">
      <c r="B1658" s="197" t="s">
        <v>366</v>
      </c>
      <c r="C1658" s="177" t="s">
        <v>698</v>
      </c>
      <c r="D1658" s="171" t="s">
        <v>45</v>
      </c>
      <c r="E1658" s="171" t="s">
        <v>699</v>
      </c>
      <c r="F1658" s="362" t="s">
        <v>372</v>
      </c>
      <c r="G1658" s="362"/>
      <c r="H1658" s="176" t="s">
        <v>54</v>
      </c>
      <c r="I1658" s="179">
        <v>2.3E-2</v>
      </c>
      <c r="J1658" s="178">
        <v>21.02</v>
      </c>
      <c r="K1658" s="198">
        <v>0.48</v>
      </c>
    </row>
    <row r="1659" spans="2:11" ht="25.5" customHeight="1" x14ac:dyDescent="0.25">
      <c r="B1659" s="197" t="s">
        <v>366</v>
      </c>
      <c r="C1659" s="177" t="s">
        <v>700</v>
      </c>
      <c r="D1659" s="171" t="s">
        <v>45</v>
      </c>
      <c r="E1659" s="171" t="s">
        <v>701</v>
      </c>
      <c r="F1659" s="362" t="s">
        <v>372</v>
      </c>
      <c r="G1659" s="362"/>
      <c r="H1659" s="176" t="s">
        <v>54</v>
      </c>
      <c r="I1659" s="179">
        <v>2.3E-2</v>
      </c>
      <c r="J1659" s="178">
        <v>27.35</v>
      </c>
      <c r="K1659" s="198">
        <v>0.62</v>
      </c>
    </row>
    <row r="1660" spans="2:11" ht="25.5" customHeight="1" x14ac:dyDescent="0.25">
      <c r="B1660" s="188" t="s">
        <v>352</v>
      </c>
      <c r="C1660" s="181" t="s">
        <v>713</v>
      </c>
      <c r="D1660" s="169" t="s">
        <v>45</v>
      </c>
      <c r="E1660" s="169" t="s">
        <v>714</v>
      </c>
      <c r="F1660" s="363" t="s">
        <v>377</v>
      </c>
      <c r="G1660" s="363"/>
      <c r="H1660" s="180" t="s">
        <v>106</v>
      </c>
      <c r="I1660" s="183">
        <v>9.4000000000000004E-3</v>
      </c>
      <c r="J1660" s="182">
        <v>4.5</v>
      </c>
      <c r="K1660" s="189">
        <v>4.2299999999999997E-2</v>
      </c>
    </row>
    <row r="1661" spans="2:11" ht="25.5" customHeight="1" x14ac:dyDescent="0.25">
      <c r="B1661" s="188" t="s">
        <v>352</v>
      </c>
      <c r="C1661" s="181" t="s">
        <v>2112</v>
      </c>
      <c r="D1661" s="169" t="s">
        <v>45</v>
      </c>
      <c r="E1661" s="169" t="s">
        <v>2113</v>
      </c>
      <c r="F1661" s="363" t="s">
        <v>377</v>
      </c>
      <c r="G1661" s="363"/>
      <c r="H1661" s="180" t="s">
        <v>62</v>
      </c>
      <c r="I1661" s="183">
        <v>1.2434000000000001</v>
      </c>
      <c r="J1661" s="182">
        <v>1.53</v>
      </c>
      <c r="K1661" s="189">
        <v>1.9024019999999999</v>
      </c>
    </row>
    <row r="1662" spans="2:11" ht="15" customHeight="1" x14ac:dyDescent="0.25">
      <c r="B1662" s="190"/>
      <c r="C1662" s="263"/>
      <c r="D1662" s="263"/>
      <c r="E1662" s="263"/>
      <c r="F1662" s="263" t="s">
        <v>356</v>
      </c>
      <c r="G1662" s="264">
        <v>0.81</v>
      </c>
      <c r="H1662" s="263" t="s">
        <v>357</v>
      </c>
      <c r="I1662" s="264">
        <v>0</v>
      </c>
      <c r="J1662" s="263" t="s">
        <v>358</v>
      </c>
      <c r="K1662" s="191">
        <v>0.81</v>
      </c>
    </row>
    <row r="1663" spans="2:11" ht="25.5" customHeight="1" x14ac:dyDescent="0.25">
      <c r="B1663" s="190"/>
      <c r="C1663" s="263"/>
      <c r="D1663" s="263"/>
      <c r="E1663" s="263"/>
      <c r="F1663" s="263" t="s">
        <v>359</v>
      </c>
      <c r="G1663" s="264">
        <v>0.74</v>
      </c>
      <c r="H1663" s="263"/>
      <c r="I1663" s="359" t="s">
        <v>360</v>
      </c>
      <c r="J1663" s="359"/>
      <c r="K1663" s="191">
        <v>3.78</v>
      </c>
    </row>
    <row r="1664" spans="2:11" ht="25.5" customHeight="1" thickBot="1" x14ac:dyDescent="0.3">
      <c r="B1664" s="192"/>
      <c r="C1664" s="265"/>
      <c r="D1664" s="265"/>
      <c r="E1664" s="265"/>
      <c r="F1664" s="265"/>
      <c r="G1664" s="265"/>
      <c r="H1664" s="265" t="s">
        <v>361</v>
      </c>
      <c r="I1664" s="266" t="s">
        <v>2114</v>
      </c>
      <c r="J1664" s="265" t="s">
        <v>363</v>
      </c>
      <c r="K1664" s="193">
        <v>7761.77</v>
      </c>
    </row>
    <row r="1665" spans="2:11" ht="25.5" customHeight="1" thickTop="1" x14ac:dyDescent="0.25">
      <c r="B1665" s="194"/>
      <c r="C1665" s="175"/>
      <c r="D1665" s="175"/>
      <c r="E1665" s="175"/>
      <c r="F1665" s="175"/>
      <c r="G1665" s="175"/>
      <c r="H1665" s="175"/>
      <c r="I1665" s="175"/>
      <c r="J1665" s="175"/>
      <c r="K1665" s="195"/>
    </row>
    <row r="1666" spans="2:11" x14ac:dyDescent="0.25">
      <c r="B1666" s="185" t="s">
        <v>1247</v>
      </c>
      <c r="C1666" s="172" t="s">
        <v>30</v>
      </c>
      <c r="D1666" s="170" t="s">
        <v>31</v>
      </c>
      <c r="E1666" s="170" t="s">
        <v>10</v>
      </c>
      <c r="F1666" s="360" t="s">
        <v>349</v>
      </c>
      <c r="G1666" s="360"/>
      <c r="H1666" s="173" t="s">
        <v>32</v>
      </c>
      <c r="I1666" s="172" t="s">
        <v>33</v>
      </c>
      <c r="J1666" s="172" t="s">
        <v>34</v>
      </c>
      <c r="K1666" s="186" t="s">
        <v>11</v>
      </c>
    </row>
    <row r="1667" spans="2:11" ht="15" customHeight="1" x14ac:dyDescent="0.25">
      <c r="B1667" s="163" t="s">
        <v>350</v>
      </c>
      <c r="C1667" s="156" t="s">
        <v>1248</v>
      </c>
      <c r="D1667" s="154" t="s">
        <v>45</v>
      </c>
      <c r="E1667" s="154" t="s">
        <v>1249</v>
      </c>
      <c r="F1667" s="361" t="s">
        <v>697</v>
      </c>
      <c r="G1667" s="361"/>
      <c r="H1667" s="155" t="s">
        <v>62</v>
      </c>
      <c r="I1667" s="174">
        <v>1</v>
      </c>
      <c r="J1667" s="157">
        <v>4.43</v>
      </c>
      <c r="K1667" s="187">
        <v>4.43</v>
      </c>
    </row>
    <row r="1668" spans="2:11" ht="15" customHeight="1" x14ac:dyDescent="0.25">
      <c r="B1668" s="197" t="s">
        <v>366</v>
      </c>
      <c r="C1668" s="177" t="s">
        <v>698</v>
      </c>
      <c r="D1668" s="171" t="s">
        <v>45</v>
      </c>
      <c r="E1668" s="171" t="s">
        <v>699</v>
      </c>
      <c r="F1668" s="362" t="s">
        <v>372</v>
      </c>
      <c r="G1668" s="362"/>
      <c r="H1668" s="176" t="s">
        <v>54</v>
      </c>
      <c r="I1668" s="179">
        <v>2.9000000000000001E-2</v>
      </c>
      <c r="J1668" s="178">
        <v>21.02</v>
      </c>
      <c r="K1668" s="198">
        <v>0.6</v>
      </c>
    </row>
    <row r="1669" spans="2:11" ht="25.5" customHeight="1" x14ac:dyDescent="0.25">
      <c r="B1669" s="197" t="s">
        <v>366</v>
      </c>
      <c r="C1669" s="177" t="s">
        <v>700</v>
      </c>
      <c r="D1669" s="171" t="s">
        <v>45</v>
      </c>
      <c r="E1669" s="171" t="s">
        <v>701</v>
      </c>
      <c r="F1669" s="362" t="s">
        <v>372</v>
      </c>
      <c r="G1669" s="362"/>
      <c r="H1669" s="176" t="s">
        <v>54</v>
      </c>
      <c r="I1669" s="179">
        <v>2.9000000000000001E-2</v>
      </c>
      <c r="J1669" s="178">
        <v>27.35</v>
      </c>
      <c r="K1669" s="198">
        <v>0.79</v>
      </c>
    </row>
    <row r="1670" spans="2:11" ht="25.5" customHeight="1" x14ac:dyDescent="0.25">
      <c r="B1670" s="188" t="s">
        <v>352</v>
      </c>
      <c r="C1670" s="181" t="s">
        <v>713</v>
      </c>
      <c r="D1670" s="169" t="s">
        <v>45</v>
      </c>
      <c r="E1670" s="169" t="s">
        <v>714</v>
      </c>
      <c r="F1670" s="363" t="s">
        <v>377</v>
      </c>
      <c r="G1670" s="363"/>
      <c r="H1670" s="180" t="s">
        <v>106</v>
      </c>
      <c r="I1670" s="183">
        <v>9.4000000000000004E-3</v>
      </c>
      <c r="J1670" s="182">
        <v>4.5</v>
      </c>
      <c r="K1670" s="189">
        <v>4.2299999999999997E-2</v>
      </c>
    </row>
    <row r="1671" spans="2:11" ht="25.5" x14ac:dyDescent="0.25">
      <c r="B1671" s="188" t="s">
        <v>352</v>
      </c>
      <c r="C1671" s="181" t="s">
        <v>2115</v>
      </c>
      <c r="D1671" s="169" t="s">
        <v>45</v>
      </c>
      <c r="E1671" s="169" t="s">
        <v>2116</v>
      </c>
      <c r="F1671" s="363" t="s">
        <v>377</v>
      </c>
      <c r="G1671" s="363"/>
      <c r="H1671" s="180" t="s">
        <v>62</v>
      </c>
      <c r="I1671" s="183">
        <v>1.2434000000000001</v>
      </c>
      <c r="J1671" s="182">
        <v>2.42</v>
      </c>
      <c r="K1671" s="189">
        <v>3.0090279999999998</v>
      </c>
    </row>
    <row r="1672" spans="2:11" ht="15" customHeight="1" x14ac:dyDescent="0.25">
      <c r="B1672" s="190"/>
      <c r="C1672" s="263"/>
      <c r="D1672" s="263"/>
      <c r="E1672" s="263"/>
      <c r="F1672" s="263" t="s">
        <v>356</v>
      </c>
      <c r="G1672" s="264">
        <v>1.03</v>
      </c>
      <c r="H1672" s="263" t="s">
        <v>357</v>
      </c>
      <c r="I1672" s="264">
        <v>0</v>
      </c>
      <c r="J1672" s="263" t="s">
        <v>358</v>
      </c>
      <c r="K1672" s="191">
        <v>1.03</v>
      </c>
    </row>
    <row r="1673" spans="2:11" ht="25.5" customHeight="1" x14ac:dyDescent="0.25">
      <c r="B1673" s="190"/>
      <c r="C1673" s="263"/>
      <c r="D1673" s="263"/>
      <c r="E1673" s="263"/>
      <c r="F1673" s="263" t="s">
        <v>359</v>
      </c>
      <c r="G1673" s="264">
        <v>1.0900000000000001</v>
      </c>
      <c r="H1673" s="263"/>
      <c r="I1673" s="359" t="s">
        <v>360</v>
      </c>
      <c r="J1673" s="359"/>
      <c r="K1673" s="191">
        <v>5.52</v>
      </c>
    </row>
    <row r="1674" spans="2:11" ht="25.5" customHeight="1" thickBot="1" x14ac:dyDescent="0.3">
      <c r="B1674" s="192"/>
      <c r="C1674" s="265"/>
      <c r="D1674" s="265"/>
      <c r="E1674" s="265"/>
      <c r="F1674" s="265"/>
      <c r="G1674" s="265"/>
      <c r="H1674" s="265" t="s">
        <v>361</v>
      </c>
      <c r="I1674" s="266" t="s">
        <v>2117</v>
      </c>
      <c r="J1674" s="265" t="s">
        <v>363</v>
      </c>
      <c r="K1674" s="193">
        <v>15907.31</v>
      </c>
    </row>
    <row r="1675" spans="2:11" ht="25.5" customHeight="1" thickTop="1" x14ac:dyDescent="0.25">
      <c r="B1675" s="194"/>
      <c r="C1675" s="175"/>
      <c r="D1675" s="175"/>
      <c r="E1675" s="175"/>
      <c r="F1675" s="175"/>
      <c r="G1675" s="175"/>
      <c r="H1675" s="175"/>
      <c r="I1675" s="175"/>
      <c r="J1675" s="175"/>
      <c r="K1675" s="195"/>
    </row>
    <row r="1676" spans="2:11" ht="15" customHeight="1" x14ac:dyDescent="0.25">
      <c r="B1676" s="185" t="s">
        <v>1250</v>
      </c>
      <c r="C1676" s="172" t="s">
        <v>30</v>
      </c>
      <c r="D1676" s="170" t="s">
        <v>31</v>
      </c>
      <c r="E1676" s="170" t="s">
        <v>10</v>
      </c>
      <c r="F1676" s="360" t="s">
        <v>349</v>
      </c>
      <c r="G1676" s="360"/>
      <c r="H1676" s="173" t="s">
        <v>32</v>
      </c>
      <c r="I1676" s="172" t="s">
        <v>33</v>
      </c>
      <c r="J1676" s="172" t="s">
        <v>34</v>
      </c>
      <c r="K1676" s="186" t="s">
        <v>11</v>
      </c>
    </row>
    <row r="1677" spans="2:11" ht="25.5" customHeight="1" x14ac:dyDescent="0.25">
      <c r="B1677" s="163" t="s">
        <v>350</v>
      </c>
      <c r="C1677" s="156" t="s">
        <v>192</v>
      </c>
      <c r="D1677" s="154" t="s">
        <v>45</v>
      </c>
      <c r="E1677" s="154" t="s">
        <v>193</v>
      </c>
      <c r="F1677" s="361" t="s">
        <v>697</v>
      </c>
      <c r="G1677" s="361"/>
      <c r="H1677" s="155" t="s">
        <v>62</v>
      </c>
      <c r="I1677" s="174">
        <v>1</v>
      </c>
      <c r="J1677" s="157">
        <v>6.89</v>
      </c>
      <c r="K1677" s="187">
        <v>6.89</v>
      </c>
    </row>
    <row r="1678" spans="2:11" ht="25.5" customHeight="1" x14ac:dyDescent="0.25">
      <c r="B1678" s="197" t="s">
        <v>366</v>
      </c>
      <c r="C1678" s="177" t="s">
        <v>698</v>
      </c>
      <c r="D1678" s="171" t="s">
        <v>45</v>
      </c>
      <c r="E1678" s="171" t="s">
        <v>699</v>
      </c>
      <c r="F1678" s="362" t="s">
        <v>372</v>
      </c>
      <c r="G1678" s="362"/>
      <c r="H1678" s="176" t="s">
        <v>54</v>
      </c>
      <c r="I1678" s="179">
        <v>3.9E-2</v>
      </c>
      <c r="J1678" s="178">
        <v>21.02</v>
      </c>
      <c r="K1678" s="198">
        <v>0.81</v>
      </c>
    </row>
    <row r="1679" spans="2:11" ht="25.5" customHeight="1" x14ac:dyDescent="0.25">
      <c r="B1679" s="197" t="s">
        <v>366</v>
      </c>
      <c r="C1679" s="177" t="s">
        <v>700</v>
      </c>
      <c r="D1679" s="171" t="s">
        <v>45</v>
      </c>
      <c r="E1679" s="171" t="s">
        <v>701</v>
      </c>
      <c r="F1679" s="362" t="s">
        <v>372</v>
      </c>
      <c r="G1679" s="362"/>
      <c r="H1679" s="176" t="s">
        <v>54</v>
      </c>
      <c r="I1679" s="179">
        <v>3.9E-2</v>
      </c>
      <c r="J1679" s="178">
        <v>27.35</v>
      </c>
      <c r="K1679" s="198">
        <v>1.06</v>
      </c>
    </row>
    <row r="1680" spans="2:11" ht="15" customHeight="1" x14ac:dyDescent="0.25">
      <c r="B1680" s="188" t="s">
        <v>352</v>
      </c>
      <c r="C1680" s="181" t="s">
        <v>717</v>
      </c>
      <c r="D1680" s="169" t="s">
        <v>45</v>
      </c>
      <c r="E1680" s="169" t="s">
        <v>718</v>
      </c>
      <c r="F1680" s="363" t="s">
        <v>377</v>
      </c>
      <c r="G1680" s="363"/>
      <c r="H1680" s="180" t="s">
        <v>62</v>
      </c>
      <c r="I1680" s="183">
        <v>1.2434000000000001</v>
      </c>
      <c r="J1680" s="182">
        <v>4.01</v>
      </c>
      <c r="K1680" s="189">
        <v>4.9860340000000001</v>
      </c>
    </row>
    <row r="1681" spans="2:11" ht="15" customHeight="1" x14ac:dyDescent="0.25">
      <c r="B1681" s="188" t="s">
        <v>352</v>
      </c>
      <c r="C1681" s="181" t="s">
        <v>713</v>
      </c>
      <c r="D1681" s="169" t="s">
        <v>45</v>
      </c>
      <c r="E1681" s="169" t="s">
        <v>714</v>
      </c>
      <c r="F1681" s="363" t="s">
        <v>377</v>
      </c>
      <c r="G1681" s="363"/>
      <c r="H1681" s="180" t="s">
        <v>106</v>
      </c>
      <c r="I1681" s="183">
        <v>9.4000000000000004E-3</v>
      </c>
      <c r="J1681" s="182">
        <v>4.5</v>
      </c>
      <c r="K1681" s="189">
        <v>4.2299999999999997E-2</v>
      </c>
    </row>
    <row r="1682" spans="2:11" ht="25.5" customHeight="1" x14ac:dyDescent="0.25">
      <c r="B1682" s="190"/>
      <c r="C1682" s="263"/>
      <c r="D1682" s="263"/>
      <c r="E1682" s="263"/>
      <c r="F1682" s="263" t="s">
        <v>356</v>
      </c>
      <c r="G1682" s="264">
        <v>1.39</v>
      </c>
      <c r="H1682" s="263" t="s">
        <v>357</v>
      </c>
      <c r="I1682" s="264">
        <v>0</v>
      </c>
      <c r="J1682" s="263" t="s">
        <v>358</v>
      </c>
      <c r="K1682" s="191">
        <v>1.39</v>
      </c>
    </row>
    <row r="1683" spans="2:11" ht="25.5" customHeight="1" x14ac:dyDescent="0.25">
      <c r="B1683" s="190"/>
      <c r="C1683" s="263"/>
      <c r="D1683" s="263"/>
      <c r="E1683" s="263"/>
      <c r="F1683" s="263" t="s">
        <v>359</v>
      </c>
      <c r="G1683" s="264">
        <v>1.69</v>
      </c>
      <c r="H1683" s="263"/>
      <c r="I1683" s="359" t="s">
        <v>360</v>
      </c>
      <c r="J1683" s="359"/>
      <c r="K1683" s="191">
        <v>8.58</v>
      </c>
    </row>
    <row r="1684" spans="2:11" ht="25.5" customHeight="1" thickBot="1" x14ac:dyDescent="0.3">
      <c r="B1684" s="192"/>
      <c r="C1684" s="265"/>
      <c r="D1684" s="265"/>
      <c r="E1684" s="265"/>
      <c r="F1684" s="265"/>
      <c r="G1684" s="265"/>
      <c r="H1684" s="265" t="s">
        <v>361</v>
      </c>
      <c r="I1684" s="266" t="s">
        <v>2118</v>
      </c>
      <c r="J1684" s="265" t="s">
        <v>363</v>
      </c>
      <c r="K1684" s="193">
        <v>6750.48</v>
      </c>
    </row>
    <row r="1685" spans="2:11" ht="15" customHeight="1" thickTop="1" x14ac:dyDescent="0.25">
      <c r="B1685" s="194"/>
      <c r="C1685" s="175"/>
      <c r="D1685" s="175"/>
      <c r="E1685" s="175"/>
      <c r="F1685" s="175"/>
      <c r="G1685" s="175"/>
      <c r="H1685" s="175"/>
      <c r="I1685" s="175"/>
      <c r="J1685" s="175"/>
      <c r="K1685" s="195"/>
    </row>
    <row r="1686" spans="2:11" ht="25.5" customHeight="1" x14ac:dyDescent="0.25">
      <c r="B1686" s="185" t="s">
        <v>1251</v>
      </c>
      <c r="C1686" s="172" t="s">
        <v>30</v>
      </c>
      <c r="D1686" s="170" t="s">
        <v>31</v>
      </c>
      <c r="E1686" s="170" t="s">
        <v>10</v>
      </c>
      <c r="F1686" s="360" t="s">
        <v>349</v>
      </c>
      <c r="G1686" s="360"/>
      <c r="H1686" s="173" t="s">
        <v>32</v>
      </c>
      <c r="I1686" s="172" t="s">
        <v>33</v>
      </c>
      <c r="J1686" s="172" t="s">
        <v>34</v>
      </c>
      <c r="K1686" s="186" t="s">
        <v>11</v>
      </c>
    </row>
    <row r="1687" spans="2:11" ht="25.5" customHeight="1" x14ac:dyDescent="0.25">
      <c r="B1687" s="163" t="s">
        <v>350</v>
      </c>
      <c r="C1687" s="156" t="s">
        <v>1252</v>
      </c>
      <c r="D1687" s="154" t="s">
        <v>45</v>
      </c>
      <c r="E1687" s="154" t="s">
        <v>1253</v>
      </c>
      <c r="F1687" s="361" t="s">
        <v>697</v>
      </c>
      <c r="G1687" s="361"/>
      <c r="H1687" s="155" t="s">
        <v>62</v>
      </c>
      <c r="I1687" s="174">
        <v>1</v>
      </c>
      <c r="J1687" s="157">
        <v>9.66</v>
      </c>
      <c r="K1687" s="187">
        <v>9.66</v>
      </c>
    </row>
    <row r="1688" spans="2:11" ht="25.5" customHeight="1" x14ac:dyDescent="0.25">
      <c r="B1688" s="197" t="s">
        <v>366</v>
      </c>
      <c r="C1688" s="177" t="s">
        <v>700</v>
      </c>
      <c r="D1688" s="171" t="s">
        <v>45</v>
      </c>
      <c r="E1688" s="171" t="s">
        <v>701</v>
      </c>
      <c r="F1688" s="362" t="s">
        <v>372</v>
      </c>
      <c r="G1688" s="362"/>
      <c r="H1688" s="176" t="s">
        <v>54</v>
      </c>
      <c r="I1688" s="179">
        <v>5.0999999999999997E-2</v>
      </c>
      <c r="J1688" s="178">
        <v>27.35</v>
      </c>
      <c r="K1688" s="198">
        <v>1.39</v>
      </c>
    </row>
    <row r="1689" spans="2:11" ht="15" customHeight="1" x14ac:dyDescent="0.25">
      <c r="B1689" s="197" t="s">
        <v>366</v>
      </c>
      <c r="C1689" s="177" t="s">
        <v>698</v>
      </c>
      <c r="D1689" s="171" t="s">
        <v>45</v>
      </c>
      <c r="E1689" s="171" t="s">
        <v>699</v>
      </c>
      <c r="F1689" s="362" t="s">
        <v>372</v>
      </c>
      <c r="G1689" s="362"/>
      <c r="H1689" s="176" t="s">
        <v>54</v>
      </c>
      <c r="I1689" s="179">
        <v>5.0999999999999997E-2</v>
      </c>
      <c r="J1689" s="178">
        <v>21.02</v>
      </c>
      <c r="K1689" s="198">
        <v>1.07</v>
      </c>
    </row>
    <row r="1690" spans="2:11" ht="15" customHeight="1" x14ac:dyDescent="0.25">
      <c r="B1690" s="188" t="s">
        <v>352</v>
      </c>
      <c r="C1690" s="181" t="s">
        <v>713</v>
      </c>
      <c r="D1690" s="169" t="s">
        <v>45</v>
      </c>
      <c r="E1690" s="169" t="s">
        <v>714</v>
      </c>
      <c r="F1690" s="363" t="s">
        <v>377</v>
      </c>
      <c r="G1690" s="363"/>
      <c r="H1690" s="180" t="s">
        <v>106</v>
      </c>
      <c r="I1690" s="183">
        <v>9.4000000000000004E-3</v>
      </c>
      <c r="J1690" s="182">
        <v>4.5</v>
      </c>
      <c r="K1690" s="189">
        <v>4.2299999999999997E-2</v>
      </c>
    </row>
    <row r="1691" spans="2:11" ht="25.5" customHeight="1" x14ac:dyDescent="0.25">
      <c r="B1691" s="188" t="s">
        <v>352</v>
      </c>
      <c r="C1691" s="181" t="s">
        <v>2119</v>
      </c>
      <c r="D1691" s="169" t="s">
        <v>45</v>
      </c>
      <c r="E1691" s="169" t="s">
        <v>2120</v>
      </c>
      <c r="F1691" s="363" t="s">
        <v>377</v>
      </c>
      <c r="G1691" s="363"/>
      <c r="H1691" s="180" t="s">
        <v>62</v>
      </c>
      <c r="I1691" s="183">
        <v>1.2434000000000001</v>
      </c>
      <c r="J1691" s="182">
        <v>5.76</v>
      </c>
      <c r="K1691" s="189">
        <v>7.1619840000000003</v>
      </c>
    </row>
    <row r="1692" spans="2:11" ht="25.5" customHeight="1" x14ac:dyDescent="0.25">
      <c r="B1692" s="190"/>
      <c r="C1692" s="263"/>
      <c r="D1692" s="263"/>
      <c r="E1692" s="263"/>
      <c r="F1692" s="263" t="s">
        <v>356</v>
      </c>
      <c r="G1692" s="264">
        <v>1.82</v>
      </c>
      <c r="H1692" s="263" t="s">
        <v>357</v>
      </c>
      <c r="I1692" s="264">
        <v>0</v>
      </c>
      <c r="J1692" s="263" t="s">
        <v>358</v>
      </c>
      <c r="K1692" s="191">
        <v>1.82</v>
      </c>
    </row>
    <row r="1693" spans="2:11" ht="25.5" customHeight="1" x14ac:dyDescent="0.25">
      <c r="B1693" s="190"/>
      <c r="C1693" s="263"/>
      <c r="D1693" s="263"/>
      <c r="E1693" s="263"/>
      <c r="F1693" s="263" t="s">
        <v>359</v>
      </c>
      <c r="G1693" s="264">
        <v>2.38</v>
      </c>
      <c r="H1693" s="263"/>
      <c r="I1693" s="359" t="s">
        <v>360</v>
      </c>
      <c r="J1693" s="359"/>
      <c r="K1693" s="191">
        <v>12.04</v>
      </c>
    </row>
    <row r="1694" spans="2:11" ht="15" customHeight="1" thickBot="1" x14ac:dyDescent="0.3">
      <c r="B1694" s="192"/>
      <c r="C1694" s="265"/>
      <c r="D1694" s="265"/>
      <c r="E1694" s="265"/>
      <c r="F1694" s="265"/>
      <c r="G1694" s="265"/>
      <c r="H1694" s="265" t="s">
        <v>361</v>
      </c>
      <c r="I1694" s="266" t="s">
        <v>2121</v>
      </c>
      <c r="J1694" s="265" t="s">
        <v>363</v>
      </c>
      <c r="K1694" s="193">
        <v>14574.54</v>
      </c>
    </row>
    <row r="1695" spans="2:11" ht="25.5" customHeight="1" thickTop="1" x14ac:dyDescent="0.25">
      <c r="B1695" s="194"/>
      <c r="C1695" s="175"/>
      <c r="D1695" s="175"/>
      <c r="E1695" s="175"/>
      <c r="F1695" s="175"/>
      <c r="G1695" s="175"/>
      <c r="H1695" s="175"/>
      <c r="I1695" s="175"/>
      <c r="J1695" s="175"/>
      <c r="K1695" s="195"/>
    </row>
    <row r="1696" spans="2:11" ht="25.5" customHeight="1" x14ac:dyDescent="0.25">
      <c r="B1696" s="185" t="s">
        <v>1254</v>
      </c>
      <c r="C1696" s="172" t="s">
        <v>30</v>
      </c>
      <c r="D1696" s="170" t="s">
        <v>31</v>
      </c>
      <c r="E1696" s="170" t="s">
        <v>10</v>
      </c>
      <c r="F1696" s="360" t="s">
        <v>349</v>
      </c>
      <c r="G1696" s="360"/>
      <c r="H1696" s="173" t="s">
        <v>32</v>
      </c>
      <c r="I1696" s="172" t="s">
        <v>33</v>
      </c>
      <c r="J1696" s="172" t="s">
        <v>34</v>
      </c>
      <c r="K1696" s="186" t="s">
        <v>11</v>
      </c>
    </row>
    <row r="1697" spans="2:11" ht="25.5" customHeight="1" x14ac:dyDescent="0.25">
      <c r="B1697" s="163" t="s">
        <v>350</v>
      </c>
      <c r="C1697" s="156" t="s">
        <v>1255</v>
      </c>
      <c r="D1697" s="154" t="s">
        <v>45</v>
      </c>
      <c r="E1697" s="154" t="s">
        <v>1256</v>
      </c>
      <c r="F1697" s="361" t="s">
        <v>697</v>
      </c>
      <c r="G1697" s="361"/>
      <c r="H1697" s="155" t="s">
        <v>62</v>
      </c>
      <c r="I1697" s="174">
        <v>1</v>
      </c>
      <c r="J1697" s="157">
        <v>17.399999999999999</v>
      </c>
      <c r="K1697" s="187">
        <v>17.399999999999999</v>
      </c>
    </row>
    <row r="1698" spans="2:11" ht="15" customHeight="1" x14ac:dyDescent="0.25">
      <c r="B1698" s="197" t="s">
        <v>366</v>
      </c>
      <c r="C1698" s="177" t="s">
        <v>698</v>
      </c>
      <c r="D1698" s="171" t="s">
        <v>45</v>
      </c>
      <c r="E1698" s="171" t="s">
        <v>699</v>
      </c>
      <c r="F1698" s="362" t="s">
        <v>372</v>
      </c>
      <c r="G1698" s="362"/>
      <c r="H1698" s="176" t="s">
        <v>54</v>
      </c>
      <c r="I1698" s="179">
        <v>7.5999999999999998E-2</v>
      </c>
      <c r="J1698" s="178">
        <v>21.02</v>
      </c>
      <c r="K1698" s="198">
        <v>1.59</v>
      </c>
    </row>
    <row r="1699" spans="2:11" ht="15" customHeight="1" x14ac:dyDescent="0.25">
      <c r="B1699" s="197" t="s">
        <v>366</v>
      </c>
      <c r="C1699" s="177" t="s">
        <v>700</v>
      </c>
      <c r="D1699" s="171" t="s">
        <v>45</v>
      </c>
      <c r="E1699" s="171" t="s">
        <v>701</v>
      </c>
      <c r="F1699" s="362" t="s">
        <v>372</v>
      </c>
      <c r="G1699" s="362"/>
      <c r="H1699" s="176" t="s">
        <v>54</v>
      </c>
      <c r="I1699" s="179">
        <v>7.5999999999999998E-2</v>
      </c>
      <c r="J1699" s="178">
        <v>27.35</v>
      </c>
      <c r="K1699" s="198">
        <v>2.0699999999999998</v>
      </c>
    </row>
    <row r="1700" spans="2:11" ht="25.5" customHeight="1" x14ac:dyDescent="0.25">
      <c r="B1700" s="188" t="s">
        <v>352</v>
      </c>
      <c r="C1700" s="181" t="s">
        <v>2122</v>
      </c>
      <c r="D1700" s="169" t="s">
        <v>45</v>
      </c>
      <c r="E1700" s="169" t="s">
        <v>2123</v>
      </c>
      <c r="F1700" s="363" t="s">
        <v>377</v>
      </c>
      <c r="G1700" s="363"/>
      <c r="H1700" s="180" t="s">
        <v>62</v>
      </c>
      <c r="I1700" s="183">
        <v>1.2434000000000001</v>
      </c>
      <c r="J1700" s="182">
        <v>11.02</v>
      </c>
      <c r="K1700" s="189">
        <v>13.702268</v>
      </c>
    </row>
    <row r="1701" spans="2:11" ht="25.5" customHeight="1" x14ac:dyDescent="0.25">
      <c r="B1701" s="188" t="s">
        <v>352</v>
      </c>
      <c r="C1701" s="181" t="s">
        <v>713</v>
      </c>
      <c r="D1701" s="169" t="s">
        <v>45</v>
      </c>
      <c r="E1701" s="169" t="s">
        <v>714</v>
      </c>
      <c r="F1701" s="363" t="s">
        <v>377</v>
      </c>
      <c r="G1701" s="363"/>
      <c r="H1701" s="180" t="s">
        <v>106</v>
      </c>
      <c r="I1701" s="183">
        <v>9.4000000000000004E-3</v>
      </c>
      <c r="J1701" s="182">
        <v>4.5</v>
      </c>
      <c r="K1701" s="189">
        <v>4.2299999999999997E-2</v>
      </c>
    </row>
    <row r="1702" spans="2:11" ht="25.5" customHeight="1" x14ac:dyDescent="0.25">
      <c r="B1702" s="190"/>
      <c r="C1702" s="263"/>
      <c r="D1702" s="263"/>
      <c r="E1702" s="263"/>
      <c r="F1702" s="263" t="s">
        <v>356</v>
      </c>
      <c r="G1702" s="264">
        <v>2.72</v>
      </c>
      <c r="H1702" s="263" t="s">
        <v>357</v>
      </c>
      <c r="I1702" s="264">
        <v>0</v>
      </c>
      <c r="J1702" s="263" t="s">
        <v>358</v>
      </c>
      <c r="K1702" s="191">
        <v>2.72</v>
      </c>
    </row>
    <row r="1703" spans="2:11" ht="15" customHeight="1" x14ac:dyDescent="0.25">
      <c r="B1703" s="190"/>
      <c r="C1703" s="263"/>
      <c r="D1703" s="263"/>
      <c r="E1703" s="263"/>
      <c r="F1703" s="263" t="s">
        <v>359</v>
      </c>
      <c r="G1703" s="264">
        <v>4.29</v>
      </c>
      <c r="H1703" s="263"/>
      <c r="I1703" s="359" t="s">
        <v>360</v>
      </c>
      <c r="J1703" s="359"/>
      <c r="K1703" s="191">
        <v>21.69</v>
      </c>
    </row>
    <row r="1704" spans="2:11" ht="15" customHeight="1" thickBot="1" x14ac:dyDescent="0.3">
      <c r="B1704" s="192"/>
      <c r="C1704" s="265"/>
      <c r="D1704" s="265"/>
      <c r="E1704" s="265"/>
      <c r="F1704" s="265"/>
      <c r="G1704" s="265"/>
      <c r="H1704" s="265" t="s">
        <v>361</v>
      </c>
      <c r="I1704" s="266" t="s">
        <v>477</v>
      </c>
      <c r="J1704" s="265" t="s">
        <v>363</v>
      </c>
      <c r="K1704" s="193">
        <v>43.38</v>
      </c>
    </row>
    <row r="1705" spans="2:11" ht="15.75" thickTop="1" x14ac:dyDescent="0.25">
      <c r="B1705" s="194"/>
      <c r="C1705" s="175"/>
      <c r="D1705" s="175"/>
      <c r="E1705" s="175"/>
      <c r="F1705" s="175"/>
      <c r="G1705" s="175"/>
      <c r="H1705" s="175"/>
      <c r="I1705" s="175"/>
      <c r="J1705" s="175"/>
      <c r="K1705" s="195"/>
    </row>
    <row r="1706" spans="2:11" x14ac:dyDescent="0.25">
      <c r="B1706" s="185"/>
      <c r="C1706" s="172" t="s">
        <v>30</v>
      </c>
      <c r="D1706" s="170" t="s">
        <v>31</v>
      </c>
      <c r="E1706" s="170" t="s">
        <v>10</v>
      </c>
      <c r="F1706" s="360" t="s">
        <v>349</v>
      </c>
      <c r="G1706" s="360"/>
      <c r="H1706" s="173" t="s">
        <v>32</v>
      </c>
      <c r="I1706" s="172" t="s">
        <v>33</v>
      </c>
      <c r="J1706" s="172" t="s">
        <v>34</v>
      </c>
      <c r="K1706" s="186" t="s">
        <v>11</v>
      </c>
    </row>
    <row r="1707" spans="2:11" ht="38.25" x14ac:dyDescent="0.25">
      <c r="B1707" s="165" t="s">
        <v>352</v>
      </c>
      <c r="C1707" s="160" t="s">
        <v>1258</v>
      </c>
      <c r="D1707" s="158" t="s">
        <v>45</v>
      </c>
      <c r="E1707" s="158" t="s">
        <v>1259</v>
      </c>
      <c r="F1707" s="364" t="s">
        <v>377</v>
      </c>
      <c r="G1707" s="364"/>
      <c r="H1707" s="159" t="s">
        <v>62</v>
      </c>
      <c r="I1707" s="184">
        <v>1</v>
      </c>
      <c r="J1707" s="161">
        <v>36.65</v>
      </c>
      <c r="K1707" s="196">
        <v>36.65</v>
      </c>
    </row>
    <row r="1708" spans="2:11" ht="15" customHeight="1" x14ac:dyDescent="0.25">
      <c r="B1708" s="190"/>
      <c r="C1708" s="263"/>
      <c r="D1708" s="263"/>
      <c r="E1708" s="263"/>
      <c r="F1708" s="263" t="s">
        <v>356</v>
      </c>
      <c r="G1708" s="264">
        <v>0</v>
      </c>
      <c r="H1708" s="263" t="s">
        <v>357</v>
      </c>
      <c r="I1708" s="264">
        <v>0</v>
      </c>
      <c r="J1708" s="263" t="s">
        <v>358</v>
      </c>
      <c r="K1708" s="191">
        <v>0</v>
      </c>
    </row>
    <row r="1709" spans="2:11" ht="51" x14ac:dyDescent="0.25">
      <c r="B1709" s="190"/>
      <c r="C1709" s="263"/>
      <c r="D1709" s="263"/>
      <c r="E1709" s="263"/>
      <c r="F1709" s="263" t="s">
        <v>359</v>
      </c>
      <c r="G1709" s="264"/>
      <c r="H1709" s="263"/>
      <c r="I1709" s="359" t="s">
        <v>360</v>
      </c>
      <c r="J1709" s="359"/>
      <c r="K1709" s="191">
        <v>45.68</v>
      </c>
    </row>
    <row r="1710" spans="2:11" ht="15" customHeight="1" thickBot="1" x14ac:dyDescent="0.3">
      <c r="B1710" s="192"/>
      <c r="C1710" s="265"/>
      <c r="D1710" s="265"/>
      <c r="E1710" s="265"/>
      <c r="F1710" s="265"/>
      <c r="G1710" s="265"/>
      <c r="H1710" s="265" t="s">
        <v>361</v>
      </c>
      <c r="I1710" s="266" t="s">
        <v>2124</v>
      </c>
      <c r="J1710" s="265" t="s">
        <v>363</v>
      </c>
      <c r="K1710" s="193">
        <v>13.7</v>
      </c>
    </row>
    <row r="1711" spans="2:11" ht="25.5" customHeight="1" thickTop="1" x14ac:dyDescent="0.25">
      <c r="B1711" s="194"/>
      <c r="C1711" s="175"/>
      <c r="D1711" s="175"/>
      <c r="E1711" s="175"/>
      <c r="F1711" s="175"/>
      <c r="G1711" s="175"/>
      <c r="H1711" s="175"/>
      <c r="I1711" s="175"/>
      <c r="J1711" s="175"/>
      <c r="K1711" s="195"/>
    </row>
    <row r="1712" spans="2:11" ht="25.5" customHeight="1" x14ac:dyDescent="0.25">
      <c r="B1712" s="185"/>
      <c r="C1712" s="172" t="s">
        <v>30</v>
      </c>
      <c r="D1712" s="170" t="s">
        <v>31</v>
      </c>
      <c r="E1712" s="170" t="s">
        <v>10</v>
      </c>
      <c r="F1712" s="360" t="s">
        <v>349</v>
      </c>
      <c r="G1712" s="360"/>
      <c r="H1712" s="173" t="s">
        <v>32</v>
      </c>
      <c r="I1712" s="172" t="s">
        <v>33</v>
      </c>
      <c r="J1712" s="172" t="s">
        <v>34</v>
      </c>
      <c r="K1712" s="186" t="s">
        <v>11</v>
      </c>
    </row>
    <row r="1713" spans="2:11" ht="25.5" customHeight="1" x14ac:dyDescent="0.25">
      <c r="B1713" s="165" t="s">
        <v>352</v>
      </c>
      <c r="C1713" s="160" t="s">
        <v>1261</v>
      </c>
      <c r="D1713" s="158" t="s">
        <v>45</v>
      </c>
      <c r="E1713" s="158" t="s">
        <v>1262</v>
      </c>
      <c r="F1713" s="364" t="s">
        <v>377</v>
      </c>
      <c r="G1713" s="364"/>
      <c r="H1713" s="159" t="s">
        <v>62</v>
      </c>
      <c r="I1713" s="184">
        <v>1</v>
      </c>
      <c r="J1713" s="161">
        <v>75.819999999999993</v>
      </c>
      <c r="K1713" s="196">
        <v>75.819999999999993</v>
      </c>
    </row>
    <row r="1714" spans="2:11" ht="51" x14ac:dyDescent="0.25">
      <c r="B1714" s="190"/>
      <c r="C1714" s="263"/>
      <c r="D1714" s="263"/>
      <c r="E1714" s="263"/>
      <c r="F1714" s="263" t="s">
        <v>356</v>
      </c>
      <c r="G1714" s="264">
        <v>0</v>
      </c>
      <c r="H1714" s="263" t="s">
        <v>357</v>
      </c>
      <c r="I1714" s="264">
        <v>0</v>
      </c>
      <c r="J1714" s="263" t="s">
        <v>358</v>
      </c>
      <c r="K1714" s="191">
        <v>0</v>
      </c>
    </row>
    <row r="1715" spans="2:11" ht="15" customHeight="1" x14ac:dyDescent="0.25">
      <c r="B1715" s="190"/>
      <c r="C1715" s="263"/>
      <c r="D1715" s="263"/>
      <c r="E1715" s="263"/>
      <c r="F1715" s="263" t="s">
        <v>359</v>
      </c>
      <c r="G1715" s="264"/>
      <c r="H1715" s="263"/>
      <c r="I1715" s="359" t="s">
        <v>360</v>
      </c>
      <c r="J1715" s="359"/>
      <c r="K1715" s="191">
        <v>94.51</v>
      </c>
    </row>
    <row r="1716" spans="2:11" ht="38.25" customHeight="1" thickBot="1" x14ac:dyDescent="0.3">
      <c r="B1716" s="192"/>
      <c r="C1716" s="265"/>
      <c r="D1716" s="265"/>
      <c r="E1716" s="265"/>
      <c r="F1716" s="265"/>
      <c r="G1716" s="265"/>
      <c r="H1716" s="265" t="s">
        <v>361</v>
      </c>
      <c r="I1716" s="266" t="s">
        <v>2125</v>
      </c>
      <c r="J1716" s="265" t="s">
        <v>363</v>
      </c>
      <c r="K1716" s="193">
        <v>113.41</v>
      </c>
    </row>
    <row r="1717" spans="2:11" ht="25.5" customHeight="1" thickTop="1" x14ac:dyDescent="0.25">
      <c r="B1717" s="194"/>
      <c r="C1717" s="175"/>
      <c r="D1717" s="175"/>
      <c r="E1717" s="175"/>
      <c r="F1717" s="175"/>
      <c r="G1717" s="175"/>
      <c r="H1717" s="175"/>
      <c r="I1717" s="175"/>
      <c r="J1717" s="175"/>
      <c r="K1717" s="195"/>
    </row>
    <row r="1718" spans="2:11" ht="25.5" customHeight="1" x14ac:dyDescent="0.25">
      <c r="B1718" s="167" t="s">
        <v>164</v>
      </c>
      <c r="C1718" s="151"/>
      <c r="D1718" s="151"/>
      <c r="E1718" s="151" t="s">
        <v>1263</v>
      </c>
      <c r="F1718" s="151"/>
      <c r="G1718" s="365"/>
      <c r="H1718" s="365"/>
      <c r="I1718" s="153"/>
      <c r="J1718" s="151"/>
      <c r="K1718" s="199">
        <v>4908.3</v>
      </c>
    </row>
    <row r="1719" spans="2:11" ht="15" customHeight="1" x14ac:dyDescent="0.25">
      <c r="B1719" s="185" t="s">
        <v>165</v>
      </c>
      <c r="C1719" s="172" t="s">
        <v>30</v>
      </c>
      <c r="D1719" s="170" t="s">
        <v>31</v>
      </c>
      <c r="E1719" s="170" t="s">
        <v>10</v>
      </c>
      <c r="F1719" s="360" t="s">
        <v>349</v>
      </c>
      <c r="G1719" s="360"/>
      <c r="H1719" s="173" t="s">
        <v>32</v>
      </c>
      <c r="I1719" s="172" t="s">
        <v>33</v>
      </c>
      <c r="J1719" s="172" t="s">
        <v>34</v>
      </c>
      <c r="K1719" s="186" t="s">
        <v>11</v>
      </c>
    </row>
    <row r="1720" spans="2:11" ht="25.5" customHeight="1" x14ac:dyDescent="0.25">
      <c r="B1720" s="163" t="s">
        <v>350</v>
      </c>
      <c r="C1720" s="156" t="s">
        <v>1264</v>
      </c>
      <c r="D1720" s="154" t="s">
        <v>45</v>
      </c>
      <c r="E1720" s="154" t="s">
        <v>1265</v>
      </c>
      <c r="F1720" s="361" t="s">
        <v>627</v>
      </c>
      <c r="G1720" s="361"/>
      <c r="H1720" s="155" t="s">
        <v>106</v>
      </c>
      <c r="I1720" s="174">
        <v>1</v>
      </c>
      <c r="J1720" s="157">
        <v>131.25</v>
      </c>
      <c r="K1720" s="187">
        <v>131.25</v>
      </c>
    </row>
    <row r="1721" spans="2:11" ht="25.5" customHeight="1" x14ac:dyDescent="0.25">
      <c r="B1721" s="197" t="s">
        <v>366</v>
      </c>
      <c r="C1721" s="177" t="s">
        <v>436</v>
      </c>
      <c r="D1721" s="171" t="s">
        <v>45</v>
      </c>
      <c r="E1721" s="171" t="s">
        <v>437</v>
      </c>
      <c r="F1721" s="362" t="s">
        <v>372</v>
      </c>
      <c r="G1721" s="362"/>
      <c r="H1721" s="176" t="s">
        <v>54</v>
      </c>
      <c r="I1721" s="179">
        <v>2.4299999999999999E-2</v>
      </c>
      <c r="J1721" s="178">
        <v>24.97</v>
      </c>
      <c r="K1721" s="198">
        <v>0.6</v>
      </c>
    </row>
    <row r="1722" spans="2:11" ht="25.5" customHeight="1" x14ac:dyDescent="0.25">
      <c r="B1722" s="197" t="s">
        <v>366</v>
      </c>
      <c r="C1722" s="177" t="s">
        <v>427</v>
      </c>
      <c r="D1722" s="171" t="s">
        <v>45</v>
      </c>
      <c r="E1722" s="171" t="s">
        <v>428</v>
      </c>
      <c r="F1722" s="362" t="s">
        <v>429</v>
      </c>
      <c r="G1722" s="362"/>
      <c r="H1722" s="176" t="s">
        <v>67</v>
      </c>
      <c r="I1722" s="179">
        <v>9.1000000000000004E-3</v>
      </c>
      <c r="J1722" s="178">
        <v>3159.96</v>
      </c>
      <c r="K1722" s="198">
        <v>28.75</v>
      </c>
    </row>
    <row r="1723" spans="2:11" ht="25.5" customHeight="1" x14ac:dyDescent="0.25">
      <c r="B1723" s="197" t="s">
        <v>366</v>
      </c>
      <c r="C1723" s="177" t="s">
        <v>2126</v>
      </c>
      <c r="D1723" s="171" t="s">
        <v>45</v>
      </c>
      <c r="E1723" s="171" t="s">
        <v>2127</v>
      </c>
      <c r="F1723" s="362" t="s">
        <v>629</v>
      </c>
      <c r="G1723" s="362"/>
      <c r="H1723" s="176" t="s">
        <v>67</v>
      </c>
      <c r="I1723" s="179">
        <v>3.5999999999999997E-2</v>
      </c>
      <c r="J1723" s="178">
        <v>267.51</v>
      </c>
      <c r="K1723" s="198">
        <v>9.6300000000000008</v>
      </c>
    </row>
    <row r="1724" spans="2:11" ht="25.5" x14ac:dyDescent="0.25">
      <c r="B1724" s="197" t="s">
        <v>366</v>
      </c>
      <c r="C1724" s="177" t="s">
        <v>373</v>
      </c>
      <c r="D1724" s="171" t="s">
        <v>45</v>
      </c>
      <c r="E1724" s="171" t="s">
        <v>374</v>
      </c>
      <c r="F1724" s="362" t="s">
        <v>372</v>
      </c>
      <c r="G1724" s="362"/>
      <c r="H1724" s="176" t="s">
        <v>54</v>
      </c>
      <c r="I1724" s="179">
        <v>1.9099999999999999E-2</v>
      </c>
      <c r="J1724" s="178">
        <v>20.13</v>
      </c>
      <c r="K1724" s="198">
        <v>0.38</v>
      </c>
    </row>
    <row r="1725" spans="2:11" ht="15" customHeight="1" x14ac:dyDescent="0.25">
      <c r="B1725" s="188" t="s">
        <v>352</v>
      </c>
      <c r="C1725" s="181" t="s">
        <v>2128</v>
      </c>
      <c r="D1725" s="169" t="s">
        <v>45</v>
      </c>
      <c r="E1725" s="169" t="s">
        <v>2129</v>
      </c>
      <c r="F1725" s="363" t="s">
        <v>377</v>
      </c>
      <c r="G1725" s="363"/>
      <c r="H1725" s="180" t="s">
        <v>106</v>
      </c>
      <c r="I1725" s="183">
        <v>1</v>
      </c>
      <c r="J1725" s="182">
        <v>91.89</v>
      </c>
      <c r="K1725" s="189">
        <v>91.89</v>
      </c>
    </row>
    <row r="1726" spans="2:11" ht="38.25" customHeight="1" x14ac:dyDescent="0.25">
      <c r="B1726" s="190"/>
      <c r="C1726" s="263"/>
      <c r="D1726" s="263"/>
      <c r="E1726" s="263"/>
      <c r="F1726" s="263" t="s">
        <v>356</v>
      </c>
      <c r="G1726" s="264">
        <v>18.13</v>
      </c>
      <c r="H1726" s="263" t="s">
        <v>357</v>
      </c>
      <c r="I1726" s="264">
        <v>0</v>
      </c>
      <c r="J1726" s="263" t="s">
        <v>358</v>
      </c>
      <c r="K1726" s="191">
        <v>18.13</v>
      </c>
    </row>
    <row r="1727" spans="2:11" ht="25.5" customHeight="1" x14ac:dyDescent="0.25">
      <c r="B1727" s="190"/>
      <c r="C1727" s="263"/>
      <c r="D1727" s="263"/>
      <c r="E1727" s="263"/>
      <c r="F1727" s="263" t="s">
        <v>359</v>
      </c>
      <c r="G1727" s="264">
        <v>32.36</v>
      </c>
      <c r="H1727" s="263"/>
      <c r="I1727" s="359" t="s">
        <v>360</v>
      </c>
      <c r="J1727" s="359"/>
      <c r="K1727" s="191">
        <v>163.61000000000001</v>
      </c>
    </row>
    <row r="1728" spans="2:11" ht="25.5" customHeight="1" thickBot="1" x14ac:dyDescent="0.3">
      <c r="B1728" s="192"/>
      <c r="C1728" s="265"/>
      <c r="D1728" s="265"/>
      <c r="E1728" s="265"/>
      <c r="F1728" s="265"/>
      <c r="G1728" s="265"/>
      <c r="H1728" s="265" t="s">
        <v>361</v>
      </c>
      <c r="I1728" s="266" t="s">
        <v>2130</v>
      </c>
      <c r="J1728" s="265" t="s">
        <v>363</v>
      </c>
      <c r="K1728" s="193">
        <v>4908.3</v>
      </c>
    </row>
    <row r="1729" spans="2:11" ht="15.75" thickTop="1" x14ac:dyDescent="0.25">
      <c r="B1729" s="194"/>
      <c r="C1729" s="175"/>
      <c r="D1729" s="175"/>
      <c r="E1729" s="175"/>
      <c r="F1729" s="175"/>
      <c r="G1729" s="175"/>
      <c r="H1729" s="175"/>
      <c r="I1729" s="175"/>
      <c r="J1729" s="175"/>
      <c r="K1729" s="195"/>
    </row>
    <row r="1730" spans="2:11" ht="15" customHeight="1" x14ac:dyDescent="0.25">
      <c r="B1730" s="167" t="s">
        <v>170</v>
      </c>
      <c r="C1730" s="151"/>
      <c r="D1730" s="151"/>
      <c r="E1730" s="151" t="s">
        <v>1266</v>
      </c>
      <c r="F1730" s="151"/>
      <c r="G1730" s="365"/>
      <c r="H1730" s="365"/>
      <c r="I1730" s="153"/>
      <c r="J1730" s="151"/>
      <c r="K1730" s="199">
        <v>4242.6099999999997</v>
      </c>
    </row>
    <row r="1731" spans="2:11" ht="25.5" customHeight="1" x14ac:dyDescent="0.25">
      <c r="B1731" s="167" t="s">
        <v>171</v>
      </c>
      <c r="C1731" s="151"/>
      <c r="D1731" s="151"/>
      <c r="E1731" s="151" t="s">
        <v>1267</v>
      </c>
      <c r="F1731" s="151"/>
      <c r="G1731" s="365"/>
      <c r="H1731" s="365"/>
      <c r="I1731" s="153"/>
      <c r="J1731" s="151"/>
      <c r="K1731" s="199">
        <v>4202.2</v>
      </c>
    </row>
    <row r="1732" spans="2:11" ht="25.5" customHeight="1" x14ac:dyDescent="0.25">
      <c r="B1732" s="185"/>
      <c r="C1732" s="172" t="s">
        <v>30</v>
      </c>
      <c r="D1732" s="170" t="s">
        <v>31</v>
      </c>
      <c r="E1732" s="170" t="s">
        <v>10</v>
      </c>
      <c r="F1732" s="360" t="s">
        <v>349</v>
      </c>
      <c r="G1732" s="360"/>
      <c r="H1732" s="173" t="s">
        <v>32</v>
      </c>
      <c r="I1732" s="172" t="s">
        <v>33</v>
      </c>
      <c r="J1732" s="172" t="s">
        <v>34</v>
      </c>
      <c r="K1732" s="186" t="s">
        <v>11</v>
      </c>
    </row>
    <row r="1733" spans="2:11" ht="25.5" customHeight="1" x14ac:dyDescent="0.25">
      <c r="B1733" s="165" t="s">
        <v>352</v>
      </c>
      <c r="C1733" s="160" t="s">
        <v>1268</v>
      </c>
      <c r="D1733" s="158" t="s">
        <v>45</v>
      </c>
      <c r="E1733" s="158" t="s">
        <v>1269</v>
      </c>
      <c r="F1733" s="364" t="s">
        <v>377</v>
      </c>
      <c r="G1733" s="364"/>
      <c r="H1733" s="159" t="s">
        <v>106</v>
      </c>
      <c r="I1733" s="184">
        <v>1</v>
      </c>
      <c r="J1733" s="161">
        <v>42.97</v>
      </c>
      <c r="K1733" s="196">
        <v>42.97</v>
      </c>
    </row>
    <row r="1734" spans="2:11" ht="15" customHeight="1" x14ac:dyDescent="0.25">
      <c r="B1734" s="190"/>
      <c r="C1734" s="263"/>
      <c r="D1734" s="263"/>
      <c r="E1734" s="263"/>
      <c r="F1734" s="263" t="s">
        <v>356</v>
      </c>
      <c r="G1734" s="264">
        <v>0</v>
      </c>
      <c r="H1734" s="263" t="s">
        <v>357</v>
      </c>
      <c r="I1734" s="264">
        <v>0</v>
      </c>
      <c r="J1734" s="263" t="s">
        <v>358</v>
      </c>
      <c r="K1734" s="191">
        <v>0</v>
      </c>
    </row>
    <row r="1735" spans="2:11" ht="15" customHeight="1" x14ac:dyDescent="0.25">
      <c r="B1735" s="190"/>
      <c r="C1735" s="263"/>
      <c r="D1735" s="263"/>
      <c r="E1735" s="263"/>
      <c r="F1735" s="263" t="s">
        <v>359</v>
      </c>
      <c r="G1735" s="264"/>
      <c r="H1735" s="263"/>
      <c r="I1735" s="359" t="s">
        <v>360</v>
      </c>
      <c r="J1735" s="359"/>
      <c r="K1735" s="191">
        <v>53.56</v>
      </c>
    </row>
    <row r="1736" spans="2:11" ht="25.5" customHeight="1" thickBot="1" x14ac:dyDescent="0.3">
      <c r="B1736" s="192"/>
      <c r="C1736" s="265"/>
      <c r="D1736" s="265"/>
      <c r="E1736" s="265"/>
      <c r="F1736" s="265"/>
      <c r="G1736" s="265"/>
      <c r="H1736" s="265" t="s">
        <v>361</v>
      </c>
      <c r="I1736" s="266" t="s">
        <v>579</v>
      </c>
      <c r="J1736" s="265" t="s">
        <v>363</v>
      </c>
      <c r="K1736" s="193">
        <v>964.08</v>
      </c>
    </row>
    <row r="1737" spans="2:11" ht="25.5" customHeight="1" thickTop="1" x14ac:dyDescent="0.25">
      <c r="B1737" s="194"/>
      <c r="C1737" s="175"/>
      <c r="D1737" s="175"/>
      <c r="E1737" s="175"/>
      <c r="F1737" s="175"/>
      <c r="G1737" s="175"/>
      <c r="H1737" s="175"/>
      <c r="I1737" s="175"/>
      <c r="J1737" s="175"/>
      <c r="K1737" s="195"/>
    </row>
    <row r="1738" spans="2:11" ht="25.5" customHeight="1" x14ac:dyDescent="0.25">
      <c r="B1738" s="185" t="s">
        <v>173</v>
      </c>
      <c r="C1738" s="172" t="s">
        <v>30</v>
      </c>
      <c r="D1738" s="170" t="s">
        <v>31</v>
      </c>
      <c r="E1738" s="170" t="s">
        <v>10</v>
      </c>
      <c r="F1738" s="360" t="s">
        <v>349</v>
      </c>
      <c r="G1738" s="360"/>
      <c r="H1738" s="173" t="s">
        <v>32</v>
      </c>
      <c r="I1738" s="172" t="s">
        <v>33</v>
      </c>
      <c r="J1738" s="172" t="s">
        <v>34</v>
      </c>
      <c r="K1738" s="186" t="s">
        <v>11</v>
      </c>
    </row>
    <row r="1739" spans="2:11" ht="15" customHeight="1" x14ac:dyDescent="0.25">
      <c r="B1739" s="163" t="s">
        <v>350</v>
      </c>
      <c r="C1739" s="156" t="s">
        <v>1270</v>
      </c>
      <c r="D1739" s="154" t="s">
        <v>45</v>
      </c>
      <c r="E1739" s="154" t="s">
        <v>1271</v>
      </c>
      <c r="F1739" s="361" t="s">
        <v>697</v>
      </c>
      <c r="G1739" s="361"/>
      <c r="H1739" s="155" t="s">
        <v>106</v>
      </c>
      <c r="I1739" s="174">
        <v>1</v>
      </c>
      <c r="J1739" s="157">
        <v>47.24</v>
      </c>
      <c r="K1739" s="187">
        <v>47.24</v>
      </c>
    </row>
    <row r="1740" spans="2:11" ht="15" customHeight="1" x14ac:dyDescent="0.25">
      <c r="B1740" s="197" t="s">
        <v>366</v>
      </c>
      <c r="C1740" s="177" t="s">
        <v>721</v>
      </c>
      <c r="D1740" s="171" t="s">
        <v>45</v>
      </c>
      <c r="E1740" s="171" t="s">
        <v>722</v>
      </c>
      <c r="F1740" s="362" t="s">
        <v>697</v>
      </c>
      <c r="G1740" s="362"/>
      <c r="H1740" s="176" t="s">
        <v>106</v>
      </c>
      <c r="I1740" s="179">
        <v>1</v>
      </c>
      <c r="J1740" s="178">
        <v>10.02</v>
      </c>
      <c r="K1740" s="198">
        <v>10.02</v>
      </c>
    </row>
    <row r="1741" spans="2:11" ht="25.5" customHeight="1" x14ac:dyDescent="0.25">
      <c r="B1741" s="197" t="s">
        <v>366</v>
      </c>
      <c r="C1741" s="177" t="s">
        <v>2131</v>
      </c>
      <c r="D1741" s="171" t="s">
        <v>45</v>
      </c>
      <c r="E1741" s="171" t="s">
        <v>2132</v>
      </c>
      <c r="F1741" s="362" t="s">
        <v>697</v>
      </c>
      <c r="G1741" s="362"/>
      <c r="H1741" s="176" t="s">
        <v>106</v>
      </c>
      <c r="I1741" s="179">
        <v>1</v>
      </c>
      <c r="J1741" s="178">
        <v>37.22</v>
      </c>
      <c r="K1741" s="198">
        <v>37.22</v>
      </c>
    </row>
    <row r="1742" spans="2:11" ht="25.5" customHeight="1" x14ac:dyDescent="0.25">
      <c r="B1742" s="190"/>
      <c r="C1742" s="263"/>
      <c r="D1742" s="263"/>
      <c r="E1742" s="263"/>
      <c r="F1742" s="263" t="s">
        <v>356</v>
      </c>
      <c r="G1742" s="264">
        <v>22.01</v>
      </c>
      <c r="H1742" s="263" t="s">
        <v>357</v>
      </c>
      <c r="I1742" s="264">
        <v>0</v>
      </c>
      <c r="J1742" s="263" t="s">
        <v>358</v>
      </c>
      <c r="K1742" s="191">
        <v>22.01</v>
      </c>
    </row>
    <row r="1743" spans="2:11" ht="25.5" customHeight="1" x14ac:dyDescent="0.25">
      <c r="B1743" s="190"/>
      <c r="C1743" s="263"/>
      <c r="D1743" s="263"/>
      <c r="E1743" s="263"/>
      <c r="F1743" s="263" t="s">
        <v>359</v>
      </c>
      <c r="G1743" s="264">
        <v>11.64</v>
      </c>
      <c r="H1743" s="263"/>
      <c r="I1743" s="359" t="s">
        <v>360</v>
      </c>
      <c r="J1743" s="359"/>
      <c r="K1743" s="191">
        <v>58.88</v>
      </c>
    </row>
    <row r="1744" spans="2:11" ht="26.25" thickBot="1" x14ac:dyDescent="0.3">
      <c r="B1744" s="192"/>
      <c r="C1744" s="265"/>
      <c r="D1744" s="265"/>
      <c r="E1744" s="265"/>
      <c r="F1744" s="265"/>
      <c r="G1744" s="265"/>
      <c r="H1744" s="265" t="s">
        <v>361</v>
      </c>
      <c r="I1744" s="266" t="s">
        <v>566</v>
      </c>
      <c r="J1744" s="265" t="s">
        <v>363</v>
      </c>
      <c r="K1744" s="193">
        <v>235.52</v>
      </c>
    </row>
    <row r="1745" spans="2:11" ht="15" customHeight="1" thickTop="1" x14ac:dyDescent="0.25">
      <c r="B1745" s="194"/>
      <c r="C1745" s="175"/>
      <c r="D1745" s="175"/>
      <c r="E1745" s="175"/>
      <c r="F1745" s="175"/>
      <c r="G1745" s="175"/>
      <c r="H1745" s="175"/>
      <c r="I1745" s="175"/>
      <c r="J1745" s="175"/>
      <c r="K1745" s="195"/>
    </row>
    <row r="1746" spans="2:11" ht="25.5" customHeight="1" x14ac:dyDescent="0.25">
      <c r="B1746" s="185" t="s">
        <v>174</v>
      </c>
      <c r="C1746" s="172" t="s">
        <v>30</v>
      </c>
      <c r="D1746" s="170" t="s">
        <v>31</v>
      </c>
      <c r="E1746" s="170" t="s">
        <v>10</v>
      </c>
      <c r="F1746" s="360" t="s">
        <v>349</v>
      </c>
      <c r="G1746" s="360"/>
      <c r="H1746" s="173" t="s">
        <v>32</v>
      </c>
      <c r="I1746" s="172" t="s">
        <v>33</v>
      </c>
      <c r="J1746" s="172" t="s">
        <v>34</v>
      </c>
      <c r="K1746" s="186" t="s">
        <v>11</v>
      </c>
    </row>
    <row r="1747" spans="2:11" ht="25.5" customHeight="1" x14ac:dyDescent="0.25">
      <c r="B1747" s="163" t="s">
        <v>350</v>
      </c>
      <c r="C1747" s="156" t="s">
        <v>197</v>
      </c>
      <c r="D1747" s="154" t="s">
        <v>45</v>
      </c>
      <c r="E1747" s="154" t="s">
        <v>198</v>
      </c>
      <c r="F1747" s="361" t="s">
        <v>697</v>
      </c>
      <c r="G1747" s="361"/>
      <c r="H1747" s="155" t="s">
        <v>106</v>
      </c>
      <c r="I1747" s="174">
        <v>1</v>
      </c>
      <c r="J1747" s="157">
        <v>30.38</v>
      </c>
      <c r="K1747" s="187">
        <v>30.38</v>
      </c>
    </row>
    <row r="1748" spans="2:11" ht="25.5" customHeight="1" x14ac:dyDescent="0.25">
      <c r="B1748" s="197" t="s">
        <v>366</v>
      </c>
      <c r="C1748" s="177" t="s">
        <v>721</v>
      </c>
      <c r="D1748" s="171" t="s">
        <v>45</v>
      </c>
      <c r="E1748" s="171" t="s">
        <v>722</v>
      </c>
      <c r="F1748" s="362" t="s">
        <v>697</v>
      </c>
      <c r="G1748" s="362"/>
      <c r="H1748" s="176" t="s">
        <v>106</v>
      </c>
      <c r="I1748" s="179">
        <v>1</v>
      </c>
      <c r="J1748" s="178">
        <v>10.02</v>
      </c>
      <c r="K1748" s="198">
        <v>10.02</v>
      </c>
    </row>
    <row r="1749" spans="2:11" ht="15" customHeight="1" x14ac:dyDescent="0.25">
      <c r="B1749" s="197" t="s">
        <v>366</v>
      </c>
      <c r="C1749" s="177" t="s">
        <v>723</v>
      </c>
      <c r="D1749" s="171" t="s">
        <v>45</v>
      </c>
      <c r="E1749" s="171" t="s">
        <v>724</v>
      </c>
      <c r="F1749" s="362" t="s">
        <v>697</v>
      </c>
      <c r="G1749" s="362"/>
      <c r="H1749" s="176" t="s">
        <v>106</v>
      </c>
      <c r="I1749" s="179">
        <v>1</v>
      </c>
      <c r="J1749" s="178">
        <v>20.36</v>
      </c>
      <c r="K1749" s="198">
        <v>20.36</v>
      </c>
    </row>
    <row r="1750" spans="2:11" ht="15" customHeight="1" x14ac:dyDescent="0.25">
      <c r="B1750" s="190"/>
      <c r="C1750" s="263"/>
      <c r="D1750" s="263"/>
      <c r="E1750" s="263"/>
      <c r="F1750" s="263" t="s">
        <v>356</v>
      </c>
      <c r="G1750" s="264">
        <v>13.26</v>
      </c>
      <c r="H1750" s="263" t="s">
        <v>357</v>
      </c>
      <c r="I1750" s="264">
        <v>0</v>
      </c>
      <c r="J1750" s="263" t="s">
        <v>358</v>
      </c>
      <c r="K1750" s="191">
        <v>13.26</v>
      </c>
    </row>
    <row r="1751" spans="2:11" ht="25.5" customHeight="1" x14ac:dyDescent="0.25">
      <c r="B1751" s="190"/>
      <c r="C1751" s="263"/>
      <c r="D1751" s="263"/>
      <c r="E1751" s="263"/>
      <c r="F1751" s="263" t="s">
        <v>359</v>
      </c>
      <c r="G1751" s="264">
        <v>7.49</v>
      </c>
      <c r="H1751" s="263"/>
      <c r="I1751" s="359" t="s">
        <v>360</v>
      </c>
      <c r="J1751" s="359"/>
      <c r="K1751" s="191">
        <v>37.869999999999997</v>
      </c>
    </row>
    <row r="1752" spans="2:11" ht="25.5" customHeight="1" thickBot="1" x14ac:dyDescent="0.3">
      <c r="B1752" s="192"/>
      <c r="C1752" s="265"/>
      <c r="D1752" s="265"/>
      <c r="E1752" s="265"/>
      <c r="F1752" s="265"/>
      <c r="G1752" s="265"/>
      <c r="H1752" s="265" t="s">
        <v>361</v>
      </c>
      <c r="I1752" s="266" t="s">
        <v>566</v>
      </c>
      <c r="J1752" s="265" t="s">
        <v>363</v>
      </c>
      <c r="K1752" s="193">
        <v>151.47999999999999</v>
      </c>
    </row>
    <row r="1753" spans="2:11" ht="25.5" customHeight="1" thickTop="1" x14ac:dyDescent="0.25">
      <c r="B1753" s="194"/>
      <c r="C1753" s="175"/>
      <c r="D1753" s="175"/>
      <c r="E1753" s="175"/>
      <c r="F1753" s="175"/>
      <c r="G1753" s="175"/>
      <c r="H1753" s="175"/>
      <c r="I1753" s="175"/>
      <c r="J1753" s="175"/>
      <c r="K1753" s="195"/>
    </row>
    <row r="1754" spans="2:11" x14ac:dyDescent="0.25">
      <c r="B1754" s="185" t="s">
        <v>175</v>
      </c>
      <c r="C1754" s="172" t="s">
        <v>30</v>
      </c>
      <c r="D1754" s="170" t="s">
        <v>31</v>
      </c>
      <c r="E1754" s="170" t="s">
        <v>10</v>
      </c>
      <c r="F1754" s="360" t="s">
        <v>349</v>
      </c>
      <c r="G1754" s="360"/>
      <c r="H1754" s="173" t="s">
        <v>32</v>
      </c>
      <c r="I1754" s="172" t="s">
        <v>33</v>
      </c>
      <c r="J1754" s="172" t="s">
        <v>34</v>
      </c>
      <c r="K1754" s="186" t="s">
        <v>11</v>
      </c>
    </row>
    <row r="1755" spans="2:11" ht="15" customHeight="1" x14ac:dyDescent="0.25">
      <c r="B1755" s="163" t="s">
        <v>350</v>
      </c>
      <c r="C1755" s="156" t="s">
        <v>1272</v>
      </c>
      <c r="D1755" s="154" t="s">
        <v>45</v>
      </c>
      <c r="E1755" s="154" t="s">
        <v>1273</v>
      </c>
      <c r="F1755" s="361" t="s">
        <v>697</v>
      </c>
      <c r="G1755" s="361"/>
      <c r="H1755" s="155" t="s">
        <v>106</v>
      </c>
      <c r="I1755" s="174">
        <v>1</v>
      </c>
      <c r="J1755" s="157">
        <v>47.71</v>
      </c>
      <c r="K1755" s="187">
        <v>47.71</v>
      </c>
    </row>
    <row r="1756" spans="2:11" ht="25.5" customHeight="1" x14ac:dyDescent="0.25">
      <c r="B1756" s="197" t="s">
        <v>366</v>
      </c>
      <c r="C1756" s="177" t="s">
        <v>2133</v>
      </c>
      <c r="D1756" s="171" t="s">
        <v>45</v>
      </c>
      <c r="E1756" s="171" t="s">
        <v>2134</v>
      </c>
      <c r="F1756" s="362" t="s">
        <v>697</v>
      </c>
      <c r="G1756" s="362"/>
      <c r="H1756" s="176" t="s">
        <v>106</v>
      </c>
      <c r="I1756" s="179">
        <v>1</v>
      </c>
      <c r="J1756" s="178">
        <v>37.69</v>
      </c>
      <c r="K1756" s="198">
        <v>37.69</v>
      </c>
    </row>
    <row r="1757" spans="2:11" ht="25.5" customHeight="1" x14ac:dyDescent="0.25">
      <c r="B1757" s="197" t="s">
        <v>366</v>
      </c>
      <c r="C1757" s="177" t="s">
        <v>721</v>
      </c>
      <c r="D1757" s="171" t="s">
        <v>45</v>
      </c>
      <c r="E1757" s="171" t="s">
        <v>722</v>
      </c>
      <c r="F1757" s="362" t="s">
        <v>697</v>
      </c>
      <c r="G1757" s="362"/>
      <c r="H1757" s="176" t="s">
        <v>106</v>
      </c>
      <c r="I1757" s="179">
        <v>1</v>
      </c>
      <c r="J1757" s="178">
        <v>10.02</v>
      </c>
      <c r="K1757" s="198">
        <v>10.02</v>
      </c>
    </row>
    <row r="1758" spans="2:11" ht="25.5" customHeight="1" x14ac:dyDescent="0.25">
      <c r="B1758" s="190"/>
      <c r="C1758" s="263"/>
      <c r="D1758" s="263"/>
      <c r="E1758" s="263"/>
      <c r="F1758" s="263" t="s">
        <v>356</v>
      </c>
      <c r="G1758" s="264">
        <v>19.68</v>
      </c>
      <c r="H1758" s="263" t="s">
        <v>357</v>
      </c>
      <c r="I1758" s="264">
        <v>0</v>
      </c>
      <c r="J1758" s="263" t="s">
        <v>358</v>
      </c>
      <c r="K1758" s="191">
        <v>19.68</v>
      </c>
    </row>
    <row r="1759" spans="2:11" ht="15" customHeight="1" x14ac:dyDescent="0.25">
      <c r="B1759" s="190"/>
      <c r="C1759" s="263"/>
      <c r="D1759" s="263"/>
      <c r="E1759" s="263"/>
      <c r="F1759" s="263" t="s">
        <v>359</v>
      </c>
      <c r="G1759" s="264">
        <v>11.76</v>
      </c>
      <c r="H1759" s="263"/>
      <c r="I1759" s="359" t="s">
        <v>360</v>
      </c>
      <c r="J1759" s="359"/>
      <c r="K1759" s="191">
        <v>59.47</v>
      </c>
    </row>
    <row r="1760" spans="2:11" ht="25.5" customHeight="1" thickBot="1" x14ac:dyDescent="0.3">
      <c r="B1760" s="192"/>
      <c r="C1760" s="265"/>
      <c r="D1760" s="265"/>
      <c r="E1760" s="265"/>
      <c r="F1760" s="265"/>
      <c r="G1760" s="265"/>
      <c r="H1760" s="265" t="s">
        <v>361</v>
      </c>
      <c r="I1760" s="266" t="s">
        <v>777</v>
      </c>
      <c r="J1760" s="265" t="s">
        <v>363</v>
      </c>
      <c r="K1760" s="193">
        <v>2140.92</v>
      </c>
    </row>
    <row r="1761" spans="2:11" ht="25.5" customHeight="1" thickTop="1" x14ac:dyDescent="0.25">
      <c r="B1761" s="194"/>
      <c r="C1761" s="175"/>
      <c r="D1761" s="175"/>
      <c r="E1761" s="175"/>
      <c r="F1761" s="175"/>
      <c r="G1761" s="175"/>
      <c r="H1761" s="175"/>
      <c r="I1761" s="175"/>
      <c r="J1761" s="175"/>
      <c r="K1761" s="195"/>
    </row>
    <row r="1762" spans="2:11" ht="25.5" customHeight="1" x14ac:dyDescent="0.25">
      <c r="B1762" s="185" t="s">
        <v>176</v>
      </c>
      <c r="C1762" s="172" t="s">
        <v>30</v>
      </c>
      <c r="D1762" s="170" t="s">
        <v>31</v>
      </c>
      <c r="E1762" s="170" t="s">
        <v>10</v>
      </c>
      <c r="F1762" s="360" t="s">
        <v>349</v>
      </c>
      <c r="G1762" s="360"/>
      <c r="H1762" s="173" t="s">
        <v>32</v>
      </c>
      <c r="I1762" s="172" t="s">
        <v>33</v>
      </c>
      <c r="J1762" s="172" t="s">
        <v>34</v>
      </c>
      <c r="K1762" s="186" t="s">
        <v>11</v>
      </c>
    </row>
    <row r="1763" spans="2:11" ht="15" customHeight="1" x14ac:dyDescent="0.25">
      <c r="B1763" s="163" t="s">
        <v>350</v>
      </c>
      <c r="C1763" s="156" t="s">
        <v>1274</v>
      </c>
      <c r="D1763" s="154" t="s">
        <v>45</v>
      </c>
      <c r="E1763" s="154" t="s">
        <v>1275</v>
      </c>
      <c r="F1763" s="361" t="s">
        <v>697</v>
      </c>
      <c r="G1763" s="361"/>
      <c r="H1763" s="155" t="s">
        <v>106</v>
      </c>
      <c r="I1763" s="174">
        <v>1</v>
      </c>
      <c r="J1763" s="157">
        <v>28.49</v>
      </c>
      <c r="K1763" s="187">
        <v>28.49</v>
      </c>
    </row>
    <row r="1764" spans="2:11" ht="25.5" x14ac:dyDescent="0.25">
      <c r="B1764" s="197" t="s">
        <v>366</v>
      </c>
      <c r="C1764" s="177" t="s">
        <v>2135</v>
      </c>
      <c r="D1764" s="171" t="s">
        <v>45</v>
      </c>
      <c r="E1764" s="171" t="s">
        <v>2136</v>
      </c>
      <c r="F1764" s="362" t="s">
        <v>697</v>
      </c>
      <c r="G1764" s="362"/>
      <c r="H1764" s="176" t="s">
        <v>106</v>
      </c>
      <c r="I1764" s="179">
        <v>1</v>
      </c>
      <c r="J1764" s="178">
        <v>18.47</v>
      </c>
      <c r="K1764" s="198">
        <v>18.47</v>
      </c>
    </row>
    <row r="1765" spans="2:11" ht="15" customHeight="1" x14ac:dyDescent="0.25">
      <c r="B1765" s="197" t="s">
        <v>366</v>
      </c>
      <c r="C1765" s="177" t="s">
        <v>721</v>
      </c>
      <c r="D1765" s="171" t="s">
        <v>45</v>
      </c>
      <c r="E1765" s="171" t="s">
        <v>722</v>
      </c>
      <c r="F1765" s="362" t="s">
        <v>697</v>
      </c>
      <c r="G1765" s="362"/>
      <c r="H1765" s="176" t="s">
        <v>106</v>
      </c>
      <c r="I1765" s="179">
        <v>1</v>
      </c>
      <c r="J1765" s="178">
        <v>10.02</v>
      </c>
      <c r="K1765" s="198">
        <v>10.02</v>
      </c>
    </row>
    <row r="1766" spans="2:11" ht="25.5" customHeight="1" x14ac:dyDescent="0.25">
      <c r="B1766" s="190"/>
      <c r="C1766" s="263"/>
      <c r="D1766" s="263"/>
      <c r="E1766" s="263"/>
      <c r="F1766" s="263" t="s">
        <v>356</v>
      </c>
      <c r="G1766" s="264">
        <v>13.26</v>
      </c>
      <c r="H1766" s="263" t="s">
        <v>357</v>
      </c>
      <c r="I1766" s="264">
        <v>0</v>
      </c>
      <c r="J1766" s="263" t="s">
        <v>358</v>
      </c>
      <c r="K1766" s="191">
        <v>13.26</v>
      </c>
    </row>
    <row r="1767" spans="2:11" ht="25.5" customHeight="1" x14ac:dyDescent="0.25">
      <c r="B1767" s="190"/>
      <c r="C1767" s="263"/>
      <c r="D1767" s="263"/>
      <c r="E1767" s="263"/>
      <c r="F1767" s="263" t="s">
        <v>359</v>
      </c>
      <c r="G1767" s="264">
        <v>7.02</v>
      </c>
      <c r="H1767" s="263"/>
      <c r="I1767" s="359" t="s">
        <v>360</v>
      </c>
      <c r="J1767" s="359"/>
      <c r="K1767" s="191">
        <v>35.51</v>
      </c>
    </row>
    <row r="1768" spans="2:11" ht="25.5" customHeight="1" thickBot="1" x14ac:dyDescent="0.3">
      <c r="B1768" s="192"/>
      <c r="C1768" s="265"/>
      <c r="D1768" s="265"/>
      <c r="E1768" s="265"/>
      <c r="F1768" s="265"/>
      <c r="G1768" s="265"/>
      <c r="H1768" s="265" t="s">
        <v>361</v>
      </c>
      <c r="I1768" s="266" t="s">
        <v>554</v>
      </c>
      <c r="J1768" s="265" t="s">
        <v>363</v>
      </c>
      <c r="K1768" s="193">
        <v>710.2</v>
      </c>
    </row>
    <row r="1769" spans="2:11" ht="15" customHeight="1" thickTop="1" x14ac:dyDescent="0.25">
      <c r="B1769" s="194"/>
      <c r="C1769" s="175"/>
      <c r="D1769" s="175"/>
      <c r="E1769" s="175"/>
      <c r="F1769" s="175"/>
      <c r="G1769" s="175"/>
      <c r="H1769" s="175"/>
      <c r="I1769" s="175"/>
      <c r="J1769" s="175"/>
      <c r="K1769" s="195"/>
    </row>
    <row r="1770" spans="2:11" ht="25.5" customHeight="1" x14ac:dyDescent="0.25">
      <c r="B1770" s="167" t="s">
        <v>177</v>
      </c>
      <c r="C1770" s="151"/>
      <c r="D1770" s="151"/>
      <c r="E1770" s="151" t="s">
        <v>1276</v>
      </c>
      <c r="F1770" s="151"/>
      <c r="G1770" s="365"/>
      <c r="H1770" s="365"/>
      <c r="I1770" s="153"/>
      <c r="J1770" s="151"/>
      <c r="K1770" s="199">
        <v>40.409999999999997</v>
      </c>
    </row>
    <row r="1771" spans="2:11" ht="25.5" customHeight="1" x14ac:dyDescent="0.25">
      <c r="B1771" s="185"/>
      <c r="C1771" s="172" t="s">
        <v>30</v>
      </c>
      <c r="D1771" s="170" t="s">
        <v>31</v>
      </c>
      <c r="E1771" s="170" t="s">
        <v>10</v>
      </c>
      <c r="F1771" s="360" t="s">
        <v>349</v>
      </c>
      <c r="G1771" s="360"/>
      <c r="H1771" s="173" t="s">
        <v>32</v>
      </c>
      <c r="I1771" s="172" t="s">
        <v>33</v>
      </c>
      <c r="J1771" s="172" t="s">
        <v>34</v>
      </c>
      <c r="K1771" s="186" t="s">
        <v>11</v>
      </c>
    </row>
    <row r="1772" spans="2:11" ht="25.5" customHeight="1" x14ac:dyDescent="0.25">
      <c r="B1772" s="165" t="s">
        <v>352</v>
      </c>
      <c r="C1772" s="160" t="s">
        <v>1277</v>
      </c>
      <c r="D1772" s="158" t="s">
        <v>45</v>
      </c>
      <c r="E1772" s="158" t="s">
        <v>1278</v>
      </c>
      <c r="F1772" s="364" t="s">
        <v>377</v>
      </c>
      <c r="G1772" s="364"/>
      <c r="H1772" s="159" t="s">
        <v>106</v>
      </c>
      <c r="I1772" s="184">
        <v>1</v>
      </c>
      <c r="J1772" s="161">
        <v>10.81</v>
      </c>
      <c r="K1772" s="196">
        <v>10.81</v>
      </c>
    </row>
    <row r="1773" spans="2:11" ht="51" x14ac:dyDescent="0.25">
      <c r="B1773" s="190"/>
      <c r="C1773" s="263"/>
      <c r="D1773" s="263"/>
      <c r="E1773" s="263"/>
      <c r="F1773" s="263" t="s">
        <v>356</v>
      </c>
      <c r="G1773" s="264">
        <v>0</v>
      </c>
      <c r="H1773" s="263" t="s">
        <v>357</v>
      </c>
      <c r="I1773" s="264">
        <v>0</v>
      </c>
      <c r="J1773" s="263" t="s">
        <v>358</v>
      </c>
      <c r="K1773" s="191">
        <v>0</v>
      </c>
    </row>
    <row r="1774" spans="2:11" ht="15" customHeight="1" x14ac:dyDescent="0.25">
      <c r="B1774" s="190"/>
      <c r="C1774" s="263"/>
      <c r="D1774" s="263"/>
      <c r="E1774" s="263"/>
      <c r="F1774" s="263" t="s">
        <v>359</v>
      </c>
      <c r="G1774" s="264"/>
      <c r="H1774" s="263"/>
      <c r="I1774" s="359" t="s">
        <v>360</v>
      </c>
      <c r="J1774" s="359"/>
      <c r="K1774" s="191">
        <v>13.47</v>
      </c>
    </row>
    <row r="1775" spans="2:11" ht="15" customHeight="1" thickBot="1" x14ac:dyDescent="0.3">
      <c r="B1775" s="192"/>
      <c r="C1775" s="265"/>
      <c r="D1775" s="265"/>
      <c r="E1775" s="265"/>
      <c r="F1775" s="265"/>
      <c r="G1775" s="265"/>
      <c r="H1775" s="265" t="s">
        <v>361</v>
      </c>
      <c r="I1775" s="266" t="s">
        <v>576</v>
      </c>
      <c r="J1775" s="265" t="s">
        <v>363</v>
      </c>
      <c r="K1775" s="193">
        <v>40.409999999999997</v>
      </c>
    </row>
    <row r="1776" spans="2:11" ht="25.5" customHeight="1" thickTop="1" x14ac:dyDescent="0.25">
      <c r="B1776" s="194"/>
      <c r="C1776" s="175"/>
      <c r="D1776" s="175"/>
      <c r="E1776" s="175"/>
      <c r="F1776" s="175"/>
      <c r="G1776" s="175"/>
      <c r="H1776" s="175"/>
      <c r="I1776" s="175"/>
      <c r="J1776" s="175"/>
      <c r="K1776" s="195"/>
    </row>
    <row r="1777" spans="2:11" ht="25.5" customHeight="1" x14ac:dyDescent="0.25">
      <c r="B1777" s="167" t="s">
        <v>1279</v>
      </c>
      <c r="C1777" s="151"/>
      <c r="D1777" s="151"/>
      <c r="E1777" s="151" t="s">
        <v>1280</v>
      </c>
      <c r="F1777" s="151"/>
      <c r="G1777" s="365"/>
      <c r="H1777" s="365"/>
      <c r="I1777" s="153"/>
      <c r="J1777" s="151"/>
      <c r="K1777" s="199">
        <v>6748.04</v>
      </c>
    </row>
    <row r="1778" spans="2:11" ht="25.5" customHeight="1" x14ac:dyDescent="0.25">
      <c r="B1778" s="185" t="s">
        <v>1281</v>
      </c>
      <c r="C1778" s="172" t="s">
        <v>30</v>
      </c>
      <c r="D1778" s="170" t="s">
        <v>31</v>
      </c>
      <c r="E1778" s="170" t="s">
        <v>10</v>
      </c>
      <c r="F1778" s="360" t="s">
        <v>349</v>
      </c>
      <c r="G1778" s="360"/>
      <c r="H1778" s="173" t="s">
        <v>32</v>
      </c>
      <c r="I1778" s="172" t="s">
        <v>33</v>
      </c>
      <c r="J1778" s="172" t="s">
        <v>34</v>
      </c>
      <c r="K1778" s="186" t="s">
        <v>11</v>
      </c>
    </row>
    <row r="1779" spans="2:11" ht="15" customHeight="1" x14ac:dyDescent="0.25">
      <c r="B1779" s="163" t="s">
        <v>350</v>
      </c>
      <c r="C1779" s="156" t="s">
        <v>201</v>
      </c>
      <c r="D1779" s="154" t="s">
        <v>45</v>
      </c>
      <c r="E1779" s="154" t="s">
        <v>202</v>
      </c>
      <c r="F1779" s="361" t="s">
        <v>726</v>
      </c>
      <c r="G1779" s="361"/>
      <c r="H1779" s="155" t="s">
        <v>106</v>
      </c>
      <c r="I1779" s="174">
        <v>1</v>
      </c>
      <c r="J1779" s="157">
        <v>58.77</v>
      </c>
      <c r="K1779" s="187">
        <v>58.77</v>
      </c>
    </row>
    <row r="1780" spans="2:11" ht="25.5" customHeight="1" x14ac:dyDescent="0.25">
      <c r="B1780" s="197" t="s">
        <v>366</v>
      </c>
      <c r="C1780" s="177" t="s">
        <v>700</v>
      </c>
      <c r="D1780" s="171" t="s">
        <v>45</v>
      </c>
      <c r="E1780" s="171" t="s">
        <v>701</v>
      </c>
      <c r="F1780" s="362" t="s">
        <v>372</v>
      </c>
      <c r="G1780" s="362"/>
      <c r="H1780" s="176" t="s">
        <v>54</v>
      </c>
      <c r="I1780" s="179">
        <v>7.0857000000000003E-2</v>
      </c>
      <c r="J1780" s="178">
        <v>27.35</v>
      </c>
      <c r="K1780" s="198">
        <v>1.93</v>
      </c>
    </row>
    <row r="1781" spans="2:11" ht="25.5" customHeight="1" x14ac:dyDescent="0.25">
      <c r="B1781" s="197" t="s">
        <v>366</v>
      </c>
      <c r="C1781" s="177" t="s">
        <v>698</v>
      </c>
      <c r="D1781" s="171" t="s">
        <v>45</v>
      </c>
      <c r="E1781" s="171" t="s">
        <v>699</v>
      </c>
      <c r="F1781" s="362" t="s">
        <v>372</v>
      </c>
      <c r="G1781" s="362"/>
      <c r="H1781" s="176" t="s">
        <v>54</v>
      </c>
      <c r="I1781" s="179">
        <v>7.0857000000000003E-2</v>
      </c>
      <c r="J1781" s="178">
        <v>21.02</v>
      </c>
      <c r="K1781" s="198">
        <v>1.48</v>
      </c>
    </row>
    <row r="1782" spans="2:11" ht="25.5" customHeight="1" x14ac:dyDescent="0.25">
      <c r="B1782" s="188" t="s">
        <v>352</v>
      </c>
      <c r="C1782" s="181" t="s">
        <v>727</v>
      </c>
      <c r="D1782" s="169" t="s">
        <v>45</v>
      </c>
      <c r="E1782" s="169" t="s">
        <v>728</v>
      </c>
      <c r="F1782" s="363" t="s">
        <v>377</v>
      </c>
      <c r="G1782" s="363"/>
      <c r="H1782" s="180" t="s">
        <v>106</v>
      </c>
      <c r="I1782" s="183">
        <v>1</v>
      </c>
      <c r="J1782" s="182">
        <v>53.06</v>
      </c>
      <c r="K1782" s="189">
        <v>53.06</v>
      </c>
    </row>
    <row r="1783" spans="2:11" ht="25.5" x14ac:dyDescent="0.25">
      <c r="B1783" s="188" t="s">
        <v>352</v>
      </c>
      <c r="C1783" s="181" t="s">
        <v>729</v>
      </c>
      <c r="D1783" s="169" t="s">
        <v>45</v>
      </c>
      <c r="E1783" s="169" t="s">
        <v>730</v>
      </c>
      <c r="F1783" s="363" t="s">
        <v>377</v>
      </c>
      <c r="G1783" s="363"/>
      <c r="H1783" s="180" t="s">
        <v>106</v>
      </c>
      <c r="I1783" s="183">
        <v>2</v>
      </c>
      <c r="J1783" s="182">
        <v>1.1499999999999999</v>
      </c>
      <c r="K1783" s="189">
        <v>2.2999999999999998</v>
      </c>
    </row>
    <row r="1784" spans="2:11" ht="15" customHeight="1" x14ac:dyDescent="0.25">
      <c r="B1784" s="190"/>
      <c r="C1784" s="263"/>
      <c r="D1784" s="263"/>
      <c r="E1784" s="263"/>
      <c r="F1784" s="263" t="s">
        <v>356</v>
      </c>
      <c r="G1784" s="264">
        <v>2.5299999999999998</v>
      </c>
      <c r="H1784" s="263" t="s">
        <v>357</v>
      </c>
      <c r="I1784" s="264">
        <v>0</v>
      </c>
      <c r="J1784" s="263" t="s">
        <v>358</v>
      </c>
      <c r="K1784" s="191">
        <v>2.5299999999999998</v>
      </c>
    </row>
    <row r="1785" spans="2:11" ht="15" customHeight="1" x14ac:dyDescent="0.25">
      <c r="B1785" s="190"/>
      <c r="C1785" s="263"/>
      <c r="D1785" s="263"/>
      <c r="E1785" s="263"/>
      <c r="F1785" s="263" t="s">
        <v>359</v>
      </c>
      <c r="G1785" s="264">
        <v>14.49</v>
      </c>
      <c r="H1785" s="263"/>
      <c r="I1785" s="359" t="s">
        <v>360</v>
      </c>
      <c r="J1785" s="359"/>
      <c r="K1785" s="191">
        <v>73.260000000000005</v>
      </c>
    </row>
    <row r="1786" spans="2:11" ht="26.25" thickBot="1" x14ac:dyDescent="0.3">
      <c r="B1786" s="192"/>
      <c r="C1786" s="265"/>
      <c r="D1786" s="265"/>
      <c r="E1786" s="265"/>
      <c r="F1786" s="265"/>
      <c r="G1786" s="265"/>
      <c r="H1786" s="265" t="s">
        <v>361</v>
      </c>
      <c r="I1786" s="266" t="s">
        <v>2137</v>
      </c>
      <c r="J1786" s="265" t="s">
        <v>363</v>
      </c>
      <c r="K1786" s="193">
        <v>1831.5</v>
      </c>
    </row>
    <row r="1787" spans="2:11" ht="15.75" thickTop="1" x14ac:dyDescent="0.25">
      <c r="B1787" s="194"/>
      <c r="C1787" s="175"/>
      <c r="D1787" s="175"/>
      <c r="E1787" s="175"/>
      <c r="F1787" s="175"/>
      <c r="G1787" s="175"/>
      <c r="H1787" s="175"/>
      <c r="I1787" s="175"/>
      <c r="J1787" s="175"/>
      <c r="K1787" s="195"/>
    </row>
    <row r="1788" spans="2:11" x14ac:dyDescent="0.25">
      <c r="B1788" s="185" t="s">
        <v>1282</v>
      </c>
      <c r="C1788" s="172" t="s">
        <v>30</v>
      </c>
      <c r="D1788" s="170" t="s">
        <v>31</v>
      </c>
      <c r="E1788" s="170" t="s">
        <v>10</v>
      </c>
      <c r="F1788" s="360" t="s">
        <v>349</v>
      </c>
      <c r="G1788" s="360"/>
      <c r="H1788" s="173" t="s">
        <v>32</v>
      </c>
      <c r="I1788" s="172" t="s">
        <v>33</v>
      </c>
      <c r="J1788" s="172" t="s">
        <v>34</v>
      </c>
      <c r="K1788" s="186" t="s">
        <v>11</v>
      </c>
    </row>
    <row r="1789" spans="2:11" ht="25.5" x14ac:dyDescent="0.25">
      <c r="B1789" s="163" t="s">
        <v>350</v>
      </c>
      <c r="C1789" s="156" t="s">
        <v>203</v>
      </c>
      <c r="D1789" s="154" t="s">
        <v>45</v>
      </c>
      <c r="E1789" s="154" t="s">
        <v>204</v>
      </c>
      <c r="F1789" s="361" t="s">
        <v>726</v>
      </c>
      <c r="G1789" s="361"/>
      <c r="H1789" s="155" t="s">
        <v>106</v>
      </c>
      <c r="I1789" s="174">
        <v>1</v>
      </c>
      <c r="J1789" s="157">
        <v>58.77</v>
      </c>
      <c r="K1789" s="187">
        <v>58.77</v>
      </c>
    </row>
    <row r="1790" spans="2:11" ht="15" customHeight="1" x14ac:dyDescent="0.25">
      <c r="B1790" s="197" t="s">
        <v>366</v>
      </c>
      <c r="C1790" s="177" t="s">
        <v>700</v>
      </c>
      <c r="D1790" s="171" t="s">
        <v>45</v>
      </c>
      <c r="E1790" s="171" t="s">
        <v>701</v>
      </c>
      <c r="F1790" s="362" t="s">
        <v>372</v>
      </c>
      <c r="G1790" s="362"/>
      <c r="H1790" s="176" t="s">
        <v>54</v>
      </c>
      <c r="I1790" s="179">
        <v>7.0857000000000003E-2</v>
      </c>
      <c r="J1790" s="178">
        <v>27.35</v>
      </c>
      <c r="K1790" s="198">
        <v>1.93</v>
      </c>
    </row>
    <row r="1791" spans="2:11" ht="15" customHeight="1" x14ac:dyDescent="0.25">
      <c r="B1791" s="197" t="s">
        <v>366</v>
      </c>
      <c r="C1791" s="177" t="s">
        <v>698</v>
      </c>
      <c r="D1791" s="171" t="s">
        <v>45</v>
      </c>
      <c r="E1791" s="171" t="s">
        <v>699</v>
      </c>
      <c r="F1791" s="362" t="s">
        <v>372</v>
      </c>
      <c r="G1791" s="362"/>
      <c r="H1791" s="176" t="s">
        <v>54</v>
      </c>
      <c r="I1791" s="179">
        <v>7.0857000000000003E-2</v>
      </c>
      <c r="J1791" s="178">
        <v>21.02</v>
      </c>
      <c r="K1791" s="198">
        <v>1.48</v>
      </c>
    </row>
    <row r="1792" spans="2:11" ht="25.5" x14ac:dyDescent="0.25">
      <c r="B1792" s="188" t="s">
        <v>352</v>
      </c>
      <c r="C1792" s="181" t="s">
        <v>729</v>
      </c>
      <c r="D1792" s="169" t="s">
        <v>45</v>
      </c>
      <c r="E1792" s="169" t="s">
        <v>730</v>
      </c>
      <c r="F1792" s="363" t="s">
        <v>377</v>
      </c>
      <c r="G1792" s="363"/>
      <c r="H1792" s="180" t="s">
        <v>106</v>
      </c>
      <c r="I1792" s="183">
        <v>2</v>
      </c>
      <c r="J1792" s="182">
        <v>1.1499999999999999</v>
      </c>
      <c r="K1792" s="189">
        <v>2.2999999999999998</v>
      </c>
    </row>
    <row r="1793" spans="2:11" x14ac:dyDescent="0.25">
      <c r="B1793" s="188" t="s">
        <v>352</v>
      </c>
      <c r="C1793" s="181" t="s">
        <v>727</v>
      </c>
      <c r="D1793" s="169" t="s">
        <v>45</v>
      </c>
      <c r="E1793" s="169" t="s">
        <v>728</v>
      </c>
      <c r="F1793" s="363" t="s">
        <v>377</v>
      </c>
      <c r="G1793" s="363"/>
      <c r="H1793" s="180" t="s">
        <v>106</v>
      </c>
      <c r="I1793" s="183">
        <v>1</v>
      </c>
      <c r="J1793" s="182">
        <v>53.06</v>
      </c>
      <c r="K1793" s="189">
        <v>53.06</v>
      </c>
    </row>
    <row r="1794" spans="2:11" ht="51" x14ac:dyDescent="0.25">
      <c r="B1794" s="190"/>
      <c r="C1794" s="263"/>
      <c r="D1794" s="263"/>
      <c r="E1794" s="263"/>
      <c r="F1794" s="263" t="s">
        <v>356</v>
      </c>
      <c r="G1794" s="264">
        <v>2.5299999999999998</v>
      </c>
      <c r="H1794" s="263" t="s">
        <v>357</v>
      </c>
      <c r="I1794" s="264">
        <v>0</v>
      </c>
      <c r="J1794" s="263" t="s">
        <v>358</v>
      </c>
      <c r="K1794" s="191">
        <v>2.5299999999999998</v>
      </c>
    </row>
    <row r="1795" spans="2:11" ht="51" x14ac:dyDescent="0.25">
      <c r="B1795" s="190"/>
      <c r="C1795" s="263"/>
      <c r="D1795" s="263"/>
      <c r="E1795" s="263"/>
      <c r="F1795" s="263" t="s">
        <v>359</v>
      </c>
      <c r="G1795" s="264">
        <v>14.49</v>
      </c>
      <c r="H1795" s="263"/>
      <c r="I1795" s="359" t="s">
        <v>360</v>
      </c>
      <c r="J1795" s="359"/>
      <c r="K1795" s="191">
        <v>73.260000000000005</v>
      </c>
    </row>
    <row r="1796" spans="2:11" ht="26.25" thickBot="1" x14ac:dyDescent="0.3">
      <c r="B1796" s="192"/>
      <c r="C1796" s="265"/>
      <c r="D1796" s="265"/>
      <c r="E1796" s="265"/>
      <c r="F1796" s="265"/>
      <c r="G1796" s="265"/>
      <c r="H1796" s="265" t="s">
        <v>361</v>
      </c>
      <c r="I1796" s="266" t="s">
        <v>477</v>
      </c>
      <c r="J1796" s="265" t="s">
        <v>363</v>
      </c>
      <c r="K1796" s="193">
        <v>146.52000000000001</v>
      </c>
    </row>
    <row r="1797" spans="2:11" ht="15" customHeight="1" thickTop="1" x14ac:dyDescent="0.25">
      <c r="B1797" s="194"/>
      <c r="C1797" s="175"/>
      <c r="D1797" s="175"/>
      <c r="E1797" s="175"/>
      <c r="F1797" s="175"/>
      <c r="G1797" s="175"/>
      <c r="H1797" s="175"/>
      <c r="I1797" s="175"/>
      <c r="J1797" s="175"/>
      <c r="K1797" s="195"/>
    </row>
    <row r="1798" spans="2:11" ht="15" customHeight="1" x14ac:dyDescent="0.25">
      <c r="B1798" s="185" t="s">
        <v>1283</v>
      </c>
      <c r="C1798" s="172" t="s">
        <v>30</v>
      </c>
      <c r="D1798" s="170" t="s">
        <v>31</v>
      </c>
      <c r="E1798" s="170" t="s">
        <v>10</v>
      </c>
      <c r="F1798" s="360" t="s">
        <v>349</v>
      </c>
      <c r="G1798" s="360"/>
      <c r="H1798" s="173" t="s">
        <v>32</v>
      </c>
      <c r="I1798" s="172" t="s">
        <v>33</v>
      </c>
      <c r="J1798" s="172" t="s">
        <v>34</v>
      </c>
      <c r="K1798" s="186" t="s">
        <v>11</v>
      </c>
    </row>
    <row r="1799" spans="2:11" ht="25.5" customHeight="1" x14ac:dyDescent="0.25">
      <c r="B1799" s="163" t="s">
        <v>350</v>
      </c>
      <c r="C1799" s="156" t="s">
        <v>207</v>
      </c>
      <c r="D1799" s="154" t="s">
        <v>45</v>
      </c>
      <c r="E1799" s="154" t="s">
        <v>208</v>
      </c>
      <c r="F1799" s="361" t="s">
        <v>726</v>
      </c>
      <c r="G1799" s="361"/>
      <c r="H1799" s="155" t="s">
        <v>106</v>
      </c>
      <c r="I1799" s="174">
        <v>1</v>
      </c>
      <c r="J1799" s="157">
        <v>12.1</v>
      </c>
      <c r="K1799" s="187">
        <v>12.1</v>
      </c>
    </row>
    <row r="1800" spans="2:11" ht="25.5" customHeight="1" x14ac:dyDescent="0.25">
      <c r="B1800" s="197" t="s">
        <v>366</v>
      </c>
      <c r="C1800" s="177" t="s">
        <v>698</v>
      </c>
      <c r="D1800" s="171" t="s">
        <v>45</v>
      </c>
      <c r="E1800" s="171" t="s">
        <v>699</v>
      </c>
      <c r="F1800" s="362" t="s">
        <v>372</v>
      </c>
      <c r="G1800" s="362"/>
      <c r="H1800" s="176" t="s">
        <v>54</v>
      </c>
      <c r="I1800" s="179">
        <v>3.5428000000000001E-2</v>
      </c>
      <c r="J1800" s="178">
        <v>21.02</v>
      </c>
      <c r="K1800" s="198">
        <v>0.74</v>
      </c>
    </row>
    <row r="1801" spans="2:11" ht="25.5" customHeight="1" x14ac:dyDescent="0.25">
      <c r="B1801" s="197" t="s">
        <v>366</v>
      </c>
      <c r="C1801" s="177" t="s">
        <v>700</v>
      </c>
      <c r="D1801" s="171" t="s">
        <v>45</v>
      </c>
      <c r="E1801" s="171" t="s">
        <v>701</v>
      </c>
      <c r="F1801" s="362" t="s">
        <v>372</v>
      </c>
      <c r="G1801" s="362"/>
      <c r="H1801" s="176" t="s">
        <v>54</v>
      </c>
      <c r="I1801" s="179">
        <v>3.5428000000000001E-2</v>
      </c>
      <c r="J1801" s="178">
        <v>27.35</v>
      </c>
      <c r="K1801" s="198">
        <v>0.96</v>
      </c>
    </row>
    <row r="1802" spans="2:11" ht="25.5" customHeight="1" x14ac:dyDescent="0.25">
      <c r="B1802" s="188" t="s">
        <v>352</v>
      </c>
      <c r="C1802" s="181" t="s">
        <v>729</v>
      </c>
      <c r="D1802" s="169" t="s">
        <v>45</v>
      </c>
      <c r="E1802" s="169" t="s">
        <v>730</v>
      </c>
      <c r="F1802" s="363" t="s">
        <v>377</v>
      </c>
      <c r="G1802" s="363"/>
      <c r="H1802" s="180" t="s">
        <v>106</v>
      </c>
      <c r="I1802" s="183">
        <v>1</v>
      </c>
      <c r="J1802" s="182">
        <v>1.1499999999999999</v>
      </c>
      <c r="K1802" s="189">
        <v>1.1499999999999999</v>
      </c>
    </row>
    <row r="1803" spans="2:11" ht="25.5" customHeight="1" x14ac:dyDescent="0.25">
      <c r="B1803" s="188" t="s">
        <v>352</v>
      </c>
      <c r="C1803" s="181" t="s">
        <v>205</v>
      </c>
      <c r="D1803" s="169" t="s">
        <v>45</v>
      </c>
      <c r="E1803" s="169" t="s">
        <v>206</v>
      </c>
      <c r="F1803" s="363" t="s">
        <v>377</v>
      </c>
      <c r="G1803" s="363"/>
      <c r="H1803" s="180" t="s">
        <v>106</v>
      </c>
      <c r="I1803" s="183">
        <v>1</v>
      </c>
      <c r="J1803" s="182">
        <v>9.25</v>
      </c>
      <c r="K1803" s="189">
        <v>9.25</v>
      </c>
    </row>
    <row r="1804" spans="2:11" ht="15" customHeight="1" x14ac:dyDescent="0.25">
      <c r="B1804" s="190"/>
      <c r="C1804" s="263"/>
      <c r="D1804" s="263"/>
      <c r="E1804" s="263"/>
      <c r="F1804" s="263" t="s">
        <v>356</v>
      </c>
      <c r="G1804" s="264">
        <v>1.26</v>
      </c>
      <c r="H1804" s="263" t="s">
        <v>357</v>
      </c>
      <c r="I1804" s="264">
        <v>0</v>
      </c>
      <c r="J1804" s="263" t="s">
        <v>358</v>
      </c>
      <c r="K1804" s="191">
        <v>1.26</v>
      </c>
    </row>
    <row r="1805" spans="2:11" ht="25.5" customHeight="1" x14ac:dyDescent="0.25">
      <c r="B1805" s="190"/>
      <c r="C1805" s="263"/>
      <c r="D1805" s="263"/>
      <c r="E1805" s="263"/>
      <c r="F1805" s="263" t="s">
        <v>359</v>
      </c>
      <c r="G1805" s="264">
        <v>2.98</v>
      </c>
      <c r="H1805" s="263"/>
      <c r="I1805" s="359" t="s">
        <v>360</v>
      </c>
      <c r="J1805" s="359"/>
      <c r="K1805" s="191">
        <v>15.08</v>
      </c>
    </row>
    <row r="1806" spans="2:11" ht="25.5" customHeight="1" thickBot="1" x14ac:dyDescent="0.3">
      <c r="B1806" s="192"/>
      <c r="C1806" s="265"/>
      <c r="D1806" s="265"/>
      <c r="E1806" s="265"/>
      <c r="F1806" s="265"/>
      <c r="G1806" s="265"/>
      <c r="H1806" s="265" t="s">
        <v>361</v>
      </c>
      <c r="I1806" s="266" t="s">
        <v>477</v>
      </c>
      <c r="J1806" s="265" t="s">
        <v>363</v>
      </c>
      <c r="K1806" s="193">
        <v>30.16</v>
      </c>
    </row>
    <row r="1807" spans="2:11" ht="25.5" customHeight="1" thickTop="1" x14ac:dyDescent="0.25">
      <c r="B1807" s="194"/>
      <c r="C1807" s="175"/>
      <c r="D1807" s="175"/>
      <c r="E1807" s="175"/>
      <c r="F1807" s="175"/>
      <c r="G1807" s="175"/>
      <c r="H1807" s="175"/>
      <c r="I1807" s="175"/>
      <c r="J1807" s="175"/>
      <c r="K1807" s="195"/>
    </row>
    <row r="1808" spans="2:11" ht="15" customHeight="1" x14ac:dyDescent="0.25">
      <c r="B1808" s="185" t="s">
        <v>1284</v>
      </c>
      <c r="C1808" s="172" t="s">
        <v>30</v>
      </c>
      <c r="D1808" s="170" t="s">
        <v>31</v>
      </c>
      <c r="E1808" s="170" t="s">
        <v>10</v>
      </c>
      <c r="F1808" s="360" t="s">
        <v>349</v>
      </c>
      <c r="G1808" s="360"/>
      <c r="H1808" s="173" t="s">
        <v>32</v>
      </c>
      <c r="I1808" s="172" t="s">
        <v>33</v>
      </c>
      <c r="J1808" s="172" t="s">
        <v>34</v>
      </c>
      <c r="K1808" s="186" t="s">
        <v>11</v>
      </c>
    </row>
    <row r="1809" spans="2:11" ht="25.5" x14ac:dyDescent="0.25">
      <c r="B1809" s="163" t="s">
        <v>350</v>
      </c>
      <c r="C1809" s="156" t="s">
        <v>209</v>
      </c>
      <c r="D1809" s="154" t="s">
        <v>45</v>
      </c>
      <c r="E1809" s="154" t="s">
        <v>210</v>
      </c>
      <c r="F1809" s="361" t="s">
        <v>726</v>
      </c>
      <c r="G1809" s="361"/>
      <c r="H1809" s="155" t="s">
        <v>106</v>
      </c>
      <c r="I1809" s="174">
        <v>1</v>
      </c>
      <c r="J1809" s="157">
        <v>12.1</v>
      </c>
      <c r="K1809" s="187">
        <v>12.1</v>
      </c>
    </row>
    <row r="1810" spans="2:11" ht="25.5" x14ac:dyDescent="0.25">
      <c r="B1810" s="197" t="s">
        <v>366</v>
      </c>
      <c r="C1810" s="177" t="s">
        <v>700</v>
      </c>
      <c r="D1810" s="171" t="s">
        <v>45</v>
      </c>
      <c r="E1810" s="171" t="s">
        <v>701</v>
      </c>
      <c r="F1810" s="362" t="s">
        <v>372</v>
      </c>
      <c r="G1810" s="362"/>
      <c r="H1810" s="176" t="s">
        <v>54</v>
      </c>
      <c r="I1810" s="179">
        <v>3.5428000000000001E-2</v>
      </c>
      <c r="J1810" s="178">
        <v>27.35</v>
      </c>
      <c r="K1810" s="198">
        <v>0.96</v>
      </c>
    </row>
    <row r="1811" spans="2:11" ht="15" customHeight="1" x14ac:dyDescent="0.25">
      <c r="B1811" s="197" t="s">
        <v>366</v>
      </c>
      <c r="C1811" s="177" t="s">
        <v>698</v>
      </c>
      <c r="D1811" s="171" t="s">
        <v>45</v>
      </c>
      <c r="E1811" s="171" t="s">
        <v>699</v>
      </c>
      <c r="F1811" s="362" t="s">
        <v>372</v>
      </c>
      <c r="G1811" s="362"/>
      <c r="H1811" s="176" t="s">
        <v>54</v>
      </c>
      <c r="I1811" s="179">
        <v>3.5428000000000001E-2</v>
      </c>
      <c r="J1811" s="178">
        <v>21.02</v>
      </c>
      <c r="K1811" s="198">
        <v>0.74</v>
      </c>
    </row>
    <row r="1812" spans="2:11" x14ac:dyDescent="0.25">
      <c r="B1812" s="188" t="s">
        <v>352</v>
      </c>
      <c r="C1812" s="181" t="s">
        <v>205</v>
      </c>
      <c r="D1812" s="169" t="s">
        <v>45</v>
      </c>
      <c r="E1812" s="169" t="s">
        <v>206</v>
      </c>
      <c r="F1812" s="363" t="s">
        <v>377</v>
      </c>
      <c r="G1812" s="363"/>
      <c r="H1812" s="180" t="s">
        <v>106</v>
      </c>
      <c r="I1812" s="183">
        <v>1</v>
      </c>
      <c r="J1812" s="182">
        <v>9.25</v>
      </c>
      <c r="K1812" s="189">
        <v>9.25</v>
      </c>
    </row>
    <row r="1813" spans="2:11" ht="15" customHeight="1" x14ac:dyDescent="0.25">
      <c r="B1813" s="188" t="s">
        <v>352</v>
      </c>
      <c r="C1813" s="181" t="s">
        <v>729</v>
      </c>
      <c r="D1813" s="169" t="s">
        <v>45</v>
      </c>
      <c r="E1813" s="169" t="s">
        <v>730</v>
      </c>
      <c r="F1813" s="363" t="s">
        <v>377</v>
      </c>
      <c r="G1813" s="363"/>
      <c r="H1813" s="180" t="s">
        <v>106</v>
      </c>
      <c r="I1813" s="183">
        <v>1</v>
      </c>
      <c r="J1813" s="182">
        <v>1.1499999999999999</v>
      </c>
      <c r="K1813" s="189">
        <v>1.1499999999999999</v>
      </c>
    </row>
    <row r="1814" spans="2:11" ht="15" customHeight="1" x14ac:dyDescent="0.25">
      <c r="B1814" s="190"/>
      <c r="C1814" s="263"/>
      <c r="D1814" s="263"/>
      <c r="E1814" s="263"/>
      <c r="F1814" s="263" t="s">
        <v>356</v>
      </c>
      <c r="G1814" s="264">
        <v>1.26</v>
      </c>
      <c r="H1814" s="263" t="s">
        <v>357</v>
      </c>
      <c r="I1814" s="264">
        <v>0</v>
      </c>
      <c r="J1814" s="263" t="s">
        <v>358</v>
      </c>
      <c r="K1814" s="191">
        <v>1.26</v>
      </c>
    </row>
    <row r="1815" spans="2:11" ht="51" x14ac:dyDescent="0.25">
      <c r="B1815" s="190"/>
      <c r="C1815" s="263"/>
      <c r="D1815" s="263"/>
      <c r="E1815" s="263"/>
      <c r="F1815" s="263" t="s">
        <v>359</v>
      </c>
      <c r="G1815" s="264">
        <v>2.98</v>
      </c>
      <c r="H1815" s="263"/>
      <c r="I1815" s="359" t="s">
        <v>360</v>
      </c>
      <c r="J1815" s="359"/>
      <c r="K1815" s="191">
        <v>15.08</v>
      </c>
    </row>
    <row r="1816" spans="2:11" ht="26.25" thickBot="1" x14ac:dyDescent="0.3">
      <c r="B1816" s="192"/>
      <c r="C1816" s="265"/>
      <c r="D1816" s="265"/>
      <c r="E1816" s="265"/>
      <c r="F1816" s="265"/>
      <c r="G1816" s="265"/>
      <c r="H1816" s="265" t="s">
        <v>361</v>
      </c>
      <c r="I1816" s="266" t="s">
        <v>554</v>
      </c>
      <c r="J1816" s="265" t="s">
        <v>363</v>
      </c>
      <c r="K1816" s="193">
        <v>301.60000000000002</v>
      </c>
    </row>
    <row r="1817" spans="2:11" ht="15" customHeight="1" thickTop="1" x14ac:dyDescent="0.25">
      <c r="B1817" s="194"/>
      <c r="C1817" s="175"/>
      <c r="D1817" s="175"/>
      <c r="E1817" s="175"/>
      <c r="F1817" s="175"/>
      <c r="G1817" s="175"/>
      <c r="H1817" s="175"/>
      <c r="I1817" s="175"/>
      <c r="J1817" s="175"/>
      <c r="K1817" s="195"/>
    </row>
    <row r="1818" spans="2:11" ht="25.5" customHeight="1" x14ac:dyDescent="0.25">
      <c r="B1818" s="185" t="s">
        <v>1285</v>
      </c>
      <c r="C1818" s="172" t="s">
        <v>30</v>
      </c>
      <c r="D1818" s="170" t="s">
        <v>31</v>
      </c>
      <c r="E1818" s="170" t="s">
        <v>10</v>
      </c>
      <c r="F1818" s="360" t="s">
        <v>349</v>
      </c>
      <c r="G1818" s="360"/>
      <c r="H1818" s="173" t="s">
        <v>32</v>
      </c>
      <c r="I1818" s="172" t="s">
        <v>33</v>
      </c>
      <c r="J1818" s="172" t="s">
        <v>34</v>
      </c>
      <c r="K1818" s="186" t="s">
        <v>11</v>
      </c>
    </row>
    <row r="1819" spans="2:11" ht="15" customHeight="1" x14ac:dyDescent="0.25">
      <c r="B1819" s="163" t="s">
        <v>350</v>
      </c>
      <c r="C1819" s="156" t="s">
        <v>1286</v>
      </c>
      <c r="D1819" s="154" t="s">
        <v>45</v>
      </c>
      <c r="E1819" s="154" t="s">
        <v>1287</v>
      </c>
      <c r="F1819" s="361" t="s">
        <v>2138</v>
      </c>
      <c r="G1819" s="361"/>
      <c r="H1819" s="155" t="s">
        <v>106</v>
      </c>
      <c r="I1819" s="174">
        <v>1</v>
      </c>
      <c r="J1819" s="157">
        <v>166.44</v>
      </c>
      <c r="K1819" s="187">
        <v>166.44</v>
      </c>
    </row>
    <row r="1820" spans="2:11" ht="15" customHeight="1" x14ac:dyDescent="0.25">
      <c r="B1820" s="197" t="s">
        <v>366</v>
      </c>
      <c r="C1820" s="177" t="s">
        <v>700</v>
      </c>
      <c r="D1820" s="171" t="s">
        <v>45</v>
      </c>
      <c r="E1820" s="171" t="s">
        <v>701</v>
      </c>
      <c r="F1820" s="362" t="s">
        <v>372</v>
      </c>
      <c r="G1820" s="362"/>
      <c r="H1820" s="176" t="s">
        <v>54</v>
      </c>
      <c r="I1820" s="179">
        <v>2.7559339999999999</v>
      </c>
      <c r="J1820" s="178">
        <v>27.35</v>
      </c>
      <c r="K1820" s="198">
        <v>75.37</v>
      </c>
    </row>
    <row r="1821" spans="2:11" ht="25.5" x14ac:dyDescent="0.25">
      <c r="B1821" s="197" t="s">
        <v>366</v>
      </c>
      <c r="C1821" s="177" t="s">
        <v>698</v>
      </c>
      <c r="D1821" s="171" t="s">
        <v>45</v>
      </c>
      <c r="E1821" s="171" t="s">
        <v>699</v>
      </c>
      <c r="F1821" s="362" t="s">
        <v>372</v>
      </c>
      <c r="G1821" s="362"/>
      <c r="H1821" s="176" t="s">
        <v>54</v>
      </c>
      <c r="I1821" s="179">
        <v>0.68898349999999997</v>
      </c>
      <c r="J1821" s="178">
        <v>21.02</v>
      </c>
      <c r="K1821" s="198">
        <v>14.48</v>
      </c>
    </row>
    <row r="1822" spans="2:11" x14ac:dyDescent="0.25">
      <c r="B1822" s="188" t="s">
        <v>352</v>
      </c>
      <c r="C1822" s="181" t="s">
        <v>2139</v>
      </c>
      <c r="D1822" s="169" t="s">
        <v>45</v>
      </c>
      <c r="E1822" s="169" t="s">
        <v>2140</v>
      </c>
      <c r="F1822" s="363" t="s">
        <v>377</v>
      </c>
      <c r="G1822" s="363"/>
      <c r="H1822" s="180" t="s">
        <v>106</v>
      </c>
      <c r="I1822" s="183">
        <v>1</v>
      </c>
      <c r="J1822" s="182">
        <v>65.010000000000005</v>
      </c>
      <c r="K1822" s="189">
        <v>65.010000000000005</v>
      </c>
    </row>
    <row r="1823" spans="2:11" ht="25.5" x14ac:dyDescent="0.25">
      <c r="B1823" s="188" t="s">
        <v>352</v>
      </c>
      <c r="C1823" s="181" t="s">
        <v>731</v>
      </c>
      <c r="D1823" s="169" t="s">
        <v>45</v>
      </c>
      <c r="E1823" s="169" t="s">
        <v>732</v>
      </c>
      <c r="F1823" s="363" t="s">
        <v>377</v>
      </c>
      <c r="G1823" s="363"/>
      <c r="H1823" s="180" t="s">
        <v>106</v>
      </c>
      <c r="I1823" s="183">
        <v>6</v>
      </c>
      <c r="J1823" s="182">
        <v>1.93</v>
      </c>
      <c r="K1823" s="189">
        <v>11.58</v>
      </c>
    </row>
    <row r="1824" spans="2:11" ht="51" x14ac:dyDescent="0.25">
      <c r="B1824" s="190"/>
      <c r="C1824" s="263"/>
      <c r="D1824" s="263"/>
      <c r="E1824" s="263"/>
      <c r="F1824" s="263" t="s">
        <v>356</v>
      </c>
      <c r="G1824" s="264">
        <v>68.319999999999993</v>
      </c>
      <c r="H1824" s="263" t="s">
        <v>357</v>
      </c>
      <c r="I1824" s="264">
        <v>0</v>
      </c>
      <c r="J1824" s="263" t="s">
        <v>358</v>
      </c>
      <c r="K1824" s="191">
        <v>68.319999999999993</v>
      </c>
    </row>
    <row r="1825" spans="2:11" ht="15" customHeight="1" x14ac:dyDescent="0.25">
      <c r="B1825" s="190"/>
      <c r="C1825" s="263"/>
      <c r="D1825" s="263"/>
      <c r="E1825" s="263"/>
      <c r="F1825" s="263" t="s">
        <v>359</v>
      </c>
      <c r="G1825" s="264">
        <v>41.04</v>
      </c>
      <c r="H1825" s="263"/>
      <c r="I1825" s="359" t="s">
        <v>360</v>
      </c>
      <c r="J1825" s="359"/>
      <c r="K1825" s="191">
        <v>207.48</v>
      </c>
    </row>
    <row r="1826" spans="2:11" ht="25.5" customHeight="1" thickBot="1" x14ac:dyDescent="0.3">
      <c r="B1826" s="192"/>
      <c r="C1826" s="265"/>
      <c r="D1826" s="265"/>
      <c r="E1826" s="265"/>
      <c r="F1826" s="265"/>
      <c r="G1826" s="265"/>
      <c r="H1826" s="265" t="s">
        <v>361</v>
      </c>
      <c r="I1826" s="266" t="s">
        <v>477</v>
      </c>
      <c r="J1826" s="265" t="s">
        <v>363</v>
      </c>
      <c r="K1826" s="193">
        <v>414.96</v>
      </c>
    </row>
    <row r="1827" spans="2:11" ht="25.5" customHeight="1" thickTop="1" x14ac:dyDescent="0.25">
      <c r="B1827" s="194"/>
      <c r="C1827" s="175"/>
      <c r="D1827" s="175"/>
      <c r="E1827" s="175"/>
      <c r="F1827" s="175"/>
      <c r="G1827" s="175"/>
      <c r="H1827" s="175"/>
      <c r="I1827" s="175"/>
      <c r="J1827" s="175"/>
      <c r="K1827" s="195"/>
    </row>
    <row r="1828" spans="2:11" ht="25.5" customHeight="1" x14ac:dyDescent="0.25">
      <c r="B1828" s="185"/>
      <c r="C1828" s="172" t="s">
        <v>30</v>
      </c>
      <c r="D1828" s="170" t="s">
        <v>31</v>
      </c>
      <c r="E1828" s="170" t="s">
        <v>10</v>
      </c>
      <c r="F1828" s="360" t="s">
        <v>349</v>
      </c>
      <c r="G1828" s="360"/>
      <c r="H1828" s="173" t="s">
        <v>32</v>
      </c>
      <c r="I1828" s="172" t="s">
        <v>33</v>
      </c>
      <c r="J1828" s="172" t="s">
        <v>34</v>
      </c>
      <c r="K1828" s="186" t="s">
        <v>11</v>
      </c>
    </row>
    <row r="1829" spans="2:11" ht="25.5" x14ac:dyDescent="0.25">
      <c r="B1829" s="165" t="s">
        <v>352</v>
      </c>
      <c r="C1829" s="160" t="s">
        <v>1289</v>
      </c>
      <c r="D1829" s="158" t="s">
        <v>40</v>
      </c>
      <c r="E1829" s="158" t="s">
        <v>1290</v>
      </c>
      <c r="F1829" s="364" t="s">
        <v>377</v>
      </c>
      <c r="G1829" s="364"/>
      <c r="H1829" s="159" t="s">
        <v>106</v>
      </c>
      <c r="I1829" s="184">
        <v>1</v>
      </c>
      <c r="J1829" s="161">
        <v>651.65</v>
      </c>
      <c r="K1829" s="196">
        <v>651.65</v>
      </c>
    </row>
    <row r="1830" spans="2:11" ht="51" x14ac:dyDescent="0.25">
      <c r="B1830" s="190"/>
      <c r="C1830" s="263"/>
      <c r="D1830" s="263"/>
      <c r="E1830" s="263"/>
      <c r="F1830" s="263" t="s">
        <v>356</v>
      </c>
      <c r="G1830" s="264">
        <v>0</v>
      </c>
      <c r="H1830" s="263" t="s">
        <v>357</v>
      </c>
      <c r="I1830" s="264">
        <v>0</v>
      </c>
      <c r="J1830" s="263" t="s">
        <v>358</v>
      </c>
      <c r="K1830" s="191">
        <v>0</v>
      </c>
    </row>
    <row r="1831" spans="2:11" ht="51" x14ac:dyDescent="0.25">
      <c r="B1831" s="190"/>
      <c r="C1831" s="263"/>
      <c r="D1831" s="263"/>
      <c r="E1831" s="263"/>
      <c r="F1831" s="263" t="s">
        <v>359</v>
      </c>
      <c r="G1831" s="264"/>
      <c r="H1831" s="263"/>
      <c r="I1831" s="359" t="s">
        <v>360</v>
      </c>
      <c r="J1831" s="359"/>
      <c r="K1831" s="191">
        <v>812.34</v>
      </c>
    </row>
    <row r="1832" spans="2:11" ht="26.25" thickBot="1" x14ac:dyDescent="0.3">
      <c r="B1832" s="192"/>
      <c r="C1832" s="265"/>
      <c r="D1832" s="265"/>
      <c r="E1832" s="265"/>
      <c r="F1832" s="265"/>
      <c r="G1832" s="265"/>
      <c r="H1832" s="265" t="s">
        <v>361</v>
      </c>
      <c r="I1832" s="266" t="s">
        <v>477</v>
      </c>
      <c r="J1832" s="265" t="s">
        <v>363</v>
      </c>
      <c r="K1832" s="193">
        <v>1624.68</v>
      </c>
    </row>
    <row r="1833" spans="2:11" ht="15" customHeight="1" thickTop="1" x14ac:dyDescent="0.25">
      <c r="B1833" s="194"/>
      <c r="C1833" s="175"/>
      <c r="D1833" s="175"/>
      <c r="E1833" s="175"/>
      <c r="F1833" s="175"/>
      <c r="G1833" s="175"/>
      <c r="H1833" s="175"/>
      <c r="I1833" s="175"/>
      <c r="J1833" s="175"/>
      <c r="K1833" s="195"/>
    </row>
    <row r="1834" spans="2:11" ht="25.5" customHeight="1" x14ac:dyDescent="0.25">
      <c r="B1834" s="185" t="s">
        <v>1291</v>
      </c>
      <c r="C1834" s="172" t="s">
        <v>30</v>
      </c>
      <c r="D1834" s="170" t="s">
        <v>31</v>
      </c>
      <c r="E1834" s="170" t="s">
        <v>10</v>
      </c>
      <c r="F1834" s="360" t="s">
        <v>349</v>
      </c>
      <c r="G1834" s="360"/>
      <c r="H1834" s="173" t="s">
        <v>32</v>
      </c>
      <c r="I1834" s="172" t="s">
        <v>33</v>
      </c>
      <c r="J1834" s="172" t="s">
        <v>34</v>
      </c>
      <c r="K1834" s="186" t="s">
        <v>11</v>
      </c>
    </row>
    <row r="1835" spans="2:11" ht="25.5" customHeight="1" x14ac:dyDescent="0.25">
      <c r="B1835" s="163" t="s">
        <v>350</v>
      </c>
      <c r="C1835" s="156" t="s">
        <v>1292</v>
      </c>
      <c r="D1835" s="154" t="s">
        <v>45</v>
      </c>
      <c r="E1835" s="154" t="s">
        <v>1293</v>
      </c>
      <c r="F1835" s="361" t="s">
        <v>726</v>
      </c>
      <c r="G1835" s="361"/>
      <c r="H1835" s="155" t="s">
        <v>106</v>
      </c>
      <c r="I1835" s="174">
        <v>1</v>
      </c>
      <c r="J1835" s="157">
        <v>652.29999999999995</v>
      </c>
      <c r="K1835" s="187">
        <v>652.29999999999995</v>
      </c>
    </row>
    <row r="1836" spans="2:11" ht="25.5" customHeight="1" x14ac:dyDescent="0.25">
      <c r="B1836" s="197" t="s">
        <v>366</v>
      </c>
      <c r="C1836" s="177" t="s">
        <v>700</v>
      </c>
      <c r="D1836" s="171" t="s">
        <v>45</v>
      </c>
      <c r="E1836" s="171" t="s">
        <v>701</v>
      </c>
      <c r="F1836" s="362" t="s">
        <v>372</v>
      </c>
      <c r="G1836" s="362"/>
      <c r="H1836" s="176" t="s">
        <v>54</v>
      </c>
      <c r="I1836" s="179">
        <v>1.222415</v>
      </c>
      <c r="J1836" s="178">
        <v>27.35</v>
      </c>
      <c r="K1836" s="198">
        <v>33.43</v>
      </c>
    </row>
    <row r="1837" spans="2:11" ht="15" customHeight="1" x14ac:dyDescent="0.25">
      <c r="B1837" s="197" t="s">
        <v>366</v>
      </c>
      <c r="C1837" s="177" t="s">
        <v>698</v>
      </c>
      <c r="D1837" s="171" t="s">
        <v>45</v>
      </c>
      <c r="E1837" s="171" t="s">
        <v>699</v>
      </c>
      <c r="F1837" s="362" t="s">
        <v>372</v>
      </c>
      <c r="G1837" s="362"/>
      <c r="H1837" s="176" t="s">
        <v>54</v>
      </c>
      <c r="I1837" s="179">
        <v>1.222415</v>
      </c>
      <c r="J1837" s="178">
        <v>21.02</v>
      </c>
      <c r="K1837" s="198">
        <v>25.69</v>
      </c>
    </row>
    <row r="1838" spans="2:11" x14ac:dyDescent="0.25">
      <c r="B1838" s="188" t="s">
        <v>352</v>
      </c>
      <c r="C1838" s="181" t="s">
        <v>2141</v>
      </c>
      <c r="D1838" s="169" t="s">
        <v>45</v>
      </c>
      <c r="E1838" s="169" t="s">
        <v>2142</v>
      </c>
      <c r="F1838" s="363" t="s">
        <v>377</v>
      </c>
      <c r="G1838" s="363"/>
      <c r="H1838" s="180" t="s">
        <v>106</v>
      </c>
      <c r="I1838" s="183">
        <v>1</v>
      </c>
      <c r="J1838" s="182">
        <v>564.62</v>
      </c>
      <c r="K1838" s="189">
        <v>564.62</v>
      </c>
    </row>
    <row r="1839" spans="2:11" ht="25.5" x14ac:dyDescent="0.25">
      <c r="B1839" s="188" t="s">
        <v>352</v>
      </c>
      <c r="C1839" s="181" t="s">
        <v>2143</v>
      </c>
      <c r="D1839" s="169" t="s">
        <v>45</v>
      </c>
      <c r="E1839" s="169" t="s">
        <v>2144</v>
      </c>
      <c r="F1839" s="363" t="s">
        <v>377</v>
      </c>
      <c r="G1839" s="363"/>
      <c r="H1839" s="180" t="s">
        <v>106</v>
      </c>
      <c r="I1839" s="183">
        <v>3</v>
      </c>
      <c r="J1839" s="182">
        <v>9.52</v>
      </c>
      <c r="K1839" s="189">
        <v>28.56</v>
      </c>
    </row>
    <row r="1840" spans="2:11" ht="51" x14ac:dyDescent="0.25">
      <c r="B1840" s="190"/>
      <c r="C1840" s="263"/>
      <c r="D1840" s="263"/>
      <c r="E1840" s="263"/>
      <c r="F1840" s="263" t="s">
        <v>356</v>
      </c>
      <c r="G1840" s="264">
        <v>43.84</v>
      </c>
      <c r="H1840" s="263" t="s">
        <v>357</v>
      </c>
      <c r="I1840" s="264">
        <v>0</v>
      </c>
      <c r="J1840" s="263" t="s">
        <v>358</v>
      </c>
      <c r="K1840" s="191">
        <v>43.84</v>
      </c>
    </row>
    <row r="1841" spans="2:11" ht="15" customHeight="1" x14ac:dyDescent="0.25">
      <c r="B1841" s="190"/>
      <c r="C1841" s="263"/>
      <c r="D1841" s="263"/>
      <c r="E1841" s="263"/>
      <c r="F1841" s="263" t="s">
        <v>359</v>
      </c>
      <c r="G1841" s="264">
        <v>160.85</v>
      </c>
      <c r="H1841" s="263"/>
      <c r="I1841" s="359" t="s">
        <v>360</v>
      </c>
      <c r="J1841" s="359"/>
      <c r="K1841" s="191">
        <v>813.15</v>
      </c>
    </row>
    <row r="1842" spans="2:11" ht="15" customHeight="1" thickBot="1" x14ac:dyDescent="0.3">
      <c r="B1842" s="192"/>
      <c r="C1842" s="265"/>
      <c r="D1842" s="265"/>
      <c r="E1842" s="265"/>
      <c r="F1842" s="265"/>
      <c r="G1842" s="265"/>
      <c r="H1842" s="265" t="s">
        <v>361</v>
      </c>
      <c r="I1842" s="266" t="s">
        <v>477</v>
      </c>
      <c r="J1842" s="265" t="s">
        <v>363</v>
      </c>
      <c r="K1842" s="193">
        <v>1626.3</v>
      </c>
    </row>
    <row r="1843" spans="2:11" ht="15" customHeight="1" thickTop="1" x14ac:dyDescent="0.25">
      <c r="B1843" s="194"/>
      <c r="C1843" s="175"/>
      <c r="D1843" s="175"/>
      <c r="E1843" s="175"/>
      <c r="F1843" s="175"/>
      <c r="G1843" s="175"/>
      <c r="H1843" s="175"/>
      <c r="I1843" s="175"/>
      <c r="J1843" s="175"/>
      <c r="K1843" s="195"/>
    </row>
    <row r="1844" spans="2:11" ht="25.5" customHeight="1" x14ac:dyDescent="0.25">
      <c r="B1844" s="185" t="s">
        <v>1294</v>
      </c>
      <c r="C1844" s="172" t="s">
        <v>30</v>
      </c>
      <c r="D1844" s="170" t="s">
        <v>31</v>
      </c>
      <c r="E1844" s="170" t="s">
        <v>10</v>
      </c>
      <c r="F1844" s="360" t="s">
        <v>349</v>
      </c>
      <c r="G1844" s="360"/>
      <c r="H1844" s="173" t="s">
        <v>32</v>
      </c>
      <c r="I1844" s="172" t="s">
        <v>33</v>
      </c>
      <c r="J1844" s="172" t="s">
        <v>34</v>
      </c>
      <c r="K1844" s="186" t="s">
        <v>11</v>
      </c>
    </row>
    <row r="1845" spans="2:11" x14ac:dyDescent="0.25">
      <c r="B1845" s="163" t="s">
        <v>350</v>
      </c>
      <c r="C1845" s="156" t="s">
        <v>1295</v>
      </c>
      <c r="D1845" s="154" t="s">
        <v>45</v>
      </c>
      <c r="E1845" s="154" t="s">
        <v>1296</v>
      </c>
      <c r="F1845" s="361" t="s">
        <v>726</v>
      </c>
      <c r="G1845" s="361"/>
      <c r="H1845" s="155" t="s">
        <v>106</v>
      </c>
      <c r="I1845" s="174">
        <v>1</v>
      </c>
      <c r="J1845" s="157">
        <v>77.45</v>
      </c>
      <c r="K1845" s="187">
        <v>77.45</v>
      </c>
    </row>
    <row r="1846" spans="2:11" ht="25.5" x14ac:dyDescent="0.25">
      <c r="B1846" s="197" t="s">
        <v>366</v>
      </c>
      <c r="C1846" s="177" t="s">
        <v>700</v>
      </c>
      <c r="D1846" s="171" t="s">
        <v>45</v>
      </c>
      <c r="E1846" s="171" t="s">
        <v>701</v>
      </c>
      <c r="F1846" s="362" t="s">
        <v>372</v>
      </c>
      <c r="G1846" s="362"/>
      <c r="H1846" s="176" t="s">
        <v>54</v>
      </c>
      <c r="I1846" s="179">
        <v>0.13244900000000001</v>
      </c>
      <c r="J1846" s="178">
        <v>27.35</v>
      </c>
      <c r="K1846" s="198">
        <v>3.62</v>
      </c>
    </row>
    <row r="1847" spans="2:11" ht="25.5" x14ac:dyDescent="0.25">
      <c r="B1847" s="197" t="s">
        <v>366</v>
      </c>
      <c r="C1847" s="177" t="s">
        <v>698</v>
      </c>
      <c r="D1847" s="171" t="s">
        <v>45</v>
      </c>
      <c r="E1847" s="171" t="s">
        <v>699</v>
      </c>
      <c r="F1847" s="362" t="s">
        <v>372</v>
      </c>
      <c r="G1847" s="362"/>
      <c r="H1847" s="176" t="s">
        <v>54</v>
      </c>
      <c r="I1847" s="179">
        <v>0.13244900000000001</v>
      </c>
      <c r="J1847" s="178">
        <v>21.02</v>
      </c>
      <c r="K1847" s="198">
        <v>2.78</v>
      </c>
    </row>
    <row r="1848" spans="2:11" ht="15" customHeight="1" x14ac:dyDescent="0.25">
      <c r="B1848" s="188" t="s">
        <v>352</v>
      </c>
      <c r="C1848" s="181" t="s">
        <v>2145</v>
      </c>
      <c r="D1848" s="169" t="s">
        <v>45</v>
      </c>
      <c r="E1848" s="169" t="s">
        <v>2146</v>
      </c>
      <c r="F1848" s="363" t="s">
        <v>377</v>
      </c>
      <c r="G1848" s="363"/>
      <c r="H1848" s="180" t="s">
        <v>106</v>
      </c>
      <c r="I1848" s="183">
        <v>1</v>
      </c>
      <c r="J1848" s="182">
        <v>1.78</v>
      </c>
      <c r="K1848" s="189">
        <v>1.78</v>
      </c>
    </row>
    <row r="1849" spans="2:11" ht="15" customHeight="1" x14ac:dyDescent="0.25">
      <c r="B1849" s="188" t="s">
        <v>352</v>
      </c>
      <c r="C1849" s="181" t="s">
        <v>2147</v>
      </c>
      <c r="D1849" s="169" t="s">
        <v>45</v>
      </c>
      <c r="E1849" s="169" t="s">
        <v>2148</v>
      </c>
      <c r="F1849" s="363" t="s">
        <v>377</v>
      </c>
      <c r="G1849" s="363"/>
      <c r="H1849" s="180" t="s">
        <v>106</v>
      </c>
      <c r="I1849" s="183">
        <v>1</v>
      </c>
      <c r="J1849" s="182">
        <v>69.27</v>
      </c>
      <c r="K1849" s="189">
        <v>69.27</v>
      </c>
    </row>
    <row r="1850" spans="2:11" ht="15" customHeight="1" x14ac:dyDescent="0.25">
      <c r="B1850" s="190"/>
      <c r="C1850" s="263"/>
      <c r="D1850" s="263"/>
      <c r="E1850" s="263"/>
      <c r="F1850" s="263" t="s">
        <v>356</v>
      </c>
      <c r="G1850" s="264">
        <v>4.74</v>
      </c>
      <c r="H1850" s="263" t="s">
        <v>357</v>
      </c>
      <c r="I1850" s="264">
        <v>0</v>
      </c>
      <c r="J1850" s="263" t="s">
        <v>358</v>
      </c>
      <c r="K1850" s="191">
        <v>4.74</v>
      </c>
    </row>
    <row r="1851" spans="2:11" ht="51" x14ac:dyDescent="0.25">
      <c r="B1851" s="190"/>
      <c r="C1851" s="263"/>
      <c r="D1851" s="263"/>
      <c r="E1851" s="263"/>
      <c r="F1851" s="263" t="s">
        <v>359</v>
      </c>
      <c r="G1851" s="264">
        <v>19.09</v>
      </c>
      <c r="H1851" s="263"/>
      <c r="I1851" s="359" t="s">
        <v>360</v>
      </c>
      <c r="J1851" s="359"/>
      <c r="K1851" s="191">
        <v>96.54</v>
      </c>
    </row>
    <row r="1852" spans="2:11" ht="26.25" thickBot="1" x14ac:dyDescent="0.3">
      <c r="B1852" s="192"/>
      <c r="C1852" s="265"/>
      <c r="D1852" s="265"/>
      <c r="E1852" s="265"/>
      <c r="F1852" s="265"/>
      <c r="G1852" s="265"/>
      <c r="H1852" s="265" t="s">
        <v>361</v>
      </c>
      <c r="I1852" s="266" t="s">
        <v>384</v>
      </c>
      <c r="J1852" s="265" t="s">
        <v>363</v>
      </c>
      <c r="K1852" s="193">
        <v>772.32</v>
      </c>
    </row>
    <row r="1853" spans="2:11" ht="15.75" thickTop="1" x14ac:dyDescent="0.25">
      <c r="B1853" s="194"/>
      <c r="C1853" s="175"/>
      <c r="D1853" s="175"/>
      <c r="E1853" s="175"/>
      <c r="F1853" s="175"/>
      <c r="G1853" s="175"/>
      <c r="H1853" s="175"/>
      <c r="I1853" s="175"/>
      <c r="J1853" s="175"/>
      <c r="K1853" s="195"/>
    </row>
    <row r="1854" spans="2:11" x14ac:dyDescent="0.25">
      <c r="B1854" s="167" t="s">
        <v>1297</v>
      </c>
      <c r="C1854" s="151"/>
      <c r="D1854" s="151"/>
      <c r="E1854" s="151" t="s">
        <v>1298</v>
      </c>
      <c r="F1854" s="151"/>
      <c r="G1854" s="365"/>
      <c r="H1854" s="365"/>
      <c r="I1854" s="153"/>
      <c r="J1854" s="151"/>
      <c r="K1854" s="199">
        <v>4866.99</v>
      </c>
    </row>
    <row r="1855" spans="2:11" ht="15" customHeight="1" x14ac:dyDescent="0.25">
      <c r="B1855" s="167" t="s">
        <v>1299</v>
      </c>
      <c r="C1855" s="151"/>
      <c r="D1855" s="151"/>
      <c r="E1855" s="151" t="s">
        <v>1300</v>
      </c>
      <c r="F1855" s="151"/>
      <c r="G1855" s="365"/>
      <c r="H1855" s="365"/>
      <c r="I1855" s="153"/>
      <c r="J1855" s="151"/>
      <c r="K1855" s="199">
        <v>4555.74</v>
      </c>
    </row>
    <row r="1856" spans="2:11" ht="25.5" customHeight="1" x14ac:dyDescent="0.25">
      <c r="B1856" s="185" t="s">
        <v>1301</v>
      </c>
      <c r="C1856" s="172" t="s">
        <v>30</v>
      </c>
      <c r="D1856" s="170" t="s">
        <v>31</v>
      </c>
      <c r="E1856" s="170" t="s">
        <v>10</v>
      </c>
      <c r="F1856" s="360" t="s">
        <v>349</v>
      </c>
      <c r="G1856" s="360"/>
      <c r="H1856" s="173" t="s">
        <v>32</v>
      </c>
      <c r="I1856" s="172" t="s">
        <v>33</v>
      </c>
      <c r="J1856" s="172" t="s">
        <v>34</v>
      </c>
      <c r="K1856" s="186" t="s">
        <v>11</v>
      </c>
    </row>
    <row r="1857" spans="2:11" ht="25.5" customHeight="1" x14ac:dyDescent="0.25">
      <c r="B1857" s="163" t="s">
        <v>350</v>
      </c>
      <c r="C1857" s="156" t="s">
        <v>212</v>
      </c>
      <c r="D1857" s="154" t="s">
        <v>45</v>
      </c>
      <c r="E1857" s="154" t="s">
        <v>213</v>
      </c>
      <c r="F1857" s="361" t="s">
        <v>697</v>
      </c>
      <c r="G1857" s="361"/>
      <c r="H1857" s="155" t="s">
        <v>62</v>
      </c>
      <c r="I1857" s="174">
        <v>1</v>
      </c>
      <c r="J1857" s="157">
        <v>9.26</v>
      </c>
      <c r="K1857" s="187">
        <v>9.26</v>
      </c>
    </row>
    <row r="1858" spans="2:11" ht="25.5" customHeight="1" x14ac:dyDescent="0.25">
      <c r="B1858" s="197" t="s">
        <v>366</v>
      </c>
      <c r="C1858" s="177" t="s">
        <v>698</v>
      </c>
      <c r="D1858" s="171" t="s">
        <v>45</v>
      </c>
      <c r="E1858" s="171" t="s">
        <v>699</v>
      </c>
      <c r="F1858" s="362" t="s">
        <v>372</v>
      </c>
      <c r="G1858" s="362"/>
      <c r="H1858" s="176" t="s">
        <v>54</v>
      </c>
      <c r="I1858" s="179">
        <v>0.13400000000000001</v>
      </c>
      <c r="J1858" s="178">
        <v>21.02</v>
      </c>
      <c r="K1858" s="198">
        <v>2.81</v>
      </c>
    </row>
    <row r="1859" spans="2:11" ht="15" customHeight="1" x14ac:dyDescent="0.25">
      <c r="B1859" s="197" t="s">
        <v>366</v>
      </c>
      <c r="C1859" s="177" t="s">
        <v>700</v>
      </c>
      <c r="D1859" s="171" t="s">
        <v>45</v>
      </c>
      <c r="E1859" s="171" t="s">
        <v>701</v>
      </c>
      <c r="F1859" s="362" t="s">
        <v>372</v>
      </c>
      <c r="G1859" s="362"/>
      <c r="H1859" s="176" t="s">
        <v>54</v>
      </c>
      <c r="I1859" s="179">
        <v>0.13400000000000001</v>
      </c>
      <c r="J1859" s="178">
        <v>27.35</v>
      </c>
      <c r="K1859" s="198">
        <v>3.66</v>
      </c>
    </row>
    <row r="1860" spans="2:11" ht="15" customHeight="1" x14ac:dyDescent="0.25">
      <c r="B1860" s="188" t="s">
        <v>352</v>
      </c>
      <c r="C1860" s="181" t="s">
        <v>733</v>
      </c>
      <c r="D1860" s="169" t="s">
        <v>45</v>
      </c>
      <c r="E1860" s="169" t="s">
        <v>734</v>
      </c>
      <c r="F1860" s="363" t="s">
        <v>377</v>
      </c>
      <c r="G1860" s="363"/>
      <c r="H1860" s="180" t="s">
        <v>62</v>
      </c>
      <c r="I1860" s="183">
        <v>1.0169999999999999</v>
      </c>
      <c r="J1860" s="182">
        <v>2.75</v>
      </c>
      <c r="K1860" s="189">
        <v>2.7967499999999998</v>
      </c>
    </row>
    <row r="1861" spans="2:11" ht="15" customHeight="1" x14ac:dyDescent="0.25">
      <c r="B1861" s="190"/>
      <c r="C1861" s="263"/>
      <c r="D1861" s="263"/>
      <c r="E1861" s="263"/>
      <c r="F1861" s="263" t="s">
        <v>356</v>
      </c>
      <c r="G1861" s="264">
        <v>4.79</v>
      </c>
      <c r="H1861" s="263" t="s">
        <v>357</v>
      </c>
      <c r="I1861" s="264">
        <v>0</v>
      </c>
      <c r="J1861" s="263" t="s">
        <v>358</v>
      </c>
      <c r="K1861" s="191">
        <v>4.79</v>
      </c>
    </row>
    <row r="1862" spans="2:11" ht="51" x14ac:dyDescent="0.25">
      <c r="B1862" s="190"/>
      <c r="C1862" s="263"/>
      <c r="D1862" s="263"/>
      <c r="E1862" s="263"/>
      <c r="F1862" s="263" t="s">
        <v>359</v>
      </c>
      <c r="G1862" s="264">
        <v>2.2799999999999998</v>
      </c>
      <c r="H1862" s="263"/>
      <c r="I1862" s="359" t="s">
        <v>360</v>
      </c>
      <c r="J1862" s="359"/>
      <c r="K1862" s="191">
        <v>11.54</v>
      </c>
    </row>
    <row r="1863" spans="2:11" ht="26.25" thickBot="1" x14ac:dyDescent="0.3">
      <c r="B1863" s="192"/>
      <c r="C1863" s="265"/>
      <c r="D1863" s="265"/>
      <c r="E1863" s="265"/>
      <c r="F1863" s="265"/>
      <c r="G1863" s="265"/>
      <c r="H1863" s="265" t="s">
        <v>361</v>
      </c>
      <c r="I1863" s="266" t="s">
        <v>2149</v>
      </c>
      <c r="J1863" s="265" t="s">
        <v>363</v>
      </c>
      <c r="K1863" s="193">
        <v>407.59</v>
      </c>
    </row>
    <row r="1864" spans="2:11" ht="15.75" thickTop="1" x14ac:dyDescent="0.25">
      <c r="B1864" s="194"/>
      <c r="C1864" s="175"/>
      <c r="D1864" s="175"/>
      <c r="E1864" s="175"/>
      <c r="F1864" s="175"/>
      <c r="G1864" s="175"/>
      <c r="H1864" s="175"/>
      <c r="I1864" s="175"/>
      <c r="J1864" s="175"/>
      <c r="K1864" s="195"/>
    </row>
    <row r="1865" spans="2:11" x14ac:dyDescent="0.25">
      <c r="B1865" s="185" t="s">
        <v>1302</v>
      </c>
      <c r="C1865" s="172" t="s">
        <v>30</v>
      </c>
      <c r="D1865" s="170" t="s">
        <v>31</v>
      </c>
      <c r="E1865" s="170" t="s">
        <v>10</v>
      </c>
      <c r="F1865" s="360" t="s">
        <v>349</v>
      </c>
      <c r="G1865" s="360"/>
      <c r="H1865" s="173" t="s">
        <v>32</v>
      </c>
      <c r="I1865" s="172" t="s">
        <v>33</v>
      </c>
      <c r="J1865" s="172" t="s">
        <v>34</v>
      </c>
      <c r="K1865" s="186" t="s">
        <v>11</v>
      </c>
    </row>
    <row r="1866" spans="2:11" ht="15" customHeight="1" x14ac:dyDescent="0.25">
      <c r="B1866" s="163" t="s">
        <v>350</v>
      </c>
      <c r="C1866" s="156" t="s">
        <v>214</v>
      </c>
      <c r="D1866" s="154" t="s">
        <v>45</v>
      </c>
      <c r="E1866" s="154" t="s">
        <v>215</v>
      </c>
      <c r="F1866" s="361" t="s">
        <v>709</v>
      </c>
      <c r="G1866" s="361"/>
      <c r="H1866" s="155" t="s">
        <v>62</v>
      </c>
      <c r="I1866" s="174">
        <v>1</v>
      </c>
      <c r="J1866" s="157">
        <v>9.0299999999999994</v>
      </c>
      <c r="K1866" s="187">
        <v>9.0299999999999994</v>
      </c>
    </row>
    <row r="1867" spans="2:11" ht="25.5" customHeight="1" x14ac:dyDescent="0.25">
      <c r="B1867" s="197" t="s">
        <v>366</v>
      </c>
      <c r="C1867" s="177" t="s">
        <v>700</v>
      </c>
      <c r="D1867" s="171" t="s">
        <v>45</v>
      </c>
      <c r="E1867" s="171" t="s">
        <v>701</v>
      </c>
      <c r="F1867" s="362" t="s">
        <v>372</v>
      </c>
      <c r="G1867" s="362"/>
      <c r="H1867" s="176" t="s">
        <v>54</v>
      </c>
      <c r="I1867" s="179">
        <v>6.7199999999999996E-2</v>
      </c>
      <c r="J1867" s="178">
        <v>27.35</v>
      </c>
      <c r="K1867" s="198">
        <v>1.83</v>
      </c>
    </row>
    <row r="1868" spans="2:11" ht="25.5" customHeight="1" x14ac:dyDescent="0.25">
      <c r="B1868" s="197" t="s">
        <v>366</v>
      </c>
      <c r="C1868" s="177" t="s">
        <v>698</v>
      </c>
      <c r="D1868" s="171" t="s">
        <v>45</v>
      </c>
      <c r="E1868" s="171" t="s">
        <v>699</v>
      </c>
      <c r="F1868" s="362" t="s">
        <v>372</v>
      </c>
      <c r="G1868" s="362"/>
      <c r="H1868" s="176" t="s">
        <v>54</v>
      </c>
      <c r="I1868" s="179">
        <v>6.7199999999999996E-2</v>
      </c>
      <c r="J1868" s="178">
        <v>21.02</v>
      </c>
      <c r="K1868" s="198">
        <v>1.41</v>
      </c>
    </row>
    <row r="1869" spans="2:11" ht="25.5" customHeight="1" x14ac:dyDescent="0.25">
      <c r="B1869" s="188" t="s">
        <v>352</v>
      </c>
      <c r="C1869" s="181" t="s">
        <v>737</v>
      </c>
      <c r="D1869" s="169" t="s">
        <v>45</v>
      </c>
      <c r="E1869" s="169" t="s">
        <v>738</v>
      </c>
      <c r="F1869" s="363" t="s">
        <v>377</v>
      </c>
      <c r="G1869" s="363"/>
      <c r="H1869" s="180" t="s">
        <v>62</v>
      </c>
      <c r="I1869" s="183">
        <v>1.1000000000000001</v>
      </c>
      <c r="J1869" s="182">
        <v>5.27</v>
      </c>
      <c r="K1869" s="189">
        <v>5.7969999999999997</v>
      </c>
    </row>
    <row r="1870" spans="2:11" ht="15" customHeight="1" x14ac:dyDescent="0.25">
      <c r="B1870" s="190"/>
      <c r="C1870" s="263"/>
      <c r="D1870" s="263"/>
      <c r="E1870" s="263"/>
      <c r="F1870" s="263" t="s">
        <v>356</v>
      </c>
      <c r="G1870" s="264">
        <v>2.4</v>
      </c>
      <c r="H1870" s="263" t="s">
        <v>357</v>
      </c>
      <c r="I1870" s="264">
        <v>0</v>
      </c>
      <c r="J1870" s="263" t="s">
        <v>358</v>
      </c>
      <c r="K1870" s="191">
        <v>2.4</v>
      </c>
    </row>
    <row r="1871" spans="2:11" ht="51" x14ac:dyDescent="0.25">
      <c r="B1871" s="190"/>
      <c r="C1871" s="263"/>
      <c r="D1871" s="263"/>
      <c r="E1871" s="263"/>
      <c r="F1871" s="263" t="s">
        <v>359</v>
      </c>
      <c r="G1871" s="264">
        <v>2.2200000000000002</v>
      </c>
      <c r="H1871" s="263"/>
      <c r="I1871" s="359" t="s">
        <v>360</v>
      </c>
      <c r="J1871" s="359"/>
      <c r="K1871" s="191">
        <v>11.25</v>
      </c>
    </row>
    <row r="1872" spans="2:11" ht="15" customHeight="1" thickBot="1" x14ac:dyDescent="0.3">
      <c r="B1872" s="192"/>
      <c r="C1872" s="265"/>
      <c r="D1872" s="265"/>
      <c r="E1872" s="265"/>
      <c r="F1872" s="265"/>
      <c r="G1872" s="265"/>
      <c r="H1872" s="265" t="s">
        <v>361</v>
      </c>
      <c r="I1872" s="266" t="s">
        <v>2150</v>
      </c>
      <c r="J1872" s="265" t="s">
        <v>363</v>
      </c>
      <c r="K1872" s="193">
        <v>15.75</v>
      </c>
    </row>
    <row r="1873" spans="2:11" ht="15.75" thickTop="1" x14ac:dyDescent="0.25">
      <c r="B1873" s="194"/>
      <c r="C1873" s="175"/>
      <c r="D1873" s="175"/>
      <c r="E1873" s="175"/>
      <c r="F1873" s="175"/>
      <c r="G1873" s="175"/>
      <c r="H1873" s="175"/>
      <c r="I1873" s="175"/>
      <c r="J1873" s="175"/>
      <c r="K1873" s="195"/>
    </row>
    <row r="1874" spans="2:11" x14ac:dyDescent="0.25">
      <c r="B1874" s="185" t="s">
        <v>1303</v>
      </c>
      <c r="C1874" s="172" t="s">
        <v>30</v>
      </c>
      <c r="D1874" s="170" t="s">
        <v>31</v>
      </c>
      <c r="E1874" s="170" t="s">
        <v>10</v>
      </c>
      <c r="F1874" s="360" t="s">
        <v>349</v>
      </c>
      <c r="G1874" s="360"/>
      <c r="H1874" s="173" t="s">
        <v>32</v>
      </c>
      <c r="I1874" s="172" t="s">
        <v>33</v>
      </c>
      <c r="J1874" s="172" t="s">
        <v>34</v>
      </c>
      <c r="K1874" s="186" t="s">
        <v>11</v>
      </c>
    </row>
    <row r="1875" spans="2:11" ht="25.5" x14ac:dyDescent="0.25">
      <c r="B1875" s="163" t="s">
        <v>350</v>
      </c>
      <c r="C1875" s="156" t="s">
        <v>1304</v>
      </c>
      <c r="D1875" s="154" t="s">
        <v>45</v>
      </c>
      <c r="E1875" s="154" t="s">
        <v>1305</v>
      </c>
      <c r="F1875" s="361" t="s">
        <v>697</v>
      </c>
      <c r="G1875" s="361"/>
      <c r="H1875" s="155" t="s">
        <v>62</v>
      </c>
      <c r="I1875" s="174">
        <v>1</v>
      </c>
      <c r="J1875" s="157">
        <v>22.9</v>
      </c>
      <c r="K1875" s="187">
        <v>22.9</v>
      </c>
    </row>
    <row r="1876" spans="2:11" ht="15" customHeight="1" x14ac:dyDescent="0.25">
      <c r="B1876" s="197" t="s">
        <v>366</v>
      </c>
      <c r="C1876" s="177" t="s">
        <v>2151</v>
      </c>
      <c r="D1876" s="171" t="s">
        <v>45</v>
      </c>
      <c r="E1876" s="171" t="s">
        <v>2152</v>
      </c>
      <c r="F1876" s="362" t="s">
        <v>2153</v>
      </c>
      <c r="G1876" s="362"/>
      <c r="H1876" s="176" t="s">
        <v>62</v>
      </c>
      <c r="I1876" s="179">
        <v>1</v>
      </c>
      <c r="J1876" s="178">
        <v>11.92</v>
      </c>
      <c r="K1876" s="198">
        <v>11.92</v>
      </c>
    </row>
    <row r="1877" spans="2:11" ht="25.5" customHeight="1" x14ac:dyDescent="0.25">
      <c r="B1877" s="197" t="s">
        <v>366</v>
      </c>
      <c r="C1877" s="177" t="s">
        <v>700</v>
      </c>
      <c r="D1877" s="171" t="s">
        <v>45</v>
      </c>
      <c r="E1877" s="171" t="s">
        <v>701</v>
      </c>
      <c r="F1877" s="362" t="s">
        <v>372</v>
      </c>
      <c r="G1877" s="362"/>
      <c r="H1877" s="176" t="s">
        <v>54</v>
      </c>
      <c r="I1877" s="179">
        <v>0.123</v>
      </c>
      <c r="J1877" s="178">
        <v>27.35</v>
      </c>
      <c r="K1877" s="198">
        <v>3.36</v>
      </c>
    </row>
    <row r="1878" spans="2:11" ht="25.5" customHeight="1" x14ac:dyDescent="0.25">
      <c r="B1878" s="197" t="s">
        <v>366</v>
      </c>
      <c r="C1878" s="177" t="s">
        <v>698</v>
      </c>
      <c r="D1878" s="171" t="s">
        <v>45</v>
      </c>
      <c r="E1878" s="171" t="s">
        <v>699</v>
      </c>
      <c r="F1878" s="362" t="s">
        <v>372</v>
      </c>
      <c r="G1878" s="362"/>
      <c r="H1878" s="176" t="s">
        <v>54</v>
      </c>
      <c r="I1878" s="179">
        <v>0.123</v>
      </c>
      <c r="J1878" s="178">
        <v>21.02</v>
      </c>
      <c r="K1878" s="198">
        <v>2.58</v>
      </c>
    </row>
    <row r="1879" spans="2:11" ht="25.5" customHeight="1" x14ac:dyDescent="0.25">
      <c r="B1879" s="188" t="s">
        <v>352</v>
      </c>
      <c r="C1879" s="181" t="s">
        <v>735</v>
      </c>
      <c r="D1879" s="169" t="s">
        <v>45</v>
      </c>
      <c r="E1879" s="169" t="s">
        <v>736</v>
      </c>
      <c r="F1879" s="363" t="s">
        <v>377</v>
      </c>
      <c r="G1879" s="363"/>
      <c r="H1879" s="180" t="s">
        <v>62</v>
      </c>
      <c r="I1879" s="183">
        <v>1.1000000000000001</v>
      </c>
      <c r="J1879" s="182">
        <v>4.59</v>
      </c>
      <c r="K1879" s="189">
        <v>5.0490000000000004</v>
      </c>
    </row>
    <row r="1880" spans="2:11" ht="25.5" customHeight="1" x14ac:dyDescent="0.25">
      <c r="B1880" s="190"/>
      <c r="C1880" s="263"/>
      <c r="D1880" s="263"/>
      <c r="E1880" s="263"/>
      <c r="F1880" s="263" t="s">
        <v>356</v>
      </c>
      <c r="G1880" s="264">
        <v>9.0399999999999991</v>
      </c>
      <c r="H1880" s="263" t="s">
        <v>357</v>
      </c>
      <c r="I1880" s="264">
        <v>0</v>
      </c>
      <c r="J1880" s="263" t="s">
        <v>358</v>
      </c>
      <c r="K1880" s="191">
        <v>9.0399999999999991</v>
      </c>
    </row>
    <row r="1881" spans="2:11" ht="15" customHeight="1" x14ac:dyDescent="0.25">
      <c r="B1881" s="190"/>
      <c r="C1881" s="263"/>
      <c r="D1881" s="263"/>
      <c r="E1881" s="263"/>
      <c r="F1881" s="263" t="s">
        <v>359</v>
      </c>
      <c r="G1881" s="264">
        <v>5.64</v>
      </c>
      <c r="H1881" s="263"/>
      <c r="I1881" s="359" t="s">
        <v>360</v>
      </c>
      <c r="J1881" s="359"/>
      <c r="K1881" s="191">
        <v>28.54</v>
      </c>
    </row>
    <row r="1882" spans="2:11" ht="15" customHeight="1" thickBot="1" x14ac:dyDescent="0.3">
      <c r="B1882" s="192"/>
      <c r="C1882" s="265"/>
      <c r="D1882" s="265"/>
      <c r="E1882" s="265"/>
      <c r="F1882" s="265"/>
      <c r="G1882" s="265"/>
      <c r="H1882" s="265" t="s">
        <v>361</v>
      </c>
      <c r="I1882" s="266" t="s">
        <v>2154</v>
      </c>
      <c r="J1882" s="265" t="s">
        <v>363</v>
      </c>
      <c r="K1882" s="193">
        <v>4121.17</v>
      </c>
    </row>
    <row r="1883" spans="2:11" ht="15.75" thickTop="1" x14ac:dyDescent="0.25">
      <c r="B1883" s="194"/>
      <c r="C1883" s="175"/>
      <c r="D1883" s="175"/>
      <c r="E1883" s="175"/>
      <c r="F1883" s="175"/>
      <c r="G1883" s="175"/>
      <c r="H1883" s="175"/>
      <c r="I1883" s="175"/>
      <c r="J1883" s="175"/>
      <c r="K1883" s="195"/>
    </row>
    <row r="1884" spans="2:11" x14ac:dyDescent="0.25">
      <c r="B1884" s="185" t="s">
        <v>1306</v>
      </c>
      <c r="C1884" s="172" t="s">
        <v>30</v>
      </c>
      <c r="D1884" s="170" t="s">
        <v>31</v>
      </c>
      <c r="E1884" s="170" t="s">
        <v>10</v>
      </c>
      <c r="F1884" s="360" t="s">
        <v>349</v>
      </c>
      <c r="G1884" s="360"/>
      <c r="H1884" s="173" t="s">
        <v>32</v>
      </c>
      <c r="I1884" s="172" t="s">
        <v>33</v>
      </c>
      <c r="J1884" s="172" t="s">
        <v>34</v>
      </c>
      <c r="K1884" s="186" t="s">
        <v>11</v>
      </c>
    </row>
    <row r="1885" spans="2:11" ht="25.5" x14ac:dyDescent="0.25">
      <c r="B1885" s="163" t="s">
        <v>350</v>
      </c>
      <c r="C1885" s="156" t="s">
        <v>216</v>
      </c>
      <c r="D1885" s="154" t="s">
        <v>45</v>
      </c>
      <c r="E1885" s="154" t="s">
        <v>217</v>
      </c>
      <c r="F1885" s="361" t="s">
        <v>709</v>
      </c>
      <c r="G1885" s="361"/>
      <c r="H1885" s="155" t="s">
        <v>62</v>
      </c>
      <c r="I1885" s="174">
        <v>1</v>
      </c>
      <c r="J1885" s="157">
        <v>12.88</v>
      </c>
      <c r="K1885" s="187">
        <v>12.88</v>
      </c>
    </row>
    <row r="1886" spans="2:11" ht="15" customHeight="1" x14ac:dyDescent="0.25">
      <c r="B1886" s="197" t="s">
        <v>366</v>
      </c>
      <c r="C1886" s="177" t="s">
        <v>700</v>
      </c>
      <c r="D1886" s="171" t="s">
        <v>45</v>
      </c>
      <c r="E1886" s="171" t="s">
        <v>701</v>
      </c>
      <c r="F1886" s="362" t="s">
        <v>372</v>
      </c>
      <c r="G1886" s="362"/>
      <c r="H1886" s="176" t="s">
        <v>54</v>
      </c>
      <c r="I1886" s="179">
        <v>9.4500000000000001E-2</v>
      </c>
      <c r="J1886" s="178">
        <v>27.35</v>
      </c>
      <c r="K1886" s="198">
        <v>2.58</v>
      </c>
    </row>
    <row r="1887" spans="2:11" ht="25.5" customHeight="1" x14ac:dyDescent="0.25">
      <c r="B1887" s="197" t="s">
        <v>366</v>
      </c>
      <c r="C1887" s="177" t="s">
        <v>698</v>
      </c>
      <c r="D1887" s="171" t="s">
        <v>45</v>
      </c>
      <c r="E1887" s="171" t="s">
        <v>699</v>
      </c>
      <c r="F1887" s="362" t="s">
        <v>372</v>
      </c>
      <c r="G1887" s="362"/>
      <c r="H1887" s="176" t="s">
        <v>54</v>
      </c>
      <c r="I1887" s="179">
        <v>9.4500000000000001E-2</v>
      </c>
      <c r="J1887" s="178">
        <v>21.02</v>
      </c>
      <c r="K1887" s="198">
        <v>1.98</v>
      </c>
    </row>
    <row r="1888" spans="2:11" ht="25.5" customHeight="1" x14ac:dyDescent="0.25">
      <c r="B1888" s="188" t="s">
        <v>352</v>
      </c>
      <c r="C1888" s="181" t="s">
        <v>739</v>
      </c>
      <c r="D1888" s="169" t="s">
        <v>45</v>
      </c>
      <c r="E1888" s="169" t="s">
        <v>740</v>
      </c>
      <c r="F1888" s="363" t="s">
        <v>377</v>
      </c>
      <c r="G1888" s="363"/>
      <c r="H1888" s="180" t="s">
        <v>62</v>
      </c>
      <c r="I1888" s="183">
        <v>1.1000000000000001</v>
      </c>
      <c r="J1888" s="182">
        <v>7.57</v>
      </c>
      <c r="K1888" s="189">
        <v>8.327</v>
      </c>
    </row>
    <row r="1889" spans="2:11" ht="25.5" customHeight="1" x14ac:dyDescent="0.25">
      <c r="B1889" s="190"/>
      <c r="C1889" s="263"/>
      <c r="D1889" s="263"/>
      <c r="E1889" s="263"/>
      <c r="F1889" s="263" t="s">
        <v>356</v>
      </c>
      <c r="G1889" s="264">
        <v>3.38</v>
      </c>
      <c r="H1889" s="263" t="s">
        <v>357</v>
      </c>
      <c r="I1889" s="264">
        <v>0</v>
      </c>
      <c r="J1889" s="263" t="s">
        <v>358</v>
      </c>
      <c r="K1889" s="191">
        <v>3.38</v>
      </c>
    </row>
    <row r="1890" spans="2:11" ht="15" customHeight="1" x14ac:dyDescent="0.25">
      <c r="B1890" s="190"/>
      <c r="C1890" s="263"/>
      <c r="D1890" s="263"/>
      <c r="E1890" s="263"/>
      <c r="F1890" s="263" t="s">
        <v>359</v>
      </c>
      <c r="G1890" s="264">
        <v>3.17</v>
      </c>
      <c r="H1890" s="263"/>
      <c r="I1890" s="359" t="s">
        <v>360</v>
      </c>
      <c r="J1890" s="359"/>
      <c r="K1890" s="191">
        <v>16.05</v>
      </c>
    </row>
    <row r="1891" spans="2:11" ht="15" customHeight="1" thickBot="1" x14ac:dyDescent="0.3">
      <c r="B1891" s="192"/>
      <c r="C1891" s="265"/>
      <c r="D1891" s="265"/>
      <c r="E1891" s="265"/>
      <c r="F1891" s="265"/>
      <c r="G1891" s="265"/>
      <c r="H1891" s="265" t="s">
        <v>361</v>
      </c>
      <c r="I1891" s="266" t="s">
        <v>2155</v>
      </c>
      <c r="J1891" s="265" t="s">
        <v>363</v>
      </c>
      <c r="K1891" s="193">
        <v>11.23</v>
      </c>
    </row>
    <row r="1892" spans="2:11" ht="15.75" thickTop="1" x14ac:dyDescent="0.25">
      <c r="B1892" s="194"/>
      <c r="C1892" s="175"/>
      <c r="D1892" s="175"/>
      <c r="E1892" s="175"/>
      <c r="F1892" s="175"/>
      <c r="G1892" s="175"/>
      <c r="H1892" s="175"/>
      <c r="I1892" s="175"/>
      <c r="J1892" s="175"/>
      <c r="K1892" s="195"/>
    </row>
    <row r="1893" spans="2:11" x14ac:dyDescent="0.25">
      <c r="B1893" s="167" t="s">
        <v>1307</v>
      </c>
      <c r="C1893" s="151"/>
      <c r="D1893" s="151"/>
      <c r="E1893" s="151" t="s">
        <v>1308</v>
      </c>
      <c r="F1893" s="151"/>
      <c r="G1893" s="365"/>
      <c r="H1893" s="365"/>
      <c r="I1893" s="153"/>
      <c r="J1893" s="151"/>
      <c r="K1893" s="199">
        <v>116.78</v>
      </c>
    </row>
    <row r="1894" spans="2:11" x14ac:dyDescent="0.25">
      <c r="B1894" s="185" t="s">
        <v>1309</v>
      </c>
      <c r="C1894" s="172" t="s">
        <v>30</v>
      </c>
      <c r="D1894" s="170" t="s">
        <v>31</v>
      </c>
      <c r="E1894" s="170" t="s">
        <v>10</v>
      </c>
      <c r="F1894" s="360" t="s">
        <v>349</v>
      </c>
      <c r="G1894" s="360"/>
      <c r="H1894" s="173" t="s">
        <v>32</v>
      </c>
      <c r="I1894" s="172" t="s">
        <v>33</v>
      </c>
      <c r="J1894" s="172" t="s">
        <v>34</v>
      </c>
      <c r="K1894" s="186" t="s">
        <v>11</v>
      </c>
    </row>
    <row r="1895" spans="2:11" ht="25.5" x14ac:dyDescent="0.25">
      <c r="B1895" s="163" t="s">
        <v>350</v>
      </c>
      <c r="C1895" s="156" t="s">
        <v>1310</v>
      </c>
      <c r="D1895" s="154" t="s">
        <v>45</v>
      </c>
      <c r="E1895" s="154" t="s">
        <v>1311</v>
      </c>
      <c r="F1895" s="361" t="s">
        <v>697</v>
      </c>
      <c r="G1895" s="361"/>
      <c r="H1895" s="155" t="s">
        <v>62</v>
      </c>
      <c r="I1895" s="174">
        <v>1</v>
      </c>
      <c r="J1895" s="157">
        <v>17.82</v>
      </c>
      <c r="K1895" s="187">
        <v>17.82</v>
      </c>
    </row>
    <row r="1896" spans="2:11" ht="15" customHeight="1" x14ac:dyDescent="0.25">
      <c r="B1896" s="197" t="s">
        <v>366</v>
      </c>
      <c r="C1896" s="177" t="s">
        <v>700</v>
      </c>
      <c r="D1896" s="171" t="s">
        <v>45</v>
      </c>
      <c r="E1896" s="171" t="s">
        <v>701</v>
      </c>
      <c r="F1896" s="362" t="s">
        <v>372</v>
      </c>
      <c r="G1896" s="362"/>
      <c r="H1896" s="176" t="s">
        <v>54</v>
      </c>
      <c r="I1896" s="179">
        <v>0.19700000000000001</v>
      </c>
      <c r="J1896" s="178">
        <v>27.35</v>
      </c>
      <c r="K1896" s="198">
        <v>5.38</v>
      </c>
    </row>
    <row r="1897" spans="2:11" ht="15" customHeight="1" x14ac:dyDescent="0.25">
      <c r="B1897" s="197" t="s">
        <v>366</v>
      </c>
      <c r="C1897" s="177" t="s">
        <v>698</v>
      </c>
      <c r="D1897" s="171" t="s">
        <v>45</v>
      </c>
      <c r="E1897" s="171" t="s">
        <v>699</v>
      </c>
      <c r="F1897" s="362" t="s">
        <v>372</v>
      </c>
      <c r="G1897" s="362"/>
      <c r="H1897" s="176" t="s">
        <v>54</v>
      </c>
      <c r="I1897" s="179">
        <v>0.19700000000000001</v>
      </c>
      <c r="J1897" s="178">
        <v>21.02</v>
      </c>
      <c r="K1897" s="198">
        <v>4.1399999999999997</v>
      </c>
    </row>
    <row r="1898" spans="2:11" ht="25.5" customHeight="1" x14ac:dyDescent="0.25">
      <c r="B1898" s="188" t="s">
        <v>352</v>
      </c>
      <c r="C1898" s="181" t="s">
        <v>2156</v>
      </c>
      <c r="D1898" s="169" t="s">
        <v>45</v>
      </c>
      <c r="E1898" s="169" t="s">
        <v>2157</v>
      </c>
      <c r="F1898" s="363" t="s">
        <v>377</v>
      </c>
      <c r="G1898" s="363"/>
      <c r="H1898" s="180" t="s">
        <v>62</v>
      </c>
      <c r="I1898" s="183">
        <v>1.0169999999999999</v>
      </c>
      <c r="J1898" s="182">
        <v>8.17</v>
      </c>
      <c r="K1898" s="189">
        <v>8.3088899999999999</v>
      </c>
    </row>
    <row r="1899" spans="2:11" ht="25.5" customHeight="1" x14ac:dyDescent="0.25">
      <c r="B1899" s="190"/>
      <c r="C1899" s="263"/>
      <c r="D1899" s="263"/>
      <c r="E1899" s="263"/>
      <c r="F1899" s="263" t="s">
        <v>356</v>
      </c>
      <c r="G1899" s="264">
        <v>7.05</v>
      </c>
      <c r="H1899" s="263" t="s">
        <v>357</v>
      </c>
      <c r="I1899" s="264">
        <v>0</v>
      </c>
      <c r="J1899" s="263" t="s">
        <v>358</v>
      </c>
      <c r="K1899" s="191">
        <v>7.05</v>
      </c>
    </row>
    <row r="1900" spans="2:11" ht="25.5" customHeight="1" x14ac:dyDescent="0.25">
      <c r="B1900" s="190"/>
      <c r="C1900" s="263"/>
      <c r="D1900" s="263"/>
      <c r="E1900" s="263"/>
      <c r="F1900" s="263" t="s">
        <v>359</v>
      </c>
      <c r="G1900" s="264">
        <v>4.3899999999999997</v>
      </c>
      <c r="H1900" s="263"/>
      <c r="I1900" s="359" t="s">
        <v>360</v>
      </c>
      <c r="J1900" s="359"/>
      <c r="K1900" s="191">
        <v>22.21</v>
      </c>
    </row>
    <row r="1901" spans="2:11" ht="15" customHeight="1" thickBot="1" x14ac:dyDescent="0.3">
      <c r="B1901" s="192"/>
      <c r="C1901" s="265"/>
      <c r="D1901" s="265"/>
      <c r="E1901" s="265"/>
      <c r="F1901" s="265"/>
      <c r="G1901" s="265"/>
      <c r="H1901" s="265" t="s">
        <v>361</v>
      </c>
      <c r="I1901" s="266" t="s">
        <v>477</v>
      </c>
      <c r="J1901" s="265" t="s">
        <v>363</v>
      </c>
      <c r="K1901" s="193">
        <v>44.42</v>
      </c>
    </row>
    <row r="1902" spans="2:11" ht="15" customHeight="1" thickTop="1" x14ac:dyDescent="0.25">
      <c r="B1902" s="194"/>
      <c r="C1902" s="175"/>
      <c r="D1902" s="175"/>
      <c r="E1902" s="175"/>
      <c r="F1902" s="175"/>
      <c r="G1902" s="175"/>
      <c r="H1902" s="175"/>
      <c r="I1902" s="175"/>
      <c r="J1902" s="175"/>
      <c r="K1902" s="195"/>
    </row>
    <row r="1903" spans="2:11" ht="15" customHeight="1" x14ac:dyDescent="0.25">
      <c r="B1903" s="185" t="s">
        <v>1312</v>
      </c>
      <c r="C1903" s="172" t="s">
        <v>30</v>
      </c>
      <c r="D1903" s="170" t="s">
        <v>31</v>
      </c>
      <c r="E1903" s="170" t="s">
        <v>10</v>
      </c>
      <c r="F1903" s="360" t="s">
        <v>349</v>
      </c>
      <c r="G1903" s="360"/>
      <c r="H1903" s="173" t="s">
        <v>32</v>
      </c>
      <c r="I1903" s="172" t="s">
        <v>33</v>
      </c>
      <c r="J1903" s="172" t="s">
        <v>34</v>
      </c>
      <c r="K1903" s="186" t="s">
        <v>11</v>
      </c>
    </row>
    <row r="1904" spans="2:11" ht="25.5" x14ac:dyDescent="0.25">
      <c r="B1904" s="163" t="s">
        <v>350</v>
      </c>
      <c r="C1904" s="156" t="s">
        <v>1313</v>
      </c>
      <c r="D1904" s="154" t="s">
        <v>45</v>
      </c>
      <c r="E1904" s="154" t="s">
        <v>1314</v>
      </c>
      <c r="F1904" s="361" t="s">
        <v>697</v>
      </c>
      <c r="G1904" s="361"/>
      <c r="H1904" s="155" t="s">
        <v>62</v>
      </c>
      <c r="I1904" s="174">
        <v>1</v>
      </c>
      <c r="J1904" s="157">
        <v>21.64</v>
      </c>
      <c r="K1904" s="187">
        <v>21.64</v>
      </c>
    </row>
    <row r="1905" spans="2:11" ht="25.5" x14ac:dyDescent="0.25">
      <c r="B1905" s="197" t="s">
        <v>366</v>
      </c>
      <c r="C1905" s="177" t="s">
        <v>700</v>
      </c>
      <c r="D1905" s="171" t="s">
        <v>45</v>
      </c>
      <c r="E1905" s="171" t="s">
        <v>701</v>
      </c>
      <c r="F1905" s="362" t="s">
        <v>372</v>
      </c>
      <c r="G1905" s="362"/>
      <c r="H1905" s="176" t="s">
        <v>54</v>
      </c>
      <c r="I1905" s="179">
        <v>0.219</v>
      </c>
      <c r="J1905" s="178">
        <v>27.35</v>
      </c>
      <c r="K1905" s="198">
        <v>5.98</v>
      </c>
    </row>
    <row r="1906" spans="2:11" ht="25.5" x14ac:dyDescent="0.25">
      <c r="B1906" s="197" t="s">
        <v>366</v>
      </c>
      <c r="C1906" s="177" t="s">
        <v>698</v>
      </c>
      <c r="D1906" s="171" t="s">
        <v>45</v>
      </c>
      <c r="E1906" s="171" t="s">
        <v>699</v>
      </c>
      <c r="F1906" s="362" t="s">
        <v>372</v>
      </c>
      <c r="G1906" s="362"/>
      <c r="H1906" s="176" t="s">
        <v>54</v>
      </c>
      <c r="I1906" s="179">
        <v>0.219</v>
      </c>
      <c r="J1906" s="178">
        <v>21.02</v>
      </c>
      <c r="K1906" s="198">
        <v>4.5999999999999996</v>
      </c>
    </row>
    <row r="1907" spans="2:11" ht="15" customHeight="1" x14ac:dyDescent="0.25">
      <c r="B1907" s="188" t="s">
        <v>352</v>
      </c>
      <c r="C1907" s="181" t="s">
        <v>2158</v>
      </c>
      <c r="D1907" s="169" t="s">
        <v>45</v>
      </c>
      <c r="E1907" s="169" t="s">
        <v>2159</v>
      </c>
      <c r="F1907" s="363" t="s">
        <v>377</v>
      </c>
      <c r="G1907" s="363"/>
      <c r="H1907" s="180" t="s">
        <v>62</v>
      </c>
      <c r="I1907" s="183">
        <v>1.0169999999999999</v>
      </c>
      <c r="J1907" s="182">
        <v>10.88</v>
      </c>
      <c r="K1907" s="189">
        <v>11.064959999999999</v>
      </c>
    </row>
    <row r="1908" spans="2:11" ht="15" customHeight="1" x14ac:dyDescent="0.25">
      <c r="B1908" s="190"/>
      <c r="C1908" s="263"/>
      <c r="D1908" s="263"/>
      <c r="E1908" s="263"/>
      <c r="F1908" s="263" t="s">
        <v>356</v>
      </c>
      <c r="G1908" s="264">
        <v>7.85</v>
      </c>
      <c r="H1908" s="263" t="s">
        <v>357</v>
      </c>
      <c r="I1908" s="264">
        <v>0</v>
      </c>
      <c r="J1908" s="263" t="s">
        <v>358</v>
      </c>
      <c r="K1908" s="191">
        <v>7.85</v>
      </c>
    </row>
    <row r="1909" spans="2:11" ht="25.5" customHeight="1" x14ac:dyDescent="0.25">
      <c r="B1909" s="190"/>
      <c r="C1909" s="263"/>
      <c r="D1909" s="263"/>
      <c r="E1909" s="263"/>
      <c r="F1909" s="263" t="s">
        <v>359</v>
      </c>
      <c r="G1909" s="264">
        <v>5.33</v>
      </c>
      <c r="H1909" s="263"/>
      <c r="I1909" s="359" t="s">
        <v>360</v>
      </c>
      <c r="J1909" s="359"/>
      <c r="K1909" s="191">
        <v>26.97</v>
      </c>
    </row>
    <row r="1910" spans="2:11" ht="25.5" customHeight="1" thickBot="1" x14ac:dyDescent="0.3">
      <c r="B1910" s="192"/>
      <c r="C1910" s="265"/>
      <c r="D1910" s="265"/>
      <c r="E1910" s="265"/>
      <c r="F1910" s="265"/>
      <c r="G1910" s="265"/>
      <c r="H1910" s="265" t="s">
        <v>361</v>
      </c>
      <c r="I1910" s="266" t="s">
        <v>478</v>
      </c>
      <c r="J1910" s="265" t="s">
        <v>363</v>
      </c>
      <c r="K1910" s="193">
        <v>26.97</v>
      </c>
    </row>
    <row r="1911" spans="2:11" ht="25.5" customHeight="1" thickTop="1" x14ac:dyDescent="0.25">
      <c r="B1911" s="194"/>
      <c r="C1911" s="175"/>
      <c r="D1911" s="175"/>
      <c r="E1911" s="175"/>
      <c r="F1911" s="175"/>
      <c r="G1911" s="175"/>
      <c r="H1911" s="175"/>
      <c r="I1911" s="175"/>
      <c r="J1911" s="175"/>
      <c r="K1911" s="195"/>
    </row>
    <row r="1912" spans="2:11" ht="15" customHeight="1" x14ac:dyDescent="0.25">
      <c r="B1912" s="185" t="s">
        <v>1315</v>
      </c>
      <c r="C1912" s="172" t="s">
        <v>30</v>
      </c>
      <c r="D1912" s="170" t="s">
        <v>31</v>
      </c>
      <c r="E1912" s="170" t="s">
        <v>10</v>
      </c>
      <c r="F1912" s="360" t="s">
        <v>349</v>
      </c>
      <c r="G1912" s="360"/>
      <c r="H1912" s="173" t="s">
        <v>32</v>
      </c>
      <c r="I1912" s="172" t="s">
        <v>33</v>
      </c>
      <c r="J1912" s="172" t="s">
        <v>34</v>
      </c>
      <c r="K1912" s="186" t="s">
        <v>11</v>
      </c>
    </row>
    <row r="1913" spans="2:11" ht="15" customHeight="1" x14ac:dyDescent="0.25">
      <c r="B1913" s="163" t="s">
        <v>350</v>
      </c>
      <c r="C1913" s="156" t="s">
        <v>1316</v>
      </c>
      <c r="D1913" s="154" t="s">
        <v>45</v>
      </c>
      <c r="E1913" s="154" t="s">
        <v>1317</v>
      </c>
      <c r="F1913" s="361" t="s">
        <v>697</v>
      </c>
      <c r="G1913" s="361"/>
      <c r="H1913" s="155" t="s">
        <v>62</v>
      </c>
      <c r="I1913" s="174">
        <v>1</v>
      </c>
      <c r="J1913" s="157">
        <v>12.14</v>
      </c>
      <c r="K1913" s="187">
        <v>12.14</v>
      </c>
    </row>
    <row r="1914" spans="2:11" ht="25.5" customHeight="1" x14ac:dyDescent="0.25">
      <c r="B1914" s="197" t="s">
        <v>366</v>
      </c>
      <c r="C1914" s="177" t="s">
        <v>700</v>
      </c>
      <c r="D1914" s="171" t="s">
        <v>45</v>
      </c>
      <c r="E1914" s="171" t="s">
        <v>701</v>
      </c>
      <c r="F1914" s="362" t="s">
        <v>372</v>
      </c>
      <c r="G1914" s="362"/>
      <c r="H1914" s="176" t="s">
        <v>54</v>
      </c>
      <c r="I1914" s="179">
        <v>0.16300000000000001</v>
      </c>
      <c r="J1914" s="178">
        <v>27.35</v>
      </c>
      <c r="K1914" s="198">
        <v>4.45</v>
      </c>
    </row>
    <row r="1915" spans="2:11" ht="25.5" customHeight="1" x14ac:dyDescent="0.25">
      <c r="B1915" s="197" t="s">
        <v>366</v>
      </c>
      <c r="C1915" s="177" t="s">
        <v>698</v>
      </c>
      <c r="D1915" s="171" t="s">
        <v>45</v>
      </c>
      <c r="E1915" s="171" t="s">
        <v>699</v>
      </c>
      <c r="F1915" s="362" t="s">
        <v>372</v>
      </c>
      <c r="G1915" s="362"/>
      <c r="H1915" s="176" t="s">
        <v>54</v>
      </c>
      <c r="I1915" s="179">
        <v>0.16300000000000001</v>
      </c>
      <c r="J1915" s="178">
        <v>21.02</v>
      </c>
      <c r="K1915" s="198">
        <v>3.42</v>
      </c>
    </row>
    <row r="1916" spans="2:11" ht="25.5" customHeight="1" x14ac:dyDescent="0.25">
      <c r="B1916" s="188" t="s">
        <v>352</v>
      </c>
      <c r="C1916" s="181" t="s">
        <v>2160</v>
      </c>
      <c r="D1916" s="169" t="s">
        <v>45</v>
      </c>
      <c r="E1916" s="169" t="s">
        <v>2161</v>
      </c>
      <c r="F1916" s="363" t="s">
        <v>377</v>
      </c>
      <c r="G1916" s="363"/>
      <c r="H1916" s="180" t="s">
        <v>62</v>
      </c>
      <c r="I1916" s="183">
        <v>1.0169999999999999</v>
      </c>
      <c r="J1916" s="182">
        <v>4.2</v>
      </c>
      <c r="K1916" s="189">
        <v>4.2713999999999999</v>
      </c>
    </row>
    <row r="1917" spans="2:11" ht="15" customHeight="1" x14ac:dyDescent="0.25">
      <c r="B1917" s="190"/>
      <c r="C1917" s="263"/>
      <c r="D1917" s="263"/>
      <c r="E1917" s="263"/>
      <c r="F1917" s="263" t="s">
        <v>356</v>
      </c>
      <c r="G1917" s="264">
        <v>5.83</v>
      </c>
      <c r="H1917" s="263" t="s">
        <v>357</v>
      </c>
      <c r="I1917" s="264">
        <v>0</v>
      </c>
      <c r="J1917" s="263" t="s">
        <v>358</v>
      </c>
      <c r="K1917" s="191">
        <v>5.83</v>
      </c>
    </row>
    <row r="1918" spans="2:11" ht="15" customHeight="1" x14ac:dyDescent="0.25">
      <c r="B1918" s="190"/>
      <c r="C1918" s="263"/>
      <c r="D1918" s="263"/>
      <c r="E1918" s="263"/>
      <c r="F1918" s="263" t="s">
        <v>359</v>
      </c>
      <c r="G1918" s="264">
        <v>2.99</v>
      </c>
      <c r="H1918" s="263"/>
      <c r="I1918" s="359" t="s">
        <v>360</v>
      </c>
      <c r="J1918" s="359"/>
      <c r="K1918" s="191">
        <v>15.13</v>
      </c>
    </row>
    <row r="1919" spans="2:11" ht="25.5" customHeight="1" thickBot="1" x14ac:dyDescent="0.3">
      <c r="B1919" s="192"/>
      <c r="C1919" s="265"/>
      <c r="D1919" s="265"/>
      <c r="E1919" s="265"/>
      <c r="F1919" s="265"/>
      <c r="G1919" s="265"/>
      <c r="H1919" s="265" t="s">
        <v>361</v>
      </c>
      <c r="I1919" s="266" t="s">
        <v>576</v>
      </c>
      <c r="J1919" s="265" t="s">
        <v>363</v>
      </c>
      <c r="K1919" s="193">
        <v>45.39</v>
      </c>
    </row>
    <row r="1920" spans="2:11" ht="25.5" customHeight="1" thickTop="1" x14ac:dyDescent="0.25">
      <c r="B1920" s="194"/>
      <c r="C1920" s="175"/>
      <c r="D1920" s="175"/>
      <c r="E1920" s="175"/>
      <c r="F1920" s="175"/>
      <c r="G1920" s="175"/>
      <c r="H1920" s="175"/>
      <c r="I1920" s="175"/>
      <c r="J1920" s="175"/>
      <c r="K1920" s="195"/>
    </row>
    <row r="1921" spans="2:11" ht="25.5" customHeight="1" x14ac:dyDescent="0.25">
      <c r="B1921" s="167" t="s">
        <v>1318</v>
      </c>
      <c r="C1921" s="151"/>
      <c r="D1921" s="151"/>
      <c r="E1921" s="151" t="s">
        <v>1319</v>
      </c>
      <c r="F1921" s="151"/>
      <c r="G1921" s="365"/>
      <c r="H1921" s="365"/>
      <c r="I1921" s="153"/>
      <c r="J1921" s="151"/>
      <c r="K1921" s="199">
        <v>194.47</v>
      </c>
    </row>
    <row r="1922" spans="2:11" ht="15" customHeight="1" x14ac:dyDescent="0.25">
      <c r="B1922" s="185"/>
      <c r="C1922" s="172" t="s">
        <v>30</v>
      </c>
      <c r="D1922" s="170" t="s">
        <v>31</v>
      </c>
      <c r="E1922" s="170" t="s">
        <v>10</v>
      </c>
      <c r="F1922" s="360" t="s">
        <v>349</v>
      </c>
      <c r="G1922" s="360"/>
      <c r="H1922" s="173" t="s">
        <v>32</v>
      </c>
      <c r="I1922" s="172" t="s">
        <v>33</v>
      </c>
      <c r="J1922" s="172" t="s">
        <v>34</v>
      </c>
      <c r="K1922" s="186" t="s">
        <v>11</v>
      </c>
    </row>
    <row r="1923" spans="2:11" ht="15" customHeight="1" x14ac:dyDescent="0.25">
      <c r="B1923" s="165" t="s">
        <v>352</v>
      </c>
      <c r="C1923" s="160" t="s">
        <v>218</v>
      </c>
      <c r="D1923" s="158" t="s">
        <v>45</v>
      </c>
      <c r="E1923" s="158" t="s">
        <v>219</v>
      </c>
      <c r="F1923" s="364" t="s">
        <v>377</v>
      </c>
      <c r="G1923" s="364"/>
      <c r="H1923" s="159" t="s">
        <v>62</v>
      </c>
      <c r="I1923" s="184">
        <v>1</v>
      </c>
      <c r="J1923" s="161">
        <v>7.72</v>
      </c>
      <c r="K1923" s="196">
        <v>7.72</v>
      </c>
    </row>
    <row r="1924" spans="2:11" ht="15" customHeight="1" x14ac:dyDescent="0.25">
      <c r="B1924" s="190"/>
      <c r="C1924" s="263"/>
      <c r="D1924" s="263"/>
      <c r="E1924" s="263"/>
      <c r="F1924" s="263" t="s">
        <v>356</v>
      </c>
      <c r="G1924" s="264">
        <v>0</v>
      </c>
      <c r="H1924" s="263" t="s">
        <v>357</v>
      </c>
      <c r="I1924" s="264">
        <v>0</v>
      </c>
      <c r="J1924" s="263" t="s">
        <v>358</v>
      </c>
      <c r="K1924" s="191">
        <v>0</v>
      </c>
    </row>
    <row r="1925" spans="2:11" ht="25.5" customHeight="1" x14ac:dyDescent="0.25">
      <c r="B1925" s="190"/>
      <c r="C1925" s="263"/>
      <c r="D1925" s="263"/>
      <c r="E1925" s="263"/>
      <c r="F1925" s="263" t="s">
        <v>359</v>
      </c>
      <c r="G1925" s="264"/>
      <c r="H1925" s="263"/>
      <c r="I1925" s="359" t="s">
        <v>360</v>
      </c>
      <c r="J1925" s="359"/>
      <c r="K1925" s="191">
        <v>9.6199999999999992</v>
      </c>
    </row>
    <row r="1926" spans="2:11" ht="25.5" customHeight="1" thickBot="1" x14ac:dyDescent="0.3">
      <c r="B1926" s="192"/>
      <c r="C1926" s="265"/>
      <c r="D1926" s="265"/>
      <c r="E1926" s="265"/>
      <c r="F1926" s="265"/>
      <c r="G1926" s="265"/>
      <c r="H1926" s="265" t="s">
        <v>361</v>
      </c>
      <c r="I1926" s="266" t="s">
        <v>2162</v>
      </c>
      <c r="J1926" s="265" t="s">
        <v>363</v>
      </c>
      <c r="K1926" s="193">
        <v>65.41</v>
      </c>
    </row>
    <row r="1927" spans="2:11" ht="15.75" thickTop="1" x14ac:dyDescent="0.25">
      <c r="B1927" s="194"/>
      <c r="C1927" s="175"/>
      <c r="D1927" s="175"/>
      <c r="E1927" s="175"/>
      <c r="F1927" s="175"/>
      <c r="G1927" s="175"/>
      <c r="H1927" s="175"/>
      <c r="I1927" s="175"/>
      <c r="J1927" s="175"/>
      <c r="K1927" s="195"/>
    </row>
    <row r="1928" spans="2:11" ht="15" customHeight="1" x14ac:dyDescent="0.25">
      <c r="B1928" s="185" t="s">
        <v>1321</v>
      </c>
      <c r="C1928" s="172" t="s">
        <v>30</v>
      </c>
      <c r="D1928" s="170" t="s">
        <v>31</v>
      </c>
      <c r="E1928" s="170" t="s">
        <v>10</v>
      </c>
      <c r="F1928" s="360" t="s">
        <v>349</v>
      </c>
      <c r="G1928" s="360"/>
      <c r="H1928" s="173" t="s">
        <v>32</v>
      </c>
      <c r="I1928" s="172" t="s">
        <v>33</v>
      </c>
      <c r="J1928" s="172" t="s">
        <v>34</v>
      </c>
      <c r="K1928" s="186" t="s">
        <v>11</v>
      </c>
    </row>
    <row r="1929" spans="2:11" ht="25.5" customHeight="1" x14ac:dyDescent="0.25">
      <c r="B1929" s="163" t="s">
        <v>350</v>
      </c>
      <c r="C1929" s="156" t="s">
        <v>1322</v>
      </c>
      <c r="D1929" s="154" t="s">
        <v>45</v>
      </c>
      <c r="E1929" s="154" t="s">
        <v>1323</v>
      </c>
      <c r="F1929" s="361" t="s">
        <v>2153</v>
      </c>
      <c r="G1929" s="361"/>
      <c r="H1929" s="155" t="s">
        <v>62</v>
      </c>
      <c r="I1929" s="174">
        <v>1</v>
      </c>
      <c r="J1929" s="157">
        <v>15.23</v>
      </c>
      <c r="K1929" s="187">
        <v>15.23</v>
      </c>
    </row>
    <row r="1930" spans="2:11" ht="25.5" customHeight="1" x14ac:dyDescent="0.25">
      <c r="B1930" s="197" t="s">
        <v>366</v>
      </c>
      <c r="C1930" s="177" t="s">
        <v>698</v>
      </c>
      <c r="D1930" s="171" t="s">
        <v>45</v>
      </c>
      <c r="E1930" s="171" t="s">
        <v>699</v>
      </c>
      <c r="F1930" s="362" t="s">
        <v>372</v>
      </c>
      <c r="G1930" s="362"/>
      <c r="H1930" s="176" t="s">
        <v>54</v>
      </c>
      <c r="I1930" s="179">
        <v>4.4200000000000003E-2</v>
      </c>
      <c r="J1930" s="178">
        <v>21.02</v>
      </c>
      <c r="K1930" s="198">
        <v>0.92</v>
      </c>
    </row>
    <row r="1931" spans="2:11" ht="25.5" customHeight="1" x14ac:dyDescent="0.25">
      <c r="B1931" s="197" t="s">
        <v>366</v>
      </c>
      <c r="C1931" s="177" t="s">
        <v>700</v>
      </c>
      <c r="D1931" s="171" t="s">
        <v>45</v>
      </c>
      <c r="E1931" s="171" t="s">
        <v>701</v>
      </c>
      <c r="F1931" s="362" t="s">
        <v>372</v>
      </c>
      <c r="G1931" s="362"/>
      <c r="H1931" s="176" t="s">
        <v>54</v>
      </c>
      <c r="I1931" s="179">
        <v>0.1946</v>
      </c>
      <c r="J1931" s="178">
        <v>27.35</v>
      </c>
      <c r="K1931" s="198">
        <v>5.32</v>
      </c>
    </row>
    <row r="1932" spans="2:11" ht="15" customHeight="1" x14ac:dyDescent="0.25">
      <c r="B1932" s="188" t="s">
        <v>352</v>
      </c>
      <c r="C1932" s="181" t="s">
        <v>2163</v>
      </c>
      <c r="D1932" s="169" t="s">
        <v>45</v>
      </c>
      <c r="E1932" s="169" t="s">
        <v>2164</v>
      </c>
      <c r="F1932" s="363" t="s">
        <v>377</v>
      </c>
      <c r="G1932" s="363"/>
      <c r="H1932" s="180" t="s">
        <v>106</v>
      </c>
      <c r="I1932" s="183">
        <v>1.3125</v>
      </c>
      <c r="J1932" s="182">
        <v>0.7</v>
      </c>
      <c r="K1932" s="189">
        <v>0.91874999999999996</v>
      </c>
    </row>
    <row r="1933" spans="2:11" ht="25.5" x14ac:dyDescent="0.25">
      <c r="B1933" s="188" t="s">
        <v>352</v>
      </c>
      <c r="C1933" s="181" t="s">
        <v>2165</v>
      </c>
      <c r="D1933" s="169" t="s">
        <v>45</v>
      </c>
      <c r="E1933" s="169" t="s">
        <v>2166</v>
      </c>
      <c r="F1933" s="363" t="s">
        <v>377</v>
      </c>
      <c r="G1933" s="363"/>
      <c r="H1933" s="180" t="s">
        <v>106</v>
      </c>
      <c r="I1933" s="183">
        <v>1.25</v>
      </c>
      <c r="J1933" s="182">
        <v>6.47</v>
      </c>
      <c r="K1933" s="189">
        <v>8.0875000000000004</v>
      </c>
    </row>
    <row r="1934" spans="2:11" ht="51" x14ac:dyDescent="0.25">
      <c r="B1934" s="190"/>
      <c r="C1934" s="263"/>
      <c r="D1934" s="263"/>
      <c r="E1934" s="263"/>
      <c r="F1934" s="263" t="s">
        <v>356</v>
      </c>
      <c r="G1934" s="264">
        <v>4.75</v>
      </c>
      <c r="H1934" s="263" t="s">
        <v>357</v>
      </c>
      <c r="I1934" s="264">
        <v>0</v>
      </c>
      <c r="J1934" s="263" t="s">
        <v>358</v>
      </c>
      <c r="K1934" s="191">
        <v>4.75</v>
      </c>
    </row>
    <row r="1935" spans="2:11" ht="15" customHeight="1" x14ac:dyDescent="0.25">
      <c r="B1935" s="190"/>
      <c r="C1935" s="263"/>
      <c r="D1935" s="263"/>
      <c r="E1935" s="263"/>
      <c r="F1935" s="263" t="s">
        <v>359</v>
      </c>
      <c r="G1935" s="264">
        <v>3.75</v>
      </c>
      <c r="H1935" s="263"/>
      <c r="I1935" s="359" t="s">
        <v>360</v>
      </c>
      <c r="J1935" s="359"/>
      <c r="K1935" s="191">
        <v>18.98</v>
      </c>
    </row>
    <row r="1936" spans="2:11" ht="25.5" customHeight="1" thickBot="1" x14ac:dyDescent="0.3">
      <c r="B1936" s="192"/>
      <c r="C1936" s="265"/>
      <c r="D1936" s="265"/>
      <c r="E1936" s="265"/>
      <c r="F1936" s="265"/>
      <c r="G1936" s="265"/>
      <c r="H1936" s="265" t="s">
        <v>361</v>
      </c>
      <c r="I1936" s="266" t="s">
        <v>2162</v>
      </c>
      <c r="J1936" s="265" t="s">
        <v>363</v>
      </c>
      <c r="K1936" s="193">
        <v>129.06</v>
      </c>
    </row>
    <row r="1937" spans="2:11" ht="25.5" customHeight="1" thickTop="1" x14ac:dyDescent="0.25">
      <c r="B1937" s="194"/>
      <c r="C1937" s="175"/>
      <c r="D1937" s="175"/>
      <c r="E1937" s="175"/>
      <c r="F1937" s="175"/>
      <c r="G1937" s="175"/>
      <c r="H1937" s="175"/>
      <c r="I1937" s="175"/>
      <c r="J1937" s="175"/>
      <c r="K1937" s="195"/>
    </row>
    <row r="1938" spans="2:11" ht="15" customHeight="1" x14ac:dyDescent="0.25">
      <c r="B1938" s="167" t="s">
        <v>1324</v>
      </c>
      <c r="C1938" s="151"/>
      <c r="D1938" s="151"/>
      <c r="E1938" s="151" t="s">
        <v>1325</v>
      </c>
      <c r="F1938" s="151"/>
      <c r="G1938" s="365"/>
      <c r="H1938" s="365"/>
      <c r="I1938" s="153"/>
      <c r="J1938" s="151"/>
      <c r="K1938" s="199">
        <v>4000.57</v>
      </c>
    </row>
    <row r="1939" spans="2:11" ht="15" customHeight="1" x14ac:dyDescent="0.25">
      <c r="B1939" s="185" t="s">
        <v>1326</v>
      </c>
      <c r="C1939" s="172" t="s">
        <v>30</v>
      </c>
      <c r="D1939" s="170" t="s">
        <v>31</v>
      </c>
      <c r="E1939" s="170" t="s">
        <v>10</v>
      </c>
      <c r="F1939" s="360" t="s">
        <v>349</v>
      </c>
      <c r="G1939" s="360"/>
      <c r="H1939" s="173" t="s">
        <v>32</v>
      </c>
      <c r="I1939" s="172" t="s">
        <v>33</v>
      </c>
      <c r="J1939" s="172" t="s">
        <v>34</v>
      </c>
      <c r="K1939" s="186" t="s">
        <v>11</v>
      </c>
    </row>
    <row r="1940" spans="2:11" ht="25.5" x14ac:dyDescent="0.25">
      <c r="B1940" s="163" t="s">
        <v>350</v>
      </c>
      <c r="C1940" s="156" t="s">
        <v>1327</v>
      </c>
      <c r="D1940" s="154" t="s">
        <v>45</v>
      </c>
      <c r="E1940" s="154" t="s">
        <v>1328</v>
      </c>
      <c r="F1940" s="361" t="s">
        <v>715</v>
      </c>
      <c r="G1940" s="361"/>
      <c r="H1940" s="155" t="s">
        <v>106</v>
      </c>
      <c r="I1940" s="174">
        <v>1</v>
      </c>
      <c r="J1940" s="157">
        <v>1952.67</v>
      </c>
      <c r="K1940" s="187">
        <v>1952.67</v>
      </c>
    </row>
    <row r="1941" spans="2:11" ht="25.5" x14ac:dyDescent="0.25">
      <c r="B1941" s="197" t="s">
        <v>366</v>
      </c>
      <c r="C1941" s="177" t="s">
        <v>1310</v>
      </c>
      <c r="D1941" s="171" t="s">
        <v>45</v>
      </c>
      <c r="E1941" s="171" t="s">
        <v>1311</v>
      </c>
      <c r="F1941" s="362" t="s">
        <v>697</v>
      </c>
      <c r="G1941" s="362"/>
      <c r="H1941" s="176" t="s">
        <v>62</v>
      </c>
      <c r="I1941" s="179">
        <v>6.05</v>
      </c>
      <c r="J1941" s="178">
        <v>17.82</v>
      </c>
      <c r="K1941" s="198">
        <v>107.81</v>
      </c>
    </row>
    <row r="1942" spans="2:11" ht="38.25" x14ac:dyDescent="0.25">
      <c r="B1942" s="197" t="s">
        <v>366</v>
      </c>
      <c r="C1942" s="177" t="s">
        <v>2167</v>
      </c>
      <c r="D1942" s="171" t="s">
        <v>45</v>
      </c>
      <c r="E1942" s="171" t="s">
        <v>2168</v>
      </c>
      <c r="F1942" s="362" t="s">
        <v>2169</v>
      </c>
      <c r="G1942" s="362"/>
      <c r="H1942" s="176" t="s">
        <v>106</v>
      </c>
      <c r="I1942" s="179">
        <v>1</v>
      </c>
      <c r="J1942" s="178">
        <v>577.33000000000004</v>
      </c>
      <c r="K1942" s="198">
        <v>577.33000000000004</v>
      </c>
    </row>
    <row r="1943" spans="2:11" ht="38.25" x14ac:dyDescent="0.25">
      <c r="B1943" s="197" t="s">
        <v>366</v>
      </c>
      <c r="C1943" s="177" t="s">
        <v>2170</v>
      </c>
      <c r="D1943" s="171" t="s">
        <v>45</v>
      </c>
      <c r="E1943" s="171" t="s">
        <v>2171</v>
      </c>
      <c r="F1943" s="362" t="s">
        <v>709</v>
      </c>
      <c r="G1943" s="362"/>
      <c r="H1943" s="176" t="s">
        <v>62</v>
      </c>
      <c r="I1943" s="179">
        <v>16.649999999999999</v>
      </c>
      <c r="J1943" s="178">
        <v>29.29</v>
      </c>
      <c r="K1943" s="198">
        <v>487.67</v>
      </c>
    </row>
    <row r="1944" spans="2:11" ht="15" customHeight="1" x14ac:dyDescent="0.25">
      <c r="B1944" s="197" t="s">
        <v>366</v>
      </c>
      <c r="C1944" s="177" t="s">
        <v>187</v>
      </c>
      <c r="D1944" s="171" t="s">
        <v>45</v>
      </c>
      <c r="E1944" s="171" t="s">
        <v>188</v>
      </c>
      <c r="F1944" s="362" t="s">
        <v>710</v>
      </c>
      <c r="G1944" s="362"/>
      <c r="H1944" s="176" t="s">
        <v>106</v>
      </c>
      <c r="I1944" s="179">
        <v>1</v>
      </c>
      <c r="J1944" s="178">
        <v>102.2</v>
      </c>
      <c r="K1944" s="198">
        <v>102.2</v>
      </c>
    </row>
    <row r="1945" spans="2:11" ht="25.5" customHeight="1" x14ac:dyDescent="0.25">
      <c r="B1945" s="197" t="s">
        <v>366</v>
      </c>
      <c r="C1945" s="177" t="s">
        <v>2172</v>
      </c>
      <c r="D1945" s="171" t="s">
        <v>45</v>
      </c>
      <c r="E1945" s="171" t="s">
        <v>2173</v>
      </c>
      <c r="F1945" s="362" t="s">
        <v>697</v>
      </c>
      <c r="G1945" s="362"/>
      <c r="H1945" s="176" t="s">
        <v>106</v>
      </c>
      <c r="I1945" s="179">
        <v>1</v>
      </c>
      <c r="J1945" s="178">
        <v>20.29</v>
      </c>
      <c r="K1945" s="198">
        <v>20.29</v>
      </c>
    </row>
    <row r="1946" spans="2:11" ht="25.5" customHeight="1" x14ac:dyDescent="0.25">
      <c r="B1946" s="197" t="s">
        <v>366</v>
      </c>
      <c r="C1946" s="177" t="s">
        <v>698</v>
      </c>
      <c r="D1946" s="171" t="s">
        <v>45</v>
      </c>
      <c r="E1946" s="171" t="s">
        <v>699</v>
      </c>
      <c r="F1946" s="362" t="s">
        <v>372</v>
      </c>
      <c r="G1946" s="362"/>
      <c r="H1946" s="176" t="s">
        <v>54</v>
      </c>
      <c r="I1946" s="179">
        <v>0.52380000000000004</v>
      </c>
      <c r="J1946" s="178">
        <v>21.02</v>
      </c>
      <c r="K1946" s="198">
        <v>11.01</v>
      </c>
    </row>
    <row r="1947" spans="2:11" ht="25.5" customHeight="1" x14ac:dyDescent="0.25">
      <c r="B1947" s="197" t="s">
        <v>366</v>
      </c>
      <c r="C1947" s="177" t="s">
        <v>2174</v>
      </c>
      <c r="D1947" s="171" t="s">
        <v>45</v>
      </c>
      <c r="E1947" s="171" t="s">
        <v>2175</v>
      </c>
      <c r="F1947" s="362" t="s">
        <v>710</v>
      </c>
      <c r="G1947" s="362"/>
      <c r="H1947" s="176" t="s">
        <v>106</v>
      </c>
      <c r="I1947" s="179">
        <v>1</v>
      </c>
      <c r="J1947" s="178">
        <v>17.63</v>
      </c>
      <c r="K1947" s="198">
        <v>17.63</v>
      </c>
    </row>
    <row r="1948" spans="2:11" ht="25.5" x14ac:dyDescent="0.25">
      <c r="B1948" s="197" t="s">
        <v>366</v>
      </c>
      <c r="C1948" s="177" t="s">
        <v>1233</v>
      </c>
      <c r="D1948" s="171" t="s">
        <v>45</v>
      </c>
      <c r="E1948" s="171" t="s">
        <v>1234</v>
      </c>
      <c r="F1948" s="362" t="s">
        <v>697</v>
      </c>
      <c r="G1948" s="362"/>
      <c r="H1948" s="176" t="s">
        <v>106</v>
      </c>
      <c r="I1948" s="179">
        <v>1</v>
      </c>
      <c r="J1948" s="178">
        <v>18.850000000000001</v>
      </c>
      <c r="K1948" s="198">
        <v>18.850000000000001</v>
      </c>
    </row>
    <row r="1949" spans="2:11" ht="15" customHeight="1" x14ac:dyDescent="0.25">
      <c r="B1949" s="197" t="s">
        <v>366</v>
      </c>
      <c r="C1949" s="177" t="s">
        <v>2176</v>
      </c>
      <c r="D1949" s="171" t="s">
        <v>45</v>
      </c>
      <c r="E1949" s="171" t="s">
        <v>2177</v>
      </c>
      <c r="F1949" s="362" t="s">
        <v>726</v>
      </c>
      <c r="G1949" s="362"/>
      <c r="H1949" s="176" t="s">
        <v>106</v>
      </c>
      <c r="I1949" s="179">
        <v>1</v>
      </c>
      <c r="J1949" s="178">
        <v>73.900000000000006</v>
      </c>
      <c r="K1949" s="198">
        <v>73.900000000000006</v>
      </c>
    </row>
    <row r="1950" spans="2:11" ht="38.25" x14ac:dyDescent="0.25">
      <c r="B1950" s="197" t="s">
        <v>366</v>
      </c>
      <c r="C1950" s="177" t="s">
        <v>741</v>
      </c>
      <c r="D1950" s="171" t="s">
        <v>45</v>
      </c>
      <c r="E1950" s="171" t="s">
        <v>742</v>
      </c>
      <c r="F1950" s="362" t="s">
        <v>490</v>
      </c>
      <c r="G1950" s="362"/>
      <c r="H1950" s="176" t="s">
        <v>67</v>
      </c>
      <c r="I1950" s="179">
        <v>1.66E-2</v>
      </c>
      <c r="J1950" s="178">
        <v>686.35</v>
      </c>
      <c r="K1950" s="198">
        <v>11.39</v>
      </c>
    </row>
    <row r="1951" spans="2:11" ht="25.5" x14ac:dyDescent="0.25">
      <c r="B1951" s="197" t="s">
        <v>366</v>
      </c>
      <c r="C1951" s="177" t="s">
        <v>2178</v>
      </c>
      <c r="D1951" s="171" t="s">
        <v>45</v>
      </c>
      <c r="E1951" s="171" t="s">
        <v>2179</v>
      </c>
      <c r="F1951" s="362" t="s">
        <v>710</v>
      </c>
      <c r="G1951" s="362"/>
      <c r="H1951" s="176" t="s">
        <v>62</v>
      </c>
      <c r="I1951" s="179">
        <v>1.95</v>
      </c>
      <c r="J1951" s="178">
        <v>61.41</v>
      </c>
      <c r="K1951" s="198">
        <v>119.74</v>
      </c>
    </row>
    <row r="1952" spans="2:11" ht="25.5" x14ac:dyDescent="0.25">
      <c r="B1952" s="197" t="s">
        <v>366</v>
      </c>
      <c r="C1952" s="177" t="s">
        <v>700</v>
      </c>
      <c r="D1952" s="171" t="s">
        <v>45</v>
      </c>
      <c r="E1952" s="171" t="s">
        <v>701</v>
      </c>
      <c r="F1952" s="362" t="s">
        <v>372</v>
      </c>
      <c r="G1952" s="362"/>
      <c r="H1952" s="176" t="s">
        <v>54</v>
      </c>
      <c r="I1952" s="179">
        <v>2.6190000000000002</v>
      </c>
      <c r="J1952" s="178">
        <v>27.35</v>
      </c>
      <c r="K1952" s="198">
        <v>71.62</v>
      </c>
    </row>
    <row r="1953" spans="2:11" ht="15" customHeight="1" x14ac:dyDescent="0.25">
      <c r="B1953" s="197" t="s">
        <v>366</v>
      </c>
      <c r="C1953" s="177" t="s">
        <v>1235</v>
      </c>
      <c r="D1953" s="171" t="s">
        <v>45</v>
      </c>
      <c r="E1953" s="171" t="s">
        <v>1236</v>
      </c>
      <c r="F1953" s="362" t="s">
        <v>697</v>
      </c>
      <c r="G1953" s="362"/>
      <c r="H1953" s="176" t="s">
        <v>106</v>
      </c>
      <c r="I1953" s="179">
        <v>1</v>
      </c>
      <c r="J1953" s="178">
        <v>11.77</v>
      </c>
      <c r="K1953" s="198">
        <v>11.77</v>
      </c>
    </row>
    <row r="1954" spans="2:11" ht="15" customHeight="1" x14ac:dyDescent="0.25">
      <c r="B1954" s="188" t="s">
        <v>352</v>
      </c>
      <c r="C1954" s="181" t="s">
        <v>2180</v>
      </c>
      <c r="D1954" s="169" t="s">
        <v>45</v>
      </c>
      <c r="E1954" s="169" t="s">
        <v>2181</v>
      </c>
      <c r="F1954" s="363" t="s">
        <v>377</v>
      </c>
      <c r="G1954" s="363"/>
      <c r="H1954" s="180" t="s">
        <v>106</v>
      </c>
      <c r="I1954" s="183">
        <v>1</v>
      </c>
      <c r="J1954" s="182">
        <v>4.79</v>
      </c>
      <c r="K1954" s="189">
        <v>4.79</v>
      </c>
    </row>
    <row r="1955" spans="2:11" ht="15" customHeight="1" x14ac:dyDescent="0.25">
      <c r="B1955" s="188" t="s">
        <v>352</v>
      </c>
      <c r="C1955" s="181" t="s">
        <v>2182</v>
      </c>
      <c r="D1955" s="169" t="s">
        <v>45</v>
      </c>
      <c r="E1955" s="169" t="s">
        <v>2183</v>
      </c>
      <c r="F1955" s="363" t="s">
        <v>377</v>
      </c>
      <c r="G1955" s="363"/>
      <c r="H1955" s="180" t="s">
        <v>106</v>
      </c>
      <c r="I1955" s="183">
        <v>0.06</v>
      </c>
      <c r="J1955" s="182">
        <v>62.14</v>
      </c>
      <c r="K1955" s="189">
        <v>3.7284000000000002</v>
      </c>
    </row>
    <row r="1956" spans="2:11" ht="25.5" customHeight="1" x14ac:dyDescent="0.25">
      <c r="B1956" s="188" t="s">
        <v>352</v>
      </c>
      <c r="C1956" s="181" t="s">
        <v>1153</v>
      </c>
      <c r="D1956" s="169" t="s">
        <v>45</v>
      </c>
      <c r="E1956" s="169" t="s">
        <v>1154</v>
      </c>
      <c r="F1956" s="363" t="s">
        <v>377</v>
      </c>
      <c r="G1956" s="363"/>
      <c r="H1956" s="180" t="s">
        <v>106</v>
      </c>
      <c r="I1956" s="183">
        <v>2</v>
      </c>
      <c r="J1956" s="182">
        <v>0.33</v>
      </c>
      <c r="K1956" s="189">
        <v>0.66</v>
      </c>
    </row>
    <row r="1957" spans="2:11" ht="25.5" customHeight="1" x14ac:dyDescent="0.25">
      <c r="B1957" s="188" t="s">
        <v>352</v>
      </c>
      <c r="C1957" s="181" t="s">
        <v>2184</v>
      </c>
      <c r="D1957" s="169" t="s">
        <v>45</v>
      </c>
      <c r="E1957" s="169" t="s">
        <v>2185</v>
      </c>
      <c r="F1957" s="363" t="s">
        <v>377</v>
      </c>
      <c r="G1957" s="363"/>
      <c r="H1957" s="180" t="s">
        <v>106</v>
      </c>
      <c r="I1957" s="183">
        <v>2</v>
      </c>
      <c r="J1957" s="182">
        <v>1.42</v>
      </c>
      <c r="K1957" s="189">
        <v>2.84</v>
      </c>
    </row>
    <row r="1958" spans="2:11" ht="25.5" x14ac:dyDescent="0.25">
      <c r="B1958" s="188" t="s">
        <v>352</v>
      </c>
      <c r="C1958" s="181" t="s">
        <v>1363</v>
      </c>
      <c r="D1958" s="169" t="s">
        <v>45</v>
      </c>
      <c r="E1958" s="169" t="s">
        <v>1364</v>
      </c>
      <c r="F1958" s="363" t="s">
        <v>377</v>
      </c>
      <c r="G1958" s="363"/>
      <c r="H1958" s="180" t="s">
        <v>106</v>
      </c>
      <c r="I1958" s="183">
        <v>1</v>
      </c>
      <c r="J1958" s="182">
        <v>191.1</v>
      </c>
      <c r="K1958" s="189">
        <v>191.1</v>
      </c>
    </row>
    <row r="1959" spans="2:11" ht="25.5" x14ac:dyDescent="0.25">
      <c r="B1959" s="188" t="s">
        <v>352</v>
      </c>
      <c r="C1959" s="181" t="s">
        <v>2186</v>
      </c>
      <c r="D1959" s="169" t="s">
        <v>45</v>
      </c>
      <c r="E1959" s="169" t="s">
        <v>2187</v>
      </c>
      <c r="F1959" s="363" t="s">
        <v>377</v>
      </c>
      <c r="G1959" s="363"/>
      <c r="H1959" s="180" t="s">
        <v>106</v>
      </c>
      <c r="I1959" s="183">
        <v>3</v>
      </c>
      <c r="J1959" s="182">
        <v>11.1</v>
      </c>
      <c r="K1959" s="189">
        <v>33.299999999999997</v>
      </c>
    </row>
    <row r="1960" spans="2:11" ht="15" customHeight="1" x14ac:dyDescent="0.25">
      <c r="B1960" s="188" t="s">
        <v>352</v>
      </c>
      <c r="C1960" s="181" t="s">
        <v>2188</v>
      </c>
      <c r="D1960" s="169" t="s">
        <v>45</v>
      </c>
      <c r="E1960" s="169" t="s">
        <v>2189</v>
      </c>
      <c r="F1960" s="363" t="s">
        <v>377</v>
      </c>
      <c r="G1960" s="363"/>
      <c r="H1960" s="180" t="s">
        <v>62</v>
      </c>
      <c r="I1960" s="183">
        <v>0.16639999999999999</v>
      </c>
      <c r="J1960" s="182">
        <v>3.74</v>
      </c>
      <c r="K1960" s="189">
        <v>0.622336</v>
      </c>
    </row>
    <row r="1961" spans="2:11" ht="15" customHeight="1" x14ac:dyDescent="0.25">
      <c r="B1961" s="188" t="s">
        <v>352</v>
      </c>
      <c r="C1961" s="181" t="s">
        <v>2190</v>
      </c>
      <c r="D1961" s="169" t="s">
        <v>45</v>
      </c>
      <c r="E1961" s="169" t="s">
        <v>2191</v>
      </c>
      <c r="F1961" s="363" t="s">
        <v>377</v>
      </c>
      <c r="G1961" s="363"/>
      <c r="H1961" s="180" t="s">
        <v>106</v>
      </c>
      <c r="I1961" s="183">
        <v>1</v>
      </c>
      <c r="J1961" s="182">
        <v>35.92</v>
      </c>
      <c r="K1961" s="189">
        <v>35.92</v>
      </c>
    </row>
    <row r="1962" spans="2:11" ht="25.5" x14ac:dyDescent="0.25">
      <c r="B1962" s="188" t="s">
        <v>352</v>
      </c>
      <c r="C1962" s="181" t="s">
        <v>711</v>
      </c>
      <c r="D1962" s="169" t="s">
        <v>45</v>
      </c>
      <c r="E1962" s="169" t="s">
        <v>712</v>
      </c>
      <c r="F1962" s="363" t="s">
        <v>377</v>
      </c>
      <c r="G1962" s="363"/>
      <c r="H1962" s="180" t="s">
        <v>106</v>
      </c>
      <c r="I1962" s="183">
        <v>1</v>
      </c>
      <c r="J1962" s="182">
        <v>48.51</v>
      </c>
      <c r="K1962" s="189">
        <v>48.51</v>
      </c>
    </row>
    <row r="1963" spans="2:11" ht="15" customHeight="1" x14ac:dyDescent="0.25">
      <c r="B1963" s="190"/>
      <c r="C1963" s="263"/>
      <c r="D1963" s="263"/>
      <c r="E1963" s="263"/>
      <c r="F1963" s="263" t="s">
        <v>356</v>
      </c>
      <c r="G1963" s="264">
        <v>332.74</v>
      </c>
      <c r="H1963" s="263" t="s">
        <v>357</v>
      </c>
      <c r="I1963" s="264">
        <v>0</v>
      </c>
      <c r="J1963" s="263" t="s">
        <v>358</v>
      </c>
      <c r="K1963" s="191">
        <v>332.74</v>
      </c>
    </row>
    <row r="1964" spans="2:11" ht="25.5" customHeight="1" x14ac:dyDescent="0.25">
      <c r="B1964" s="190"/>
      <c r="C1964" s="263"/>
      <c r="D1964" s="263"/>
      <c r="E1964" s="263"/>
      <c r="F1964" s="263" t="s">
        <v>359</v>
      </c>
      <c r="G1964" s="264">
        <v>481.52</v>
      </c>
      <c r="H1964" s="263"/>
      <c r="I1964" s="359" t="s">
        <v>360</v>
      </c>
      <c r="J1964" s="359"/>
      <c r="K1964" s="191">
        <v>2434.19</v>
      </c>
    </row>
    <row r="1965" spans="2:11" ht="25.5" customHeight="1" thickBot="1" x14ac:dyDescent="0.3">
      <c r="B1965" s="192"/>
      <c r="C1965" s="265"/>
      <c r="D1965" s="265"/>
      <c r="E1965" s="265"/>
      <c r="F1965" s="265"/>
      <c r="G1965" s="265"/>
      <c r="H1965" s="265" t="s">
        <v>361</v>
      </c>
      <c r="I1965" s="266" t="s">
        <v>478</v>
      </c>
      <c r="J1965" s="265" t="s">
        <v>363</v>
      </c>
      <c r="K1965" s="193">
        <v>2434.19</v>
      </c>
    </row>
    <row r="1966" spans="2:11" ht="25.5" customHeight="1" thickTop="1" x14ac:dyDescent="0.25">
      <c r="B1966" s="194"/>
      <c r="C1966" s="175"/>
      <c r="D1966" s="175"/>
      <c r="E1966" s="175"/>
      <c r="F1966" s="175"/>
      <c r="G1966" s="175"/>
      <c r="H1966" s="175"/>
      <c r="I1966" s="175"/>
      <c r="J1966" s="175"/>
      <c r="K1966" s="195"/>
    </row>
    <row r="1967" spans="2:11" ht="15" customHeight="1" x14ac:dyDescent="0.25">
      <c r="B1967" s="185"/>
      <c r="C1967" s="172" t="s">
        <v>30</v>
      </c>
      <c r="D1967" s="170" t="s">
        <v>31</v>
      </c>
      <c r="E1967" s="170" t="s">
        <v>10</v>
      </c>
      <c r="F1967" s="360" t="s">
        <v>349</v>
      </c>
      <c r="G1967" s="360"/>
      <c r="H1967" s="173" t="s">
        <v>32</v>
      </c>
      <c r="I1967" s="172" t="s">
        <v>33</v>
      </c>
      <c r="J1967" s="172" t="s">
        <v>34</v>
      </c>
      <c r="K1967" s="186" t="s">
        <v>11</v>
      </c>
    </row>
    <row r="1968" spans="2:11" ht="25.5" customHeight="1" x14ac:dyDescent="0.25">
      <c r="B1968" s="165" t="s">
        <v>352</v>
      </c>
      <c r="C1968" s="160" t="s">
        <v>1330</v>
      </c>
      <c r="D1968" s="158" t="s">
        <v>45</v>
      </c>
      <c r="E1968" s="158" t="s">
        <v>1331</v>
      </c>
      <c r="F1968" s="364" t="s">
        <v>377</v>
      </c>
      <c r="G1968" s="364"/>
      <c r="H1968" s="159" t="s">
        <v>106</v>
      </c>
      <c r="I1968" s="184">
        <v>1</v>
      </c>
      <c r="J1968" s="161">
        <v>706</v>
      </c>
      <c r="K1968" s="196">
        <v>706</v>
      </c>
    </row>
    <row r="1969" spans="2:11" ht="25.5" customHeight="1" x14ac:dyDescent="0.25">
      <c r="B1969" s="190"/>
      <c r="C1969" s="263"/>
      <c r="D1969" s="263"/>
      <c r="E1969" s="263"/>
      <c r="F1969" s="263" t="s">
        <v>356</v>
      </c>
      <c r="G1969" s="264">
        <v>0</v>
      </c>
      <c r="H1969" s="263" t="s">
        <v>357</v>
      </c>
      <c r="I1969" s="264">
        <v>0</v>
      </c>
      <c r="J1969" s="263" t="s">
        <v>358</v>
      </c>
      <c r="K1969" s="191">
        <v>0</v>
      </c>
    </row>
    <row r="1970" spans="2:11" ht="25.5" customHeight="1" x14ac:dyDescent="0.25">
      <c r="B1970" s="190"/>
      <c r="C1970" s="263"/>
      <c r="D1970" s="263"/>
      <c r="E1970" s="263"/>
      <c r="F1970" s="263" t="s">
        <v>359</v>
      </c>
      <c r="G1970" s="264"/>
      <c r="H1970" s="263"/>
      <c r="I1970" s="359" t="s">
        <v>360</v>
      </c>
      <c r="J1970" s="359"/>
      <c r="K1970" s="191">
        <v>813.8</v>
      </c>
    </row>
    <row r="1971" spans="2:11" ht="15" customHeight="1" thickBot="1" x14ac:dyDescent="0.3">
      <c r="B1971" s="192"/>
      <c r="C1971" s="265"/>
      <c r="D1971" s="265"/>
      <c r="E1971" s="265"/>
      <c r="F1971" s="265"/>
      <c r="G1971" s="265"/>
      <c r="H1971" s="265" t="s">
        <v>361</v>
      </c>
      <c r="I1971" s="266" t="s">
        <v>478</v>
      </c>
      <c r="J1971" s="265" t="s">
        <v>363</v>
      </c>
      <c r="K1971" s="193">
        <v>813.8</v>
      </c>
    </row>
    <row r="1972" spans="2:11" ht="15.75" thickTop="1" x14ac:dyDescent="0.25">
      <c r="B1972" s="194"/>
      <c r="C1972" s="175"/>
      <c r="D1972" s="175"/>
      <c r="E1972" s="175"/>
      <c r="F1972" s="175"/>
      <c r="G1972" s="175"/>
      <c r="H1972" s="175"/>
      <c r="I1972" s="175"/>
      <c r="J1972" s="175"/>
      <c r="K1972" s="195"/>
    </row>
    <row r="1973" spans="2:11" ht="15" customHeight="1" x14ac:dyDescent="0.25">
      <c r="B1973" s="185" t="s">
        <v>1332</v>
      </c>
      <c r="C1973" s="172" t="s">
        <v>30</v>
      </c>
      <c r="D1973" s="170" t="s">
        <v>31</v>
      </c>
      <c r="E1973" s="170" t="s">
        <v>10</v>
      </c>
      <c r="F1973" s="360" t="s">
        <v>349</v>
      </c>
      <c r="G1973" s="360"/>
      <c r="H1973" s="173" t="s">
        <v>32</v>
      </c>
      <c r="I1973" s="172" t="s">
        <v>33</v>
      </c>
      <c r="J1973" s="172" t="s">
        <v>34</v>
      </c>
      <c r="K1973" s="186" t="s">
        <v>11</v>
      </c>
    </row>
    <row r="1974" spans="2:11" ht="25.5" customHeight="1" x14ac:dyDescent="0.25">
      <c r="B1974" s="163" t="s">
        <v>350</v>
      </c>
      <c r="C1974" s="156" t="s">
        <v>1333</v>
      </c>
      <c r="D1974" s="154" t="s">
        <v>45</v>
      </c>
      <c r="E1974" s="154" t="s">
        <v>1334</v>
      </c>
      <c r="F1974" s="361" t="s">
        <v>2169</v>
      </c>
      <c r="G1974" s="361"/>
      <c r="H1974" s="155" t="s">
        <v>106</v>
      </c>
      <c r="I1974" s="174">
        <v>1</v>
      </c>
      <c r="J1974" s="157">
        <v>603.71</v>
      </c>
      <c r="K1974" s="187">
        <v>603.71</v>
      </c>
    </row>
    <row r="1975" spans="2:11" ht="25.5" customHeight="1" x14ac:dyDescent="0.25">
      <c r="B1975" s="197" t="s">
        <v>366</v>
      </c>
      <c r="C1975" s="177" t="s">
        <v>698</v>
      </c>
      <c r="D1975" s="171" t="s">
        <v>45</v>
      </c>
      <c r="E1975" s="171" t="s">
        <v>699</v>
      </c>
      <c r="F1975" s="362" t="s">
        <v>372</v>
      </c>
      <c r="G1975" s="362"/>
      <c r="H1975" s="176" t="s">
        <v>54</v>
      </c>
      <c r="I1975" s="179">
        <v>0.71841820000000001</v>
      </c>
      <c r="J1975" s="178">
        <v>21.02</v>
      </c>
      <c r="K1975" s="198">
        <v>15.1</v>
      </c>
    </row>
    <row r="1976" spans="2:11" ht="15" customHeight="1" x14ac:dyDescent="0.25">
      <c r="B1976" s="197" t="s">
        <v>366</v>
      </c>
      <c r="C1976" s="177" t="s">
        <v>1809</v>
      </c>
      <c r="D1976" s="171" t="s">
        <v>45</v>
      </c>
      <c r="E1976" s="171" t="s">
        <v>1810</v>
      </c>
      <c r="F1976" s="362" t="s">
        <v>386</v>
      </c>
      <c r="G1976" s="362"/>
      <c r="H1976" s="176" t="s">
        <v>390</v>
      </c>
      <c r="I1976" s="179">
        <v>6.6860000000000003E-2</v>
      </c>
      <c r="J1976" s="178">
        <v>270.01</v>
      </c>
      <c r="K1976" s="198">
        <v>18.05</v>
      </c>
    </row>
    <row r="1977" spans="2:11" ht="25.5" customHeight="1" x14ac:dyDescent="0.25">
      <c r="B1977" s="197" t="s">
        <v>366</v>
      </c>
      <c r="C1977" s="177" t="s">
        <v>74</v>
      </c>
      <c r="D1977" s="171" t="s">
        <v>45</v>
      </c>
      <c r="E1977" s="171" t="s">
        <v>75</v>
      </c>
      <c r="F1977" s="362" t="s">
        <v>417</v>
      </c>
      <c r="G1977" s="362"/>
      <c r="H1977" s="176" t="s">
        <v>67</v>
      </c>
      <c r="I1977" s="179">
        <v>0.1461895</v>
      </c>
      <c r="J1977" s="178">
        <v>385.84</v>
      </c>
      <c r="K1977" s="198">
        <v>56.4</v>
      </c>
    </row>
    <row r="1978" spans="2:11" ht="25.5" customHeight="1" x14ac:dyDescent="0.25">
      <c r="B1978" s="197" t="s">
        <v>366</v>
      </c>
      <c r="C1978" s="177" t="s">
        <v>700</v>
      </c>
      <c r="D1978" s="171" t="s">
        <v>45</v>
      </c>
      <c r="E1978" s="171" t="s">
        <v>701</v>
      </c>
      <c r="F1978" s="362" t="s">
        <v>372</v>
      </c>
      <c r="G1978" s="362"/>
      <c r="H1978" s="176" t="s">
        <v>54</v>
      </c>
      <c r="I1978" s="179">
        <v>3.2328817999999999</v>
      </c>
      <c r="J1978" s="178">
        <v>27.35</v>
      </c>
      <c r="K1978" s="198">
        <v>88.41</v>
      </c>
    </row>
    <row r="1979" spans="2:11" ht="25.5" customHeight="1" x14ac:dyDescent="0.25">
      <c r="B1979" s="197" t="s">
        <v>366</v>
      </c>
      <c r="C1979" s="177" t="s">
        <v>1804</v>
      </c>
      <c r="D1979" s="171" t="s">
        <v>45</v>
      </c>
      <c r="E1979" s="171" t="s">
        <v>1805</v>
      </c>
      <c r="F1979" s="362" t="s">
        <v>386</v>
      </c>
      <c r="G1979" s="362"/>
      <c r="H1979" s="176" t="s">
        <v>387</v>
      </c>
      <c r="I1979" s="179">
        <v>0.98652010000000001</v>
      </c>
      <c r="J1979" s="178">
        <v>66.650000000000006</v>
      </c>
      <c r="K1979" s="198">
        <v>65.75</v>
      </c>
    </row>
    <row r="1980" spans="2:11" ht="15" customHeight="1" x14ac:dyDescent="0.25">
      <c r="B1980" s="188" t="s">
        <v>352</v>
      </c>
      <c r="C1980" s="181" t="s">
        <v>2192</v>
      </c>
      <c r="D1980" s="169" t="s">
        <v>45</v>
      </c>
      <c r="E1980" s="169" t="s">
        <v>2193</v>
      </c>
      <c r="F1980" s="363" t="s">
        <v>377</v>
      </c>
      <c r="G1980" s="363"/>
      <c r="H1980" s="180" t="s">
        <v>62</v>
      </c>
      <c r="I1980" s="183">
        <v>9</v>
      </c>
      <c r="J1980" s="182">
        <v>40</v>
      </c>
      <c r="K1980" s="189">
        <v>360</v>
      </c>
    </row>
    <row r="1981" spans="2:11" ht="51" x14ac:dyDescent="0.25">
      <c r="B1981" s="190"/>
      <c r="C1981" s="263"/>
      <c r="D1981" s="263"/>
      <c r="E1981" s="263"/>
      <c r="F1981" s="263" t="s">
        <v>356</v>
      </c>
      <c r="G1981" s="264">
        <v>108.71</v>
      </c>
      <c r="H1981" s="263" t="s">
        <v>357</v>
      </c>
      <c r="I1981" s="264">
        <v>0</v>
      </c>
      <c r="J1981" s="263" t="s">
        <v>358</v>
      </c>
      <c r="K1981" s="191">
        <v>108.71</v>
      </c>
    </row>
    <row r="1982" spans="2:11" ht="15" customHeight="1" x14ac:dyDescent="0.25">
      <c r="B1982" s="190"/>
      <c r="C1982" s="263"/>
      <c r="D1982" s="263"/>
      <c r="E1982" s="263"/>
      <c r="F1982" s="263" t="s">
        <v>359</v>
      </c>
      <c r="G1982" s="264">
        <v>148.87</v>
      </c>
      <c r="H1982" s="263"/>
      <c r="I1982" s="359" t="s">
        <v>360</v>
      </c>
      <c r="J1982" s="359"/>
      <c r="K1982" s="191">
        <v>752.58</v>
      </c>
    </row>
    <row r="1983" spans="2:11" ht="25.5" customHeight="1" thickBot="1" x14ac:dyDescent="0.3">
      <c r="B1983" s="192"/>
      <c r="C1983" s="265"/>
      <c r="D1983" s="265"/>
      <c r="E1983" s="265"/>
      <c r="F1983" s="265"/>
      <c r="G1983" s="265"/>
      <c r="H1983" s="265" t="s">
        <v>361</v>
      </c>
      <c r="I1983" s="266" t="s">
        <v>478</v>
      </c>
      <c r="J1983" s="265" t="s">
        <v>363</v>
      </c>
      <c r="K1983" s="193">
        <v>752.58</v>
      </c>
    </row>
    <row r="1984" spans="2:11" ht="25.5" customHeight="1" thickTop="1" x14ac:dyDescent="0.25">
      <c r="B1984" s="194"/>
      <c r="C1984" s="175"/>
      <c r="D1984" s="175"/>
      <c r="E1984" s="175"/>
      <c r="F1984" s="175"/>
      <c r="G1984" s="175"/>
      <c r="H1984" s="175"/>
      <c r="I1984" s="175"/>
      <c r="J1984" s="175"/>
      <c r="K1984" s="195"/>
    </row>
    <row r="1985" spans="2:11" ht="15" customHeight="1" x14ac:dyDescent="0.25">
      <c r="B1985" s="167" t="s">
        <v>1335</v>
      </c>
      <c r="C1985" s="151"/>
      <c r="D1985" s="151"/>
      <c r="E1985" s="151" t="s">
        <v>1336</v>
      </c>
      <c r="F1985" s="151"/>
      <c r="G1985" s="365"/>
      <c r="H1985" s="365"/>
      <c r="I1985" s="153"/>
      <c r="J1985" s="151"/>
      <c r="K1985" s="199">
        <v>33885.699999999997</v>
      </c>
    </row>
    <row r="1986" spans="2:11" ht="25.5" customHeight="1" x14ac:dyDescent="0.25">
      <c r="B1986" s="185" t="s">
        <v>1337</v>
      </c>
      <c r="C1986" s="172" t="s">
        <v>30</v>
      </c>
      <c r="D1986" s="170" t="s">
        <v>31</v>
      </c>
      <c r="E1986" s="170" t="s">
        <v>10</v>
      </c>
      <c r="F1986" s="360" t="s">
        <v>349</v>
      </c>
      <c r="G1986" s="360"/>
      <c r="H1986" s="173" t="s">
        <v>32</v>
      </c>
      <c r="I1986" s="172" t="s">
        <v>33</v>
      </c>
      <c r="J1986" s="172" t="s">
        <v>34</v>
      </c>
      <c r="K1986" s="186" t="s">
        <v>11</v>
      </c>
    </row>
    <row r="1987" spans="2:11" ht="25.5" customHeight="1" x14ac:dyDescent="0.25">
      <c r="B1987" s="163" t="s">
        <v>350</v>
      </c>
      <c r="C1987" s="156" t="s">
        <v>1338</v>
      </c>
      <c r="D1987" s="154" t="s">
        <v>40</v>
      </c>
      <c r="E1987" s="154" t="s">
        <v>1339</v>
      </c>
      <c r="F1987" s="361" t="s">
        <v>716</v>
      </c>
      <c r="G1987" s="361"/>
      <c r="H1987" s="155" t="s">
        <v>62</v>
      </c>
      <c r="I1987" s="174">
        <v>1</v>
      </c>
      <c r="J1987" s="157">
        <v>70.83</v>
      </c>
      <c r="K1987" s="187">
        <v>70.83</v>
      </c>
    </row>
    <row r="1988" spans="2:11" ht="25.5" customHeight="1" x14ac:dyDescent="0.25">
      <c r="B1988" s="197" t="s">
        <v>366</v>
      </c>
      <c r="C1988" s="177" t="s">
        <v>700</v>
      </c>
      <c r="D1988" s="171" t="s">
        <v>45</v>
      </c>
      <c r="E1988" s="171" t="s">
        <v>701</v>
      </c>
      <c r="F1988" s="362" t="s">
        <v>372</v>
      </c>
      <c r="G1988" s="362"/>
      <c r="H1988" s="176" t="s">
        <v>54</v>
      </c>
      <c r="I1988" s="179">
        <v>0.8</v>
      </c>
      <c r="J1988" s="178">
        <v>27.35</v>
      </c>
      <c r="K1988" s="198">
        <v>21.88</v>
      </c>
    </row>
    <row r="1989" spans="2:11" ht="25.5" x14ac:dyDescent="0.25">
      <c r="B1989" s="197" t="s">
        <v>366</v>
      </c>
      <c r="C1989" s="177" t="s">
        <v>698</v>
      </c>
      <c r="D1989" s="171" t="s">
        <v>45</v>
      </c>
      <c r="E1989" s="171" t="s">
        <v>699</v>
      </c>
      <c r="F1989" s="362" t="s">
        <v>372</v>
      </c>
      <c r="G1989" s="362"/>
      <c r="H1989" s="176" t="s">
        <v>54</v>
      </c>
      <c r="I1989" s="179">
        <v>0.8</v>
      </c>
      <c r="J1989" s="178">
        <v>21.02</v>
      </c>
      <c r="K1989" s="198">
        <v>16.809999999999999</v>
      </c>
    </row>
    <row r="1990" spans="2:11" x14ac:dyDescent="0.25">
      <c r="B1990" s="188" t="s">
        <v>352</v>
      </c>
      <c r="C1990" s="181" t="s">
        <v>2194</v>
      </c>
      <c r="D1990" s="169" t="s">
        <v>40</v>
      </c>
      <c r="E1990" s="169" t="s">
        <v>2195</v>
      </c>
      <c r="F1990" s="363" t="s">
        <v>377</v>
      </c>
      <c r="G1990" s="363"/>
      <c r="H1990" s="180" t="s">
        <v>62</v>
      </c>
      <c r="I1990" s="183">
        <v>1.2</v>
      </c>
      <c r="J1990" s="182">
        <v>22.66</v>
      </c>
      <c r="K1990" s="189">
        <v>27.192</v>
      </c>
    </row>
    <row r="1991" spans="2:11" ht="15" customHeight="1" x14ac:dyDescent="0.25">
      <c r="B1991" s="188" t="s">
        <v>352</v>
      </c>
      <c r="C1991" s="181" t="s">
        <v>2196</v>
      </c>
      <c r="D1991" s="169" t="s">
        <v>40</v>
      </c>
      <c r="E1991" s="169" t="s">
        <v>2197</v>
      </c>
      <c r="F1991" s="363" t="s">
        <v>377</v>
      </c>
      <c r="G1991" s="363"/>
      <c r="H1991" s="180" t="s">
        <v>62</v>
      </c>
      <c r="I1991" s="183">
        <v>1.2</v>
      </c>
      <c r="J1991" s="182">
        <v>4.13</v>
      </c>
      <c r="K1991" s="189">
        <v>4.9560000000000004</v>
      </c>
    </row>
    <row r="1992" spans="2:11" ht="25.5" customHeight="1" x14ac:dyDescent="0.25">
      <c r="B1992" s="190"/>
      <c r="C1992" s="263"/>
      <c r="D1992" s="263"/>
      <c r="E1992" s="263"/>
      <c r="F1992" s="263" t="s">
        <v>356</v>
      </c>
      <c r="G1992" s="264">
        <v>28.69</v>
      </c>
      <c r="H1992" s="263" t="s">
        <v>357</v>
      </c>
      <c r="I1992" s="264">
        <v>0</v>
      </c>
      <c r="J1992" s="263" t="s">
        <v>358</v>
      </c>
      <c r="K1992" s="191">
        <v>28.69</v>
      </c>
    </row>
    <row r="1993" spans="2:11" ht="25.5" customHeight="1" x14ac:dyDescent="0.25">
      <c r="B1993" s="190"/>
      <c r="C1993" s="263"/>
      <c r="D1993" s="263"/>
      <c r="E1993" s="263"/>
      <c r="F1993" s="263" t="s">
        <v>359</v>
      </c>
      <c r="G1993" s="264">
        <v>17.46</v>
      </c>
      <c r="H1993" s="263"/>
      <c r="I1993" s="359" t="s">
        <v>360</v>
      </c>
      <c r="J1993" s="359"/>
      <c r="K1993" s="191">
        <v>88.29</v>
      </c>
    </row>
    <row r="1994" spans="2:11" ht="15" customHeight="1" thickBot="1" x14ac:dyDescent="0.3">
      <c r="B1994" s="192"/>
      <c r="C1994" s="265"/>
      <c r="D1994" s="265"/>
      <c r="E1994" s="265"/>
      <c r="F1994" s="265"/>
      <c r="G1994" s="265"/>
      <c r="H1994" s="265" t="s">
        <v>361</v>
      </c>
      <c r="I1994" s="266" t="s">
        <v>2198</v>
      </c>
      <c r="J1994" s="265" t="s">
        <v>363</v>
      </c>
      <c r="K1994" s="193">
        <v>33885.699999999997</v>
      </c>
    </row>
    <row r="1995" spans="2:11" ht="25.5" customHeight="1" thickTop="1" x14ac:dyDescent="0.25">
      <c r="B1995" s="194"/>
      <c r="C1995" s="175"/>
      <c r="D1995" s="175"/>
      <c r="E1995" s="175"/>
      <c r="F1995" s="175"/>
      <c r="G1995" s="175"/>
      <c r="H1995" s="175"/>
      <c r="I1995" s="175"/>
      <c r="J1995" s="175"/>
      <c r="K1995" s="195"/>
    </row>
    <row r="1996" spans="2:11" ht="25.5" customHeight="1" x14ac:dyDescent="0.25">
      <c r="B1996" s="167" t="s">
        <v>1340</v>
      </c>
      <c r="C1996" s="151"/>
      <c r="D1996" s="151"/>
      <c r="E1996" s="151" t="s">
        <v>1341</v>
      </c>
      <c r="F1996" s="151"/>
      <c r="G1996" s="365"/>
      <c r="H1996" s="365"/>
      <c r="I1996" s="153"/>
      <c r="J1996" s="151"/>
      <c r="K1996" s="199">
        <v>69020.259999999995</v>
      </c>
    </row>
    <row r="1997" spans="2:11" ht="25.5" customHeight="1" x14ac:dyDescent="0.25">
      <c r="B1997" s="185" t="s">
        <v>1342</v>
      </c>
      <c r="C1997" s="172" t="s">
        <v>30</v>
      </c>
      <c r="D1997" s="170" t="s">
        <v>31</v>
      </c>
      <c r="E1997" s="170" t="s">
        <v>10</v>
      </c>
      <c r="F1997" s="360" t="s">
        <v>349</v>
      </c>
      <c r="G1997" s="360"/>
      <c r="H1997" s="173" t="s">
        <v>32</v>
      </c>
      <c r="I1997" s="172" t="s">
        <v>33</v>
      </c>
      <c r="J1997" s="172" t="s">
        <v>34</v>
      </c>
      <c r="K1997" s="186" t="s">
        <v>11</v>
      </c>
    </row>
    <row r="1998" spans="2:11" ht="15" customHeight="1" x14ac:dyDescent="0.25">
      <c r="B1998" s="163" t="s">
        <v>350</v>
      </c>
      <c r="C1998" s="156" t="s">
        <v>1343</v>
      </c>
      <c r="D1998" s="154" t="s">
        <v>45</v>
      </c>
      <c r="E1998" s="154" t="s">
        <v>1344</v>
      </c>
      <c r="F1998" s="361" t="s">
        <v>2169</v>
      </c>
      <c r="G1998" s="361"/>
      <c r="H1998" s="155" t="s">
        <v>106</v>
      </c>
      <c r="I1998" s="174">
        <v>1</v>
      </c>
      <c r="J1998" s="157">
        <v>556.97</v>
      </c>
      <c r="K1998" s="187">
        <v>556.97</v>
      </c>
    </row>
    <row r="1999" spans="2:11" ht="25.5" x14ac:dyDescent="0.25">
      <c r="B1999" s="197" t="s">
        <v>366</v>
      </c>
      <c r="C1999" s="177" t="s">
        <v>698</v>
      </c>
      <c r="D1999" s="171" t="s">
        <v>45</v>
      </c>
      <c r="E1999" s="171" t="s">
        <v>699</v>
      </c>
      <c r="F1999" s="362" t="s">
        <v>372</v>
      </c>
      <c r="G1999" s="362"/>
      <c r="H1999" s="176" t="s">
        <v>54</v>
      </c>
      <c r="I1999" s="179">
        <v>0.87754549999999998</v>
      </c>
      <c r="J1999" s="178">
        <v>21.02</v>
      </c>
      <c r="K1999" s="198">
        <v>18.440000000000001</v>
      </c>
    </row>
    <row r="2000" spans="2:11" ht="25.5" x14ac:dyDescent="0.25">
      <c r="B2000" s="197" t="s">
        <v>366</v>
      </c>
      <c r="C2000" s="177" t="s">
        <v>700</v>
      </c>
      <c r="D2000" s="171" t="s">
        <v>45</v>
      </c>
      <c r="E2000" s="171" t="s">
        <v>701</v>
      </c>
      <c r="F2000" s="362" t="s">
        <v>372</v>
      </c>
      <c r="G2000" s="362"/>
      <c r="H2000" s="176" t="s">
        <v>54</v>
      </c>
      <c r="I2000" s="179">
        <v>3.9489545000000001</v>
      </c>
      <c r="J2000" s="178">
        <v>27.35</v>
      </c>
      <c r="K2000" s="198">
        <v>108</v>
      </c>
    </row>
    <row r="2001" spans="2:11" ht="15" customHeight="1" x14ac:dyDescent="0.25">
      <c r="B2001" s="188" t="s">
        <v>352</v>
      </c>
      <c r="C2001" s="181" t="s">
        <v>1349</v>
      </c>
      <c r="D2001" s="169" t="s">
        <v>45</v>
      </c>
      <c r="E2001" s="169" t="s">
        <v>1350</v>
      </c>
      <c r="F2001" s="363" t="s">
        <v>377</v>
      </c>
      <c r="G2001" s="363"/>
      <c r="H2001" s="180" t="s">
        <v>106</v>
      </c>
      <c r="I2001" s="183">
        <v>4</v>
      </c>
      <c r="J2001" s="182">
        <v>25.74</v>
      </c>
      <c r="K2001" s="189">
        <v>102.96</v>
      </c>
    </row>
    <row r="2002" spans="2:11" x14ac:dyDescent="0.25">
      <c r="B2002" s="188" t="s">
        <v>352</v>
      </c>
      <c r="C2002" s="181" t="s">
        <v>2192</v>
      </c>
      <c r="D2002" s="169" t="s">
        <v>45</v>
      </c>
      <c r="E2002" s="169" t="s">
        <v>2193</v>
      </c>
      <c r="F2002" s="363" t="s">
        <v>377</v>
      </c>
      <c r="G2002" s="363"/>
      <c r="H2002" s="180" t="s">
        <v>62</v>
      </c>
      <c r="I2002" s="183">
        <v>2</v>
      </c>
      <c r="J2002" s="182">
        <v>40</v>
      </c>
      <c r="K2002" s="189">
        <v>80</v>
      </c>
    </row>
    <row r="2003" spans="2:11" ht="15" customHeight="1" x14ac:dyDescent="0.25">
      <c r="B2003" s="188" t="s">
        <v>352</v>
      </c>
      <c r="C2003" s="181" t="s">
        <v>2199</v>
      </c>
      <c r="D2003" s="169" t="s">
        <v>45</v>
      </c>
      <c r="E2003" s="169" t="s">
        <v>2200</v>
      </c>
      <c r="F2003" s="363" t="s">
        <v>377</v>
      </c>
      <c r="G2003" s="363"/>
      <c r="H2003" s="180" t="s">
        <v>106</v>
      </c>
      <c r="I2003" s="183">
        <v>1</v>
      </c>
      <c r="J2003" s="182">
        <v>247.57</v>
      </c>
      <c r="K2003" s="189">
        <v>247.57</v>
      </c>
    </row>
    <row r="2004" spans="2:11" ht="25.5" customHeight="1" x14ac:dyDescent="0.25">
      <c r="B2004" s="190"/>
      <c r="C2004" s="263"/>
      <c r="D2004" s="263"/>
      <c r="E2004" s="263"/>
      <c r="F2004" s="263" t="s">
        <v>356</v>
      </c>
      <c r="G2004" s="264">
        <v>96.28</v>
      </c>
      <c r="H2004" s="263" t="s">
        <v>357</v>
      </c>
      <c r="I2004" s="264">
        <v>0</v>
      </c>
      <c r="J2004" s="263" t="s">
        <v>358</v>
      </c>
      <c r="K2004" s="191">
        <v>96.28</v>
      </c>
    </row>
    <row r="2005" spans="2:11" ht="25.5" customHeight="1" x14ac:dyDescent="0.25">
      <c r="B2005" s="190"/>
      <c r="C2005" s="263"/>
      <c r="D2005" s="263"/>
      <c r="E2005" s="263"/>
      <c r="F2005" s="263" t="s">
        <v>359</v>
      </c>
      <c r="G2005" s="264">
        <v>137.34</v>
      </c>
      <c r="H2005" s="263"/>
      <c r="I2005" s="359" t="s">
        <v>360</v>
      </c>
      <c r="J2005" s="359"/>
      <c r="K2005" s="191">
        <v>694.31</v>
      </c>
    </row>
    <row r="2006" spans="2:11" ht="25.5" customHeight="1" thickBot="1" x14ac:dyDescent="0.3">
      <c r="B2006" s="192"/>
      <c r="C2006" s="265"/>
      <c r="D2006" s="265"/>
      <c r="E2006" s="265"/>
      <c r="F2006" s="265"/>
      <c r="G2006" s="265"/>
      <c r="H2006" s="265" t="s">
        <v>361</v>
      </c>
      <c r="I2006" s="266" t="s">
        <v>384</v>
      </c>
      <c r="J2006" s="265" t="s">
        <v>363</v>
      </c>
      <c r="K2006" s="193">
        <v>5554.48</v>
      </c>
    </row>
    <row r="2007" spans="2:11" ht="15" customHeight="1" thickTop="1" x14ac:dyDescent="0.25">
      <c r="B2007" s="194"/>
      <c r="C2007" s="175"/>
      <c r="D2007" s="175"/>
      <c r="E2007" s="175"/>
      <c r="F2007" s="175"/>
      <c r="G2007" s="175"/>
      <c r="H2007" s="175"/>
      <c r="I2007" s="175"/>
      <c r="J2007" s="175"/>
      <c r="K2007" s="195"/>
    </row>
    <row r="2008" spans="2:11" ht="38.25" customHeight="1" x14ac:dyDescent="0.25">
      <c r="B2008" s="185" t="s">
        <v>1345</v>
      </c>
      <c r="C2008" s="172" t="s">
        <v>30</v>
      </c>
      <c r="D2008" s="170" t="s">
        <v>31</v>
      </c>
      <c r="E2008" s="170" t="s">
        <v>10</v>
      </c>
      <c r="F2008" s="360" t="s">
        <v>349</v>
      </c>
      <c r="G2008" s="360"/>
      <c r="H2008" s="173" t="s">
        <v>32</v>
      </c>
      <c r="I2008" s="172" t="s">
        <v>33</v>
      </c>
      <c r="J2008" s="172" t="s">
        <v>34</v>
      </c>
      <c r="K2008" s="186" t="s">
        <v>11</v>
      </c>
    </row>
    <row r="2009" spans="2:11" ht="25.5" customHeight="1" x14ac:dyDescent="0.25">
      <c r="B2009" s="163" t="s">
        <v>350</v>
      </c>
      <c r="C2009" s="156" t="s">
        <v>1346</v>
      </c>
      <c r="D2009" s="154" t="s">
        <v>45</v>
      </c>
      <c r="E2009" s="154" t="s">
        <v>1347</v>
      </c>
      <c r="F2009" s="361" t="s">
        <v>725</v>
      </c>
      <c r="G2009" s="361"/>
      <c r="H2009" s="155" t="s">
        <v>106</v>
      </c>
      <c r="I2009" s="174">
        <v>1</v>
      </c>
      <c r="J2009" s="157">
        <v>191.59</v>
      </c>
      <c r="K2009" s="187">
        <v>191.59</v>
      </c>
    </row>
    <row r="2010" spans="2:11" ht="25.5" customHeight="1" x14ac:dyDescent="0.25">
      <c r="B2010" s="197" t="s">
        <v>366</v>
      </c>
      <c r="C2010" s="177" t="s">
        <v>700</v>
      </c>
      <c r="D2010" s="171" t="s">
        <v>45</v>
      </c>
      <c r="E2010" s="171" t="s">
        <v>701</v>
      </c>
      <c r="F2010" s="362" t="s">
        <v>372</v>
      </c>
      <c r="G2010" s="362"/>
      <c r="H2010" s="176" t="s">
        <v>54</v>
      </c>
      <c r="I2010" s="179">
        <v>0.2064</v>
      </c>
      <c r="J2010" s="178">
        <v>27.35</v>
      </c>
      <c r="K2010" s="198">
        <v>5.64</v>
      </c>
    </row>
    <row r="2011" spans="2:11" ht="38.25" x14ac:dyDescent="0.25">
      <c r="B2011" s="197" t="s">
        <v>366</v>
      </c>
      <c r="C2011" s="177" t="s">
        <v>1804</v>
      </c>
      <c r="D2011" s="171" t="s">
        <v>45</v>
      </c>
      <c r="E2011" s="171" t="s">
        <v>1805</v>
      </c>
      <c r="F2011" s="362" t="s">
        <v>386</v>
      </c>
      <c r="G2011" s="362"/>
      <c r="H2011" s="176" t="s">
        <v>387</v>
      </c>
      <c r="I2011" s="179">
        <v>5.1701400000000002E-2</v>
      </c>
      <c r="J2011" s="178">
        <v>66.650000000000006</v>
      </c>
      <c r="K2011" s="198">
        <v>3.44</v>
      </c>
    </row>
    <row r="2012" spans="2:11" ht="15" customHeight="1" x14ac:dyDescent="0.25">
      <c r="B2012" s="197" t="s">
        <v>366</v>
      </c>
      <c r="C2012" s="177" t="s">
        <v>1809</v>
      </c>
      <c r="D2012" s="171" t="s">
        <v>45</v>
      </c>
      <c r="E2012" s="171" t="s">
        <v>1810</v>
      </c>
      <c r="F2012" s="362" t="s">
        <v>386</v>
      </c>
      <c r="G2012" s="362"/>
      <c r="H2012" s="176" t="s">
        <v>390</v>
      </c>
      <c r="I2012" s="179">
        <v>0.20160710000000001</v>
      </c>
      <c r="J2012" s="178">
        <v>270.01</v>
      </c>
      <c r="K2012" s="198">
        <v>54.43</v>
      </c>
    </row>
    <row r="2013" spans="2:11" ht="25.5" customHeight="1" x14ac:dyDescent="0.25">
      <c r="B2013" s="197" t="s">
        <v>366</v>
      </c>
      <c r="C2013" s="177" t="s">
        <v>698</v>
      </c>
      <c r="D2013" s="171" t="s">
        <v>45</v>
      </c>
      <c r="E2013" s="171" t="s">
        <v>699</v>
      </c>
      <c r="F2013" s="362" t="s">
        <v>372</v>
      </c>
      <c r="G2013" s="362"/>
      <c r="H2013" s="176" t="s">
        <v>54</v>
      </c>
      <c r="I2013" s="179">
        <v>0.2064</v>
      </c>
      <c r="J2013" s="178">
        <v>21.02</v>
      </c>
      <c r="K2013" s="198">
        <v>4.33</v>
      </c>
    </row>
    <row r="2014" spans="2:11" ht="25.5" customHeight="1" x14ac:dyDescent="0.25">
      <c r="B2014" s="188" t="s">
        <v>352</v>
      </c>
      <c r="C2014" s="181" t="s">
        <v>713</v>
      </c>
      <c r="D2014" s="169" t="s">
        <v>45</v>
      </c>
      <c r="E2014" s="169" t="s">
        <v>714</v>
      </c>
      <c r="F2014" s="363" t="s">
        <v>377</v>
      </c>
      <c r="G2014" s="363"/>
      <c r="H2014" s="180" t="s">
        <v>106</v>
      </c>
      <c r="I2014" s="183">
        <v>1.4E-2</v>
      </c>
      <c r="J2014" s="182">
        <v>4.5</v>
      </c>
      <c r="K2014" s="189">
        <v>6.3E-2</v>
      </c>
    </row>
    <row r="2015" spans="2:11" ht="25.5" customHeight="1" x14ac:dyDescent="0.25">
      <c r="B2015" s="188" t="s">
        <v>352</v>
      </c>
      <c r="C2015" s="181" t="s">
        <v>2201</v>
      </c>
      <c r="D2015" s="169" t="s">
        <v>45</v>
      </c>
      <c r="E2015" s="169" t="s">
        <v>2202</v>
      </c>
      <c r="F2015" s="363" t="s">
        <v>377</v>
      </c>
      <c r="G2015" s="363"/>
      <c r="H2015" s="180" t="s">
        <v>106</v>
      </c>
      <c r="I2015" s="183">
        <v>1</v>
      </c>
      <c r="J2015" s="182">
        <v>123.69</v>
      </c>
      <c r="K2015" s="189">
        <v>123.69</v>
      </c>
    </row>
    <row r="2016" spans="2:11" ht="51" x14ac:dyDescent="0.25">
      <c r="B2016" s="190"/>
      <c r="C2016" s="263"/>
      <c r="D2016" s="263"/>
      <c r="E2016" s="263"/>
      <c r="F2016" s="263" t="s">
        <v>356</v>
      </c>
      <c r="G2016" s="264">
        <v>12.42</v>
      </c>
      <c r="H2016" s="263" t="s">
        <v>357</v>
      </c>
      <c r="I2016" s="264">
        <v>0</v>
      </c>
      <c r="J2016" s="263" t="s">
        <v>358</v>
      </c>
      <c r="K2016" s="191">
        <v>12.42</v>
      </c>
    </row>
    <row r="2017" spans="2:11" ht="51" x14ac:dyDescent="0.25">
      <c r="B2017" s="190"/>
      <c r="C2017" s="263"/>
      <c r="D2017" s="263"/>
      <c r="E2017" s="263"/>
      <c r="F2017" s="263" t="s">
        <v>359</v>
      </c>
      <c r="G2017" s="264">
        <v>47.24</v>
      </c>
      <c r="H2017" s="263"/>
      <c r="I2017" s="359" t="s">
        <v>360</v>
      </c>
      <c r="J2017" s="359"/>
      <c r="K2017" s="191">
        <v>238.83</v>
      </c>
    </row>
    <row r="2018" spans="2:11" ht="15" customHeight="1" thickBot="1" x14ac:dyDescent="0.3">
      <c r="B2018" s="192"/>
      <c r="C2018" s="265"/>
      <c r="D2018" s="265"/>
      <c r="E2018" s="265"/>
      <c r="F2018" s="265"/>
      <c r="G2018" s="265"/>
      <c r="H2018" s="265" t="s">
        <v>361</v>
      </c>
      <c r="I2018" s="266" t="s">
        <v>384</v>
      </c>
      <c r="J2018" s="265" t="s">
        <v>363</v>
      </c>
      <c r="K2018" s="193">
        <v>1910.64</v>
      </c>
    </row>
    <row r="2019" spans="2:11" ht="25.5" customHeight="1" thickTop="1" x14ac:dyDescent="0.25">
      <c r="B2019" s="194"/>
      <c r="C2019" s="175"/>
      <c r="D2019" s="175"/>
      <c r="E2019" s="175"/>
      <c r="F2019" s="175"/>
      <c r="G2019" s="175"/>
      <c r="H2019" s="175"/>
      <c r="I2019" s="175"/>
      <c r="J2019" s="175"/>
      <c r="K2019" s="195"/>
    </row>
    <row r="2020" spans="2:11" ht="25.5" customHeight="1" x14ac:dyDescent="0.25">
      <c r="B2020" s="185"/>
      <c r="C2020" s="172" t="s">
        <v>30</v>
      </c>
      <c r="D2020" s="170" t="s">
        <v>31</v>
      </c>
      <c r="E2020" s="170" t="s">
        <v>10</v>
      </c>
      <c r="F2020" s="360" t="s">
        <v>349</v>
      </c>
      <c r="G2020" s="360"/>
      <c r="H2020" s="173" t="s">
        <v>32</v>
      </c>
      <c r="I2020" s="172" t="s">
        <v>33</v>
      </c>
      <c r="J2020" s="172" t="s">
        <v>34</v>
      </c>
      <c r="K2020" s="186" t="s">
        <v>11</v>
      </c>
    </row>
    <row r="2021" spans="2:11" ht="15" customHeight="1" x14ac:dyDescent="0.25">
      <c r="B2021" s="165" t="s">
        <v>352</v>
      </c>
      <c r="C2021" s="160" t="s">
        <v>1349</v>
      </c>
      <c r="D2021" s="158" t="s">
        <v>45</v>
      </c>
      <c r="E2021" s="158" t="s">
        <v>1350</v>
      </c>
      <c r="F2021" s="364" t="s">
        <v>377</v>
      </c>
      <c r="G2021" s="364"/>
      <c r="H2021" s="159" t="s">
        <v>106</v>
      </c>
      <c r="I2021" s="184">
        <v>1</v>
      </c>
      <c r="J2021" s="161">
        <v>25.74</v>
      </c>
      <c r="K2021" s="196">
        <v>25.74</v>
      </c>
    </row>
    <row r="2022" spans="2:11" ht="25.5" customHeight="1" x14ac:dyDescent="0.25">
      <c r="B2022" s="190"/>
      <c r="C2022" s="263"/>
      <c r="D2022" s="263"/>
      <c r="E2022" s="263"/>
      <c r="F2022" s="263" t="s">
        <v>356</v>
      </c>
      <c r="G2022" s="264">
        <v>0</v>
      </c>
      <c r="H2022" s="263" t="s">
        <v>357</v>
      </c>
      <c r="I2022" s="264">
        <v>0</v>
      </c>
      <c r="J2022" s="263" t="s">
        <v>358</v>
      </c>
      <c r="K2022" s="191">
        <v>0</v>
      </c>
    </row>
    <row r="2023" spans="2:11" ht="25.5" customHeight="1" x14ac:dyDescent="0.25">
      <c r="B2023" s="190"/>
      <c r="C2023" s="263"/>
      <c r="D2023" s="263"/>
      <c r="E2023" s="263"/>
      <c r="F2023" s="263" t="s">
        <v>359</v>
      </c>
      <c r="G2023" s="264"/>
      <c r="H2023" s="263"/>
      <c r="I2023" s="359" t="s">
        <v>360</v>
      </c>
      <c r="J2023" s="359"/>
      <c r="K2023" s="191">
        <v>32.08</v>
      </c>
    </row>
    <row r="2024" spans="2:11" ht="25.5" customHeight="1" thickBot="1" x14ac:dyDescent="0.3">
      <c r="B2024" s="192"/>
      <c r="C2024" s="265"/>
      <c r="D2024" s="265"/>
      <c r="E2024" s="265"/>
      <c r="F2024" s="265"/>
      <c r="G2024" s="265"/>
      <c r="H2024" s="265" t="s">
        <v>361</v>
      </c>
      <c r="I2024" s="266" t="s">
        <v>2203</v>
      </c>
      <c r="J2024" s="265" t="s">
        <v>363</v>
      </c>
      <c r="K2024" s="193">
        <v>1026.56</v>
      </c>
    </row>
    <row r="2025" spans="2:11" ht="25.5" customHeight="1" thickTop="1" x14ac:dyDescent="0.25">
      <c r="B2025" s="194"/>
      <c r="C2025" s="175"/>
      <c r="D2025" s="175"/>
      <c r="E2025" s="175"/>
      <c r="F2025" s="175"/>
      <c r="G2025" s="175"/>
      <c r="H2025" s="175"/>
      <c r="I2025" s="175"/>
      <c r="J2025" s="175"/>
      <c r="K2025" s="195"/>
    </row>
    <row r="2026" spans="2:11" ht="25.5" customHeight="1" x14ac:dyDescent="0.25">
      <c r="B2026" s="185" t="s">
        <v>1351</v>
      </c>
      <c r="C2026" s="172" t="s">
        <v>30</v>
      </c>
      <c r="D2026" s="170" t="s">
        <v>31</v>
      </c>
      <c r="E2026" s="170" t="s">
        <v>10</v>
      </c>
      <c r="F2026" s="360" t="s">
        <v>349</v>
      </c>
      <c r="G2026" s="360"/>
      <c r="H2026" s="173" t="s">
        <v>32</v>
      </c>
      <c r="I2026" s="172" t="s">
        <v>33</v>
      </c>
      <c r="J2026" s="172" t="s">
        <v>34</v>
      </c>
      <c r="K2026" s="186" t="s">
        <v>11</v>
      </c>
    </row>
    <row r="2027" spans="2:11" ht="25.5" customHeight="1" x14ac:dyDescent="0.25">
      <c r="B2027" s="163" t="s">
        <v>350</v>
      </c>
      <c r="C2027" s="156" t="s">
        <v>1352</v>
      </c>
      <c r="D2027" s="154" t="s">
        <v>40</v>
      </c>
      <c r="E2027" s="154" t="s">
        <v>1353</v>
      </c>
      <c r="F2027" s="361" t="s">
        <v>716</v>
      </c>
      <c r="G2027" s="361"/>
      <c r="H2027" s="155" t="s">
        <v>106</v>
      </c>
      <c r="I2027" s="174">
        <v>1</v>
      </c>
      <c r="J2027" s="157">
        <v>129.52000000000001</v>
      </c>
      <c r="K2027" s="187">
        <v>129.52000000000001</v>
      </c>
    </row>
    <row r="2028" spans="2:11" ht="25.5" customHeight="1" x14ac:dyDescent="0.25">
      <c r="B2028" s="197" t="s">
        <v>366</v>
      </c>
      <c r="C2028" s="177" t="s">
        <v>698</v>
      </c>
      <c r="D2028" s="171" t="s">
        <v>45</v>
      </c>
      <c r="E2028" s="171" t="s">
        <v>699</v>
      </c>
      <c r="F2028" s="362" t="s">
        <v>372</v>
      </c>
      <c r="G2028" s="362"/>
      <c r="H2028" s="176" t="s">
        <v>54</v>
      </c>
      <c r="I2028" s="179">
        <v>0.16998450000000001</v>
      </c>
      <c r="J2028" s="178">
        <v>21.02</v>
      </c>
      <c r="K2028" s="198">
        <v>3.57</v>
      </c>
    </row>
    <row r="2029" spans="2:11" ht="25.5" x14ac:dyDescent="0.25">
      <c r="B2029" s="197" t="s">
        <v>366</v>
      </c>
      <c r="C2029" s="177" t="s">
        <v>700</v>
      </c>
      <c r="D2029" s="171" t="s">
        <v>45</v>
      </c>
      <c r="E2029" s="171" t="s">
        <v>701</v>
      </c>
      <c r="F2029" s="362" t="s">
        <v>372</v>
      </c>
      <c r="G2029" s="362"/>
      <c r="H2029" s="176" t="s">
        <v>54</v>
      </c>
      <c r="I2029" s="179">
        <v>0.54395039999999995</v>
      </c>
      <c r="J2029" s="178">
        <v>27.35</v>
      </c>
      <c r="K2029" s="198">
        <v>14.87</v>
      </c>
    </row>
    <row r="2030" spans="2:11" ht="15" customHeight="1" x14ac:dyDescent="0.25">
      <c r="B2030" s="188" t="s">
        <v>352</v>
      </c>
      <c r="C2030" s="181" t="s">
        <v>2204</v>
      </c>
      <c r="D2030" s="169" t="s">
        <v>45</v>
      </c>
      <c r="E2030" s="169" t="s">
        <v>2205</v>
      </c>
      <c r="F2030" s="363" t="s">
        <v>377</v>
      </c>
      <c r="G2030" s="363"/>
      <c r="H2030" s="180" t="s">
        <v>106</v>
      </c>
      <c r="I2030" s="183">
        <v>1</v>
      </c>
      <c r="J2030" s="182">
        <v>4.17</v>
      </c>
      <c r="K2030" s="189">
        <v>4.17</v>
      </c>
    </row>
    <row r="2031" spans="2:11" ht="25.5" customHeight="1" x14ac:dyDescent="0.25">
      <c r="B2031" s="188" t="s">
        <v>352</v>
      </c>
      <c r="C2031" s="181" t="s">
        <v>2206</v>
      </c>
      <c r="D2031" s="169" t="s">
        <v>45</v>
      </c>
      <c r="E2031" s="169" t="s">
        <v>2207</v>
      </c>
      <c r="F2031" s="363" t="s">
        <v>377</v>
      </c>
      <c r="G2031" s="363"/>
      <c r="H2031" s="180" t="s">
        <v>106</v>
      </c>
      <c r="I2031" s="183">
        <v>1</v>
      </c>
      <c r="J2031" s="182">
        <v>106.91</v>
      </c>
      <c r="K2031" s="189">
        <v>106.91</v>
      </c>
    </row>
    <row r="2032" spans="2:11" ht="25.5" customHeight="1" x14ac:dyDescent="0.25">
      <c r="B2032" s="190"/>
      <c r="C2032" s="263"/>
      <c r="D2032" s="263"/>
      <c r="E2032" s="263"/>
      <c r="F2032" s="263" t="s">
        <v>356</v>
      </c>
      <c r="G2032" s="264">
        <v>13.98</v>
      </c>
      <c r="H2032" s="263" t="s">
        <v>357</v>
      </c>
      <c r="I2032" s="264">
        <v>0</v>
      </c>
      <c r="J2032" s="263" t="s">
        <v>358</v>
      </c>
      <c r="K2032" s="191">
        <v>13.98</v>
      </c>
    </row>
    <row r="2033" spans="2:11" ht="25.5" customHeight="1" x14ac:dyDescent="0.25">
      <c r="B2033" s="190"/>
      <c r="C2033" s="263"/>
      <c r="D2033" s="263"/>
      <c r="E2033" s="263"/>
      <c r="F2033" s="263" t="s">
        <v>359</v>
      </c>
      <c r="G2033" s="264">
        <v>31.93</v>
      </c>
      <c r="H2033" s="263"/>
      <c r="I2033" s="359" t="s">
        <v>360</v>
      </c>
      <c r="J2033" s="359"/>
      <c r="K2033" s="191">
        <v>161.44999999999999</v>
      </c>
    </row>
    <row r="2034" spans="2:11" ht="15" customHeight="1" thickBot="1" x14ac:dyDescent="0.3">
      <c r="B2034" s="192"/>
      <c r="C2034" s="265"/>
      <c r="D2034" s="265"/>
      <c r="E2034" s="265"/>
      <c r="F2034" s="265"/>
      <c r="G2034" s="265"/>
      <c r="H2034" s="265" t="s">
        <v>361</v>
      </c>
      <c r="I2034" s="266" t="s">
        <v>630</v>
      </c>
      <c r="J2034" s="265" t="s">
        <v>363</v>
      </c>
      <c r="K2034" s="193">
        <v>2260.3000000000002</v>
      </c>
    </row>
    <row r="2035" spans="2:11" ht="15" customHeight="1" thickTop="1" x14ac:dyDescent="0.25">
      <c r="B2035" s="194"/>
      <c r="C2035" s="175"/>
      <c r="D2035" s="175"/>
      <c r="E2035" s="175"/>
      <c r="F2035" s="175"/>
      <c r="G2035" s="175"/>
      <c r="H2035" s="175"/>
      <c r="I2035" s="175"/>
      <c r="J2035" s="175"/>
      <c r="K2035" s="195"/>
    </row>
    <row r="2036" spans="2:11" x14ac:dyDescent="0.25">
      <c r="B2036" s="185"/>
      <c r="C2036" s="172" t="s">
        <v>30</v>
      </c>
      <c r="D2036" s="170" t="s">
        <v>31</v>
      </c>
      <c r="E2036" s="170" t="s">
        <v>10</v>
      </c>
      <c r="F2036" s="360" t="s">
        <v>349</v>
      </c>
      <c r="G2036" s="360"/>
      <c r="H2036" s="173" t="s">
        <v>32</v>
      </c>
      <c r="I2036" s="172" t="s">
        <v>33</v>
      </c>
      <c r="J2036" s="172" t="s">
        <v>34</v>
      </c>
      <c r="K2036" s="186" t="s">
        <v>11</v>
      </c>
    </row>
    <row r="2037" spans="2:11" ht="25.5" x14ac:dyDescent="0.25">
      <c r="B2037" s="165" t="s">
        <v>352</v>
      </c>
      <c r="C2037" s="160" t="s">
        <v>1355</v>
      </c>
      <c r="D2037" s="158" t="s">
        <v>40</v>
      </c>
      <c r="E2037" s="158" t="s">
        <v>1356</v>
      </c>
      <c r="F2037" s="364" t="s">
        <v>377</v>
      </c>
      <c r="G2037" s="364"/>
      <c r="H2037" s="159" t="s">
        <v>106</v>
      </c>
      <c r="I2037" s="184">
        <v>1</v>
      </c>
      <c r="J2037" s="161">
        <v>500.74</v>
      </c>
      <c r="K2037" s="196">
        <v>500.74</v>
      </c>
    </row>
    <row r="2038" spans="2:11" ht="51" x14ac:dyDescent="0.25">
      <c r="B2038" s="190"/>
      <c r="C2038" s="263"/>
      <c r="D2038" s="263"/>
      <c r="E2038" s="263"/>
      <c r="F2038" s="263" t="s">
        <v>356</v>
      </c>
      <c r="G2038" s="264">
        <v>0</v>
      </c>
      <c r="H2038" s="263" t="s">
        <v>357</v>
      </c>
      <c r="I2038" s="264">
        <v>0</v>
      </c>
      <c r="J2038" s="263" t="s">
        <v>358</v>
      </c>
      <c r="K2038" s="191">
        <v>0</v>
      </c>
    </row>
    <row r="2039" spans="2:11" ht="15" customHeight="1" x14ac:dyDescent="0.25">
      <c r="B2039" s="190"/>
      <c r="C2039" s="263"/>
      <c r="D2039" s="263"/>
      <c r="E2039" s="263"/>
      <c r="F2039" s="263" t="s">
        <v>359</v>
      </c>
      <c r="G2039" s="264"/>
      <c r="H2039" s="263"/>
      <c r="I2039" s="359" t="s">
        <v>360</v>
      </c>
      <c r="J2039" s="359"/>
      <c r="K2039" s="191">
        <v>624.22</v>
      </c>
    </row>
    <row r="2040" spans="2:11" ht="15" customHeight="1" thickBot="1" x14ac:dyDescent="0.3">
      <c r="B2040" s="192"/>
      <c r="C2040" s="265"/>
      <c r="D2040" s="265"/>
      <c r="E2040" s="265"/>
      <c r="F2040" s="265"/>
      <c r="G2040" s="265"/>
      <c r="H2040" s="265" t="s">
        <v>361</v>
      </c>
      <c r="I2040" s="266" t="s">
        <v>2208</v>
      </c>
      <c r="J2040" s="265" t="s">
        <v>363</v>
      </c>
      <c r="K2040" s="193">
        <v>52434.48</v>
      </c>
    </row>
    <row r="2041" spans="2:11" ht="15.75" thickTop="1" x14ac:dyDescent="0.25">
      <c r="B2041" s="194"/>
      <c r="C2041" s="175"/>
      <c r="D2041" s="175"/>
      <c r="E2041" s="175"/>
      <c r="F2041" s="175"/>
      <c r="G2041" s="175"/>
      <c r="H2041" s="175"/>
      <c r="I2041" s="175"/>
      <c r="J2041" s="175"/>
      <c r="K2041" s="195"/>
    </row>
    <row r="2042" spans="2:11" x14ac:dyDescent="0.25">
      <c r="B2042" s="185"/>
      <c r="C2042" s="172" t="s">
        <v>30</v>
      </c>
      <c r="D2042" s="170" t="s">
        <v>31</v>
      </c>
      <c r="E2042" s="170" t="s">
        <v>10</v>
      </c>
      <c r="F2042" s="360" t="s">
        <v>349</v>
      </c>
      <c r="G2042" s="360"/>
      <c r="H2042" s="173" t="s">
        <v>32</v>
      </c>
      <c r="I2042" s="172" t="s">
        <v>33</v>
      </c>
      <c r="J2042" s="172" t="s">
        <v>34</v>
      </c>
      <c r="K2042" s="186" t="s">
        <v>11</v>
      </c>
    </row>
    <row r="2043" spans="2:11" ht="25.5" x14ac:dyDescent="0.25">
      <c r="B2043" s="165" t="s">
        <v>352</v>
      </c>
      <c r="C2043" s="160" t="s">
        <v>1358</v>
      </c>
      <c r="D2043" s="158" t="s">
        <v>40</v>
      </c>
      <c r="E2043" s="158" t="s">
        <v>1359</v>
      </c>
      <c r="F2043" s="364" t="s">
        <v>377</v>
      </c>
      <c r="G2043" s="364"/>
      <c r="H2043" s="159" t="s">
        <v>106</v>
      </c>
      <c r="I2043" s="184">
        <v>1</v>
      </c>
      <c r="J2043" s="161">
        <v>233.99</v>
      </c>
      <c r="K2043" s="196">
        <v>233.99</v>
      </c>
    </row>
    <row r="2044" spans="2:11" ht="51" x14ac:dyDescent="0.25">
      <c r="B2044" s="190"/>
      <c r="C2044" s="263"/>
      <c r="D2044" s="263"/>
      <c r="E2044" s="263"/>
      <c r="F2044" s="263" t="s">
        <v>356</v>
      </c>
      <c r="G2044" s="264">
        <v>0</v>
      </c>
      <c r="H2044" s="263" t="s">
        <v>357</v>
      </c>
      <c r="I2044" s="264">
        <v>0</v>
      </c>
      <c r="J2044" s="263" t="s">
        <v>358</v>
      </c>
      <c r="K2044" s="191">
        <v>0</v>
      </c>
    </row>
    <row r="2045" spans="2:11" ht="51" x14ac:dyDescent="0.25">
      <c r="B2045" s="190"/>
      <c r="C2045" s="263"/>
      <c r="D2045" s="263"/>
      <c r="E2045" s="263"/>
      <c r="F2045" s="263" t="s">
        <v>359</v>
      </c>
      <c r="G2045" s="264"/>
      <c r="H2045" s="263"/>
      <c r="I2045" s="359" t="s">
        <v>360</v>
      </c>
      <c r="J2045" s="359"/>
      <c r="K2045" s="191">
        <v>291.69</v>
      </c>
    </row>
    <row r="2046" spans="2:11" ht="15" customHeight="1" thickBot="1" x14ac:dyDescent="0.3">
      <c r="B2046" s="192"/>
      <c r="C2046" s="265"/>
      <c r="D2046" s="265"/>
      <c r="E2046" s="265"/>
      <c r="F2046" s="265"/>
      <c r="G2046" s="265"/>
      <c r="H2046" s="265" t="s">
        <v>361</v>
      </c>
      <c r="I2046" s="266" t="s">
        <v>554</v>
      </c>
      <c r="J2046" s="265" t="s">
        <v>363</v>
      </c>
      <c r="K2046" s="193">
        <v>5833.8</v>
      </c>
    </row>
    <row r="2047" spans="2:11" ht="25.5" customHeight="1" thickTop="1" x14ac:dyDescent="0.25">
      <c r="B2047" s="194"/>
      <c r="C2047" s="175"/>
      <c r="D2047" s="175"/>
      <c r="E2047" s="175"/>
      <c r="F2047" s="175"/>
      <c r="G2047" s="175"/>
      <c r="H2047" s="175"/>
      <c r="I2047" s="175"/>
      <c r="J2047" s="175"/>
      <c r="K2047" s="195"/>
    </row>
    <row r="2048" spans="2:11" x14ac:dyDescent="0.25">
      <c r="B2048" s="167" t="s">
        <v>1360</v>
      </c>
      <c r="C2048" s="151"/>
      <c r="D2048" s="151"/>
      <c r="E2048" s="151" t="s">
        <v>1361</v>
      </c>
      <c r="F2048" s="151"/>
      <c r="G2048" s="365"/>
      <c r="H2048" s="365"/>
      <c r="I2048" s="153"/>
      <c r="J2048" s="151"/>
      <c r="K2048" s="199">
        <v>238.22</v>
      </c>
    </row>
    <row r="2049" spans="2:11" ht="25.5" customHeight="1" x14ac:dyDescent="0.25">
      <c r="B2049" s="185"/>
      <c r="C2049" s="172" t="s">
        <v>30</v>
      </c>
      <c r="D2049" s="170" t="s">
        <v>31</v>
      </c>
      <c r="E2049" s="170" t="s">
        <v>10</v>
      </c>
      <c r="F2049" s="360" t="s">
        <v>349</v>
      </c>
      <c r="G2049" s="360"/>
      <c r="H2049" s="173" t="s">
        <v>32</v>
      </c>
      <c r="I2049" s="172" t="s">
        <v>33</v>
      </c>
      <c r="J2049" s="172" t="s">
        <v>34</v>
      </c>
      <c r="K2049" s="186" t="s">
        <v>11</v>
      </c>
    </row>
    <row r="2050" spans="2:11" ht="25.5" customHeight="1" x14ac:dyDescent="0.25">
      <c r="B2050" s="165" t="s">
        <v>352</v>
      </c>
      <c r="C2050" s="160" t="s">
        <v>1363</v>
      </c>
      <c r="D2050" s="158" t="s">
        <v>45</v>
      </c>
      <c r="E2050" s="158" t="s">
        <v>1364</v>
      </c>
      <c r="F2050" s="364" t="s">
        <v>377</v>
      </c>
      <c r="G2050" s="364"/>
      <c r="H2050" s="159" t="s">
        <v>106</v>
      </c>
      <c r="I2050" s="184">
        <v>1</v>
      </c>
      <c r="J2050" s="161">
        <v>191.1</v>
      </c>
      <c r="K2050" s="196">
        <v>191.1</v>
      </c>
    </row>
    <row r="2051" spans="2:11" ht="51" x14ac:dyDescent="0.25">
      <c r="B2051" s="190"/>
      <c r="C2051" s="263"/>
      <c r="D2051" s="263"/>
      <c r="E2051" s="263"/>
      <c r="F2051" s="263" t="s">
        <v>356</v>
      </c>
      <c r="G2051" s="264">
        <v>0</v>
      </c>
      <c r="H2051" s="263" t="s">
        <v>357</v>
      </c>
      <c r="I2051" s="264">
        <v>0</v>
      </c>
      <c r="J2051" s="263" t="s">
        <v>358</v>
      </c>
      <c r="K2051" s="191">
        <v>0</v>
      </c>
    </row>
    <row r="2052" spans="2:11" ht="15" customHeight="1" x14ac:dyDescent="0.25">
      <c r="B2052" s="190"/>
      <c r="C2052" s="263"/>
      <c r="D2052" s="263"/>
      <c r="E2052" s="263"/>
      <c r="F2052" s="263" t="s">
        <v>359</v>
      </c>
      <c r="G2052" s="264"/>
      <c r="H2052" s="263"/>
      <c r="I2052" s="359" t="s">
        <v>360</v>
      </c>
      <c r="J2052" s="359"/>
      <c r="K2052" s="191">
        <v>238.22</v>
      </c>
    </row>
    <row r="2053" spans="2:11" ht="38.25" customHeight="1" thickBot="1" x14ac:dyDescent="0.3">
      <c r="B2053" s="192"/>
      <c r="C2053" s="265"/>
      <c r="D2053" s="265"/>
      <c r="E2053" s="265"/>
      <c r="F2053" s="265"/>
      <c r="G2053" s="265"/>
      <c r="H2053" s="265" t="s">
        <v>361</v>
      </c>
      <c r="I2053" s="266" t="s">
        <v>478</v>
      </c>
      <c r="J2053" s="265" t="s">
        <v>363</v>
      </c>
      <c r="K2053" s="193">
        <v>238.22</v>
      </c>
    </row>
    <row r="2054" spans="2:11" ht="25.5" customHeight="1" thickTop="1" x14ac:dyDescent="0.25">
      <c r="B2054" s="194"/>
      <c r="C2054" s="175"/>
      <c r="D2054" s="175"/>
      <c r="E2054" s="175"/>
      <c r="F2054" s="175"/>
      <c r="G2054" s="175"/>
      <c r="H2054" s="175"/>
      <c r="I2054" s="175"/>
      <c r="J2054" s="175"/>
      <c r="K2054" s="195"/>
    </row>
    <row r="2055" spans="2:11" ht="38.25" customHeight="1" x14ac:dyDescent="0.25">
      <c r="B2055" s="167" t="s">
        <v>1365</v>
      </c>
      <c r="C2055" s="151"/>
      <c r="D2055" s="151"/>
      <c r="E2055" s="151" t="s">
        <v>1366</v>
      </c>
      <c r="F2055" s="151"/>
      <c r="G2055" s="365"/>
      <c r="H2055" s="365"/>
      <c r="I2055" s="153"/>
      <c r="J2055" s="151"/>
      <c r="K2055" s="199">
        <v>2000.73</v>
      </c>
    </row>
    <row r="2056" spans="2:11" ht="25.5" customHeight="1" x14ac:dyDescent="0.25">
      <c r="B2056" s="185" t="s">
        <v>1367</v>
      </c>
      <c r="C2056" s="172" t="s">
        <v>30</v>
      </c>
      <c r="D2056" s="170" t="s">
        <v>31</v>
      </c>
      <c r="E2056" s="170" t="s">
        <v>10</v>
      </c>
      <c r="F2056" s="360" t="s">
        <v>349</v>
      </c>
      <c r="G2056" s="360"/>
      <c r="H2056" s="173" t="s">
        <v>32</v>
      </c>
      <c r="I2056" s="172" t="s">
        <v>33</v>
      </c>
      <c r="J2056" s="172" t="s">
        <v>34</v>
      </c>
      <c r="K2056" s="186" t="s">
        <v>11</v>
      </c>
    </row>
    <row r="2057" spans="2:11" ht="15" customHeight="1" x14ac:dyDescent="0.25">
      <c r="B2057" s="163" t="s">
        <v>350</v>
      </c>
      <c r="C2057" s="156" t="s">
        <v>1368</v>
      </c>
      <c r="D2057" s="154" t="s">
        <v>45</v>
      </c>
      <c r="E2057" s="154" t="s">
        <v>1369</v>
      </c>
      <c r="F2057" s="361" t="s">
        <v>726</v>
      </c>
      <c r="G2057" s="361"/>
      <c r="H2057" s="155" t="s">
        <v>106</v>
      </c>
      <c r="I2057" s="174">
        <v>1</v>
      </c>
      <c r="J2057" s="157">
        <v>534.99</v>
      </c>
      <c r="K2057" s="187">
        <v>534.99</v>
      </c>
    </row>
    <row r="2058" spans="2:11" ht="38.25" customHeight="1" x14ac:dyDescent="0.25">
      <c r="B2058" s="197" t="s">
        <v>366</v>
      </c>
      <c r="C2058" s="177" t="s">
        <v>741</v>
      </c>
      <c r="D2058" s="171" t="s">
        <v>45</v>
      </c>
      <c r="E2058" s="171" t="s">
        <v>742</v>
      </c>
      <c r="F2058" s="362" t="s">
        <v>490</v>
      </c>
      <c r="G2058" s="362"/>
      <c r="H2058" s="176" t="s">
        <v>67</v>
      </c>
      <c r="I2058" s="179">
        <v>1.44E-2</v>
      </c>
      <c r="J2058" s="178">
        <v>686.35</v>
      </c>
      <c r="K2058" s="198">
        <v>9.8800000000000008</v>
      </c>
    </row>
    <row r="2059" spans="2:11" ht="25.5" customHeight="1" x14ac:dyDescent="0.25">
      <c r="B2059" s="197" t="s">
        <v>366</v>
      </c>
      <c r="C2059" s="177" t="s">
        <v>700</v>
      </c>
      <c r="D2059" s="171" t="s">
        <v>45</v>
      </c>
      <c r="E2059" s="171" t="s">
        <v>701</v>
      </c>
      <c r="F2059" s="362" t="s">
        <v>372</v>
      </c>
      <c r="G2059" s="362"/>
      <c r="H2059" s="176" t="s">
        <v>54</v>
      </c>
      <c r="I2059" s="179">
        <v>1.657</v>
      </c>
      <c r="J2059" s="178">
        <v>27.35</v>
      </c>
      <c r="K2059" s="198">
        <v>45.31</v>
      </c>
    </row>
    <row r="2060" spans="2:11" ht="25.5" x14ac:dyDescent="0.25">
      <c r="B2060" s="197" t="s">
        <v>366</v>
      </c>
      <c r="C2060" s="177" t="s">
        <v>698</v>
      </c>
      <c r="D2060" s="171" t="s">
        <v>45</v>
      </c>
      <c r="E2060" s="171" t="s">
        <v>699</v>
      </c>
      <c r="F2060" s="362" t="s">
        <v>372</v>
      </c>
      <c r="G2060" s="362"/>
      <c r="H2060" s="176" t="s">
        <v>54</v>
      </c>
      <c r="I2060" s="179">
        <v>1.657</v>
      </c>
      <c r="J2060" s="178">
        <v>21.02</v>
      </c>
      <c r="K2060" s="198">
        <v>34.83</v>
      </c>
    </row>
    <row r="2061" spans="2:11" ht="25.5" customHeight="1" x14ac:dyDescent="0.25">
      <c r="B2061" s="188" t="s">
        <v>352</v>
      </c>
      <c r="C2061" s="181" t="s">
        <v>2209</v>
      </c>
      <c r="D2061" s="169" t="s">
        <v>45</v>
      </c>
      <c r="E2061" s="169" t="s">
        <v>2210</v>
      </c>
      <c r="F2061" s="363" t="s">
        <v>377</v>
      </c>
      <c r="G2061" s="363"/>
      <c r="H2061" s="180" t="s">
        <v>106</v>
      </c>
      <c r="I2061" s="183">
        <v>1</v>
      </c>
      <c r="J2061" s="182">
        <v>444.97</v>
      </c>
      <c r="K2061" s="189">
        <v>444.97</v>
      </c>
    </row>
    <row r="2062" spans="2:11" ht="51" x14ac:dyDescent="0.25">
      <c r="B2062" s="190"/>
      <c r="C2062" s="263"/>
      <c r="D2062" s="263"/>
      <c r="E2062" s="263"/>
      <c r="F2062" s="263" t="s">
        <v>356</v>
      </c>
      <c r="G2062" s="264">
        <v>61.69</v>
      </c>
      <c r="H2062" s="263" t="s">
        <v>357</v>
      </c>
      <c r="I2062" s="264">
        <v>0</v>
      </c>
      <c r="J2062" s="263" t="s">
        <v>358</v>
      </c>
      <c r="K2062" s="191">
        <v>61.69</v>
      </c>
    </row>
    <row r="2063" spans="2:11" ht="15" customHeight="1" x14ac:dyDescent="0.25">
      <c r="B2063" s="190"/>
      <c r="C2063" s="263"/>
      <c r="D2063" s="263"/>
      <c r="E2063" s="263"/>
      <c r="F2063" s="263" t="s">
        <v>359</v>
      </c>
      <c r="G2063" s="264">
        <v>131.91999999999999</v>
      </c>
      <c r="H2063" s="263"/>
      <c r="I2063" s="359" t="s">
        <v>360</v>
      </c>
      <c r="J2063" s="359"/>
      <c r="K2063" s="191">
        <v>666.91</v>
      </c>
    </row>
    <row r="2064" spans="2:11" ht="15" customHeight="1" thickBot="1" x14ac:dyDescent="0.3">
      <c r="B2064" s="192"/>
      <c r="C2064" s="265"/>
      <c r="D2064" s="265"/>
      <c r="E2064" s="265"/>
      <c r="F2064" s="265"/>
      <c r="G2064" s="265"/>
      <c r="H2064" s="265" t="s">
        <v>361</v>
      </c>
      <c r="I2064" s="266" t="s">
        <v>576</v>
      </c>
      <c r="J2064" s="265" t="s">
        <v>363</v>
      </c>
      <c r="K2064" s="193">
        <v>2000.73</v>
      </c>
    </row>
    <row r="2065" spans="2:11" ht="15" customHeight="1" thickTop="1" x14ac:dyDescent="0.25">
      <c r="B2065" s="194"/>
      <c r="C2065" s="175"/>
      <c r="D2065" s="175"/>
      <c r="E2065" s="175"/>
      <c r="F2065" s="175"/>
      <c r="G2065" s="175"/>
      <c r="H2065" s="175"/>
      <c r="I2065" s="175"/>
      <c r="J2065" s="175"/>
      <c r="K2065" s="195"/>
    </row>
    <row r="2066" spans="2:11" ht="15" customHeight="1" x14ac:dyDescent="0.25">
      <c r="B2066" s="167" t="s">
        <v>1370</v>
      </c>
      <c r="C2066" s="151"/>
      <c r="D2066" s="151"/>
      <c r="E2066" s="151" t="s">
        <v>1371</v>
      </c>
      <c r="F2066" s="151"/>
      <c r="G2066" s="365"/>
      <c r="H2066" s="365"/>
      <c r="I2066" s="153"/>
      <c r="J2066" s="151"/>
      <c r="K2066" s="199">
        <v>4225.32</v>
      </c>
    </row>
    <row r="2067" spans="2:11" ht="25.5" customHeight="1" x14ac:dyDescent="0.25">
      <c r="B2067" s="185"/>
      <c r="C2067" s="172" t="s">
        <v>30</v>
      </c>
      <c r="D2067" s="170" t="s">
        <v>31</v>
      </c>
      <c r="E2067" s="170" t="s">
        <v>10</v>
      </c>
      <c r="F2067" s="360" t="s">
        <v>349</v>
      </c>
      <c r="G2067" s="360"/>
      <c r="H2067" s="173" t="s">
        <v>32</v>
      </c>
      <c r="I2067" s="172" t="s">
        <v>33</v>
      </c>
      <c r="J2067" s="172" t="s">
        <v>34</v>
      </c>
      <c r="K2067" s="186" t="s">
        <v>11</v>
      </c>
    </row>
    <row r="2068" spans="2:11" ht="25.5" customHeight="1" x14ac:dyDescent="0.25">
      <c r="B2068" s="165" t="s">
        <v>352</v>
      </c>
      <c r="C2068" s="160" t="s">
        <v>1373</v>
      </c>
      <c r="D2068" s="158" t="s">
        <v>45</v>
      </c>
      <c r="E2068" s="158" t="s">
        <v>1374</v>
      </c>
      <c r="F2068" s="364" t="s">
        <v>377</v>
      </c>
      <c r="G2068" s="364"/>
      <c r="H2068" s="159" t="s">
        <v>106</v>
      </c>
      <c r="I2068" s="184">
        <v>1</v>
      </c>
      <c r="J2068" s="161">
        <v>75.84</v>
      </c>
      <c r="K2068" s="196">
        <v>75.84</v>
      </c>
    </row>
    <row r="2069" spans="2:11" ht="15" customHeight="1" x14ac:dyDescent="0.25">
      <c r="B2069" s="190"/>
      <c r="C2069" s="263"/>
      <c r="D2069" s="263"/>
      <c r="E2069" s="263"/>
      <c r="F2069" s="263" t="s">
        <v>356</v>
      </c>
      <c r="G2069" s="264">
        <v>0</v>
      </c>
      <c r="H2069" s="263" t="s">
        <v>357</v>
      </c>
      <c r="I2069" s="264">
        <v>0</v>
      </c>
      <c r="J2069" s="263" t="s">
        <v>358</v>
      </c>
      <c r="K2069" s="191">
        <v>0</v>
      </c>
    </row>
    <row r="2070" spans="2:11" ht="38.25" customHeight="1" x14ac:dyDescent="0.25">
      <c r="B2070" s="190"/>
      <c r="C2070" s="263"/>
      <c r="D2070" s="263"/>
      <c r="E2070" s="263"/>
      <c r="F2070" s="263" t="s">
        <v>359</v>
      </c>
      <c r="G2070" s="264"/>
      <c r="H2070" s="263"/>
      <c r="I2070" s="359" t="s">
        <v>360</v>
      </c>
      <c r="J2070" s="359"/>
      <c r="K2070" s="191">
        <v>94.54</v>
      </c>
    </row>
    <row r="2071" spans="2:11" ht="25.5" customHeight="1" thickBot="1" x14ac:dyDescent="0.3">
      <c r="B2071" s="192"/>
      <c r="C2071" s="265"/>
      <c r="D2071" s="265"/>
      <c r="E2071" s="265"/>
      <c r="F2071" s="265"/>
      <c r="G2071" s="265"/>
      <c r="H2071" s="265" t="s">
        <v>361</v>
      </c>
      <c r="I2071" s="266" t="s">
        <v>579</v>
      </c>
      <c r="J2071" s="265" t="s">
        <v>363</v>
      </c>
      <c r="K2071" s="193">
        <v>1701.72</v>
      </c>
    </row>
    <row r="2072" spans="2:11" ht="25.5" customHeight="1" thickTop="1" x14ac:dyDescent="0.25">
      <c r="B2072" s="194"/>
      <c r="C2072" s="175"/>
      <c r="D2072" s="175"/>
      <c r="E2072" s="175"/>
      <c r="F2072" s="175"/>
      <c r="G2072" s="175"/>
      <c r="H2072" s="175"/>
      <c r="I2072" s="175"/>
      <c r="J2072" s="175"/>
      <c r="K2072" s="195"/>
    </row>
    <row r="2073" spans="2:11" x14ac:dyDescent="0.25">
      <c r="B2073" s="185"/>
      <c r="C2073" s="172" t="s">
        <v>30</v>
      </c>
      <c r="D2073" s="170" t="s">
        <v>31</v>
      </c>
      <c r="E2073" s="170" t="s">
        <v>10</v>
      </c>
      <c r="F2073" s="360" t="s">
        <v>349</v>
      </c>
      <c r="G2073" s="360"/>
      <c r="H2073" s="173" t="s">
        <v>32</v>
      </c>
      <c r="I2073" s="172" t="s">
        <v>33</v>
      </c>
      <c r="J2073" s="172" t="s">
        <v>34</v>
      </c>
      <c r="K2073" s="186" t="s">
        <v>11</v>
      </c>
    </row>
    <row r="2074" spans="2:11" x14ac:dyDescent="0.25">
      <c r="B2074" s="165" t="s">
        <v>352</v>
      </c>
      <c r="C2074" s="160" t="s">
        <v>747</v>
      </c>
      <c r="D2074" s="158" t="s">
        <v>45</v>
      </c>
      <c r="E2074" s="158" t="s">
        <v>748</v>
      </c>
      <c r="F2074" s="364" t="s">
        <v>377</v>
      </c>
      <c r="G2074" s="364"/>
      <c r="H2074" s="159" t="s">
        <v>62</v>
      </c>
      <c r="I2074" s="184">
        <v>1</v>
      </c>
      <c r="J2074" s="161">
        <v>56.98</v>
      </c>
      <c r="K2074" s="196">
        <v>56.98</v>
      </c>
    </row>
    <row r="2075" spans="2:11" ht="51" x14ac:dyDescent="0.25">
      <c r="B2075" s="190"/>
      <c r="C2075" s="263"/>
      <c r="D2075" s="263"/>
      <c r="E2075" s="263"/>
      <c r="F2075" s="263" t="s">
        <v>356</v>
      </c>
      <c r="G2075" s="264">
        <v>0</v>
      </c>
      <c r="H2075" s="263" t="s">
        <v>357</v>
      </c>
      <c r="I2075" s="264">
        <v>0</v>
      </c>
      <c r="J2075" s="263" t="s">
        <v>358</v>
      </c>
      <c r="K2075" s="191">
        <v>0</v>
      </c>
    </row>
    <row r="2076" spans="2:11" ht="15" customHeight="1" x14ac:dyDescent="0.25">
      <c r="B2076" s="190"/>
      <c r="C2076" s="263"/>
      <c r="D2076" s="263"/>
      <c r="E2076" s="263"/>
      <c r="F2076" s="263" t="s">
        <v>359</v>
      </c>
      <c r="G2076" s="264"/>
      <c r="H2076" s="263"/>
      <c r="I2076" s="359" t="s">
        <v>360</v>
      </c>
      <c r="J2076" s="359"/>
      <c r="K2076" s="191">
        <v>71.03</v>
      </c>
    </row>
    <row r="2077" spans="2:11" ht="25.5" customHeight="1" thickBot="1" x14ac:dyDescent="0.3">
      <c r="B2077" s="192"/>
      <c r="C2077" s="265"/>
      <c r="D2077" s="265"/>
      <c r="E2077" s="265"/>
      <c r="F2077" s="265"/>
      <c r="G2077" s="265"/>
      <c r="H2077" s="265" t="s">
        <v>361</v>
      </c>
      <c r="I2077" s="266" t="s">
        <v>579</v>
      </c>
      <c r="J2077" s="265" t="s">
        <v>363</v>
      </c>
      <c r="K2077" s="193">
        <v>1278.54</v>
      </c>
    </row>
    <row r="2078" spans="2:11" ht="25.5" customHeight="1" thickTop="1" x14ac:dyDescent="0.25">
      <c r="B2078" s="194"/>
      <c r="C2078" s="175"/>
      <c r="D2078" s="175"/>
      <c r="E2078" s="175"/>
      <c r="F2078" s="175"/>
      <c r="G2078" s="175"/>
      <c r="H2078" s="175"/>
      <c r="I2078" s="175"/>
      <c r="J2078" s="175"/>
      <c r="K2078" s="195"/>
    </row>
    <row r="2079" spans="2:11" ht="25.5" customHeight="1" x14ac:dyDescent="0.25">
      <c r="B2079" s="185" t="s">
        <v>1376</v>
      </c>
      <c r="C2079" s="172" t="s">
        <v>30</v>
      </c>
      <c r="D2079" s="170" t="s">
        <v>31</v>
      </c>
      <c r="E2079" s="170" t="s">
        <v>10</v>
      </c>
      <c r="F2079" s="360" t="s">
        <v>349</v>
      </c>
      <c r="G2079" s="360"/>
      <c r="H2079" s="173" t="s">
        <v>32</v>
      </c>
      <c r="I2079" s="172" t="s">
        <v>33</v>
      </c>
      <c r="J2079" s="172" t="s">
        <v>34</v>
      </c>
      <c r="K2079" s="186" t="s">
        <v>11</v>
      </c>
    </row>
    <row r="2080" spans="2:11" ht="15" customHeight="1" x14ac:dyDescent="0.25">
      <c r="B2080" s="163" t="s">
        <v>350</v>
      </c>
      <c r="C2080" s="156" t="s">
        <v>1377</v>
      </c>
      <c r="D2080" s="154" t="s">
        <v>40</v>
      </c>
      <c r="E2080" s="154" t="s">
        <v>1378</v>
      </c>
      <c r="F2080" s="361" t="s">
        <v>716</v>
      </c>
      <c r="G2080" s="361"/>
      <c r="H2080" s="155" t="s">
        <v>106</v>
      </c>
      <c r="I2080" s="174">
        <v>1</v>
      </c>
      <c r="J2080" s="157">
        <v>55.49</v>
      </c>
      <c r="K2080" s="187">
        <v>55.49</v>
      </c>
    </row>
    <row r="2081" spans="2:11" ht="15" customHeight="1" x14ac:dyDescent="0.25">
      <c r="B2081" s="197" t="s">
        <v>366</v>
      </c>
      <c r="C2081" s="177" t="s">
        <v>700</v>
      </c>
      <c r="D2081" s="171" t="s">
        <v>45</v>
      </c>
      <c r="E2081" s="171" t="s">
        <v>701</v>
      </c>
      <c r="F2081" s="362" t="s">
        <v>372</v>
      </c>
      <c r="G2081" s="362"/>
      <c r="H2081" s="176" t="s">
        <v>54</v>
      </c>
      <c r="I2081" s="179">
        <v>0.2</v>
      </c>
      <c r="J2081" s="178">
        <v>27.35</v>
      </c>
      <c r="K2081" s="198">
        <v>5.47</v>
      </c>
    </row>
    <row r="2082" spans="2:11" ht="15" customHeight="1" x14ac:dyDescent="0.25">
      <c r="B2082" s="197" t="s">
        <v>366</v>
      </c>
      <c r="C2082" s="177" t="s">
        <v>698</v>
      </c>
      <c r="D2082" s="171" t="s">
        <v>45</v>
      </c>
      <c r="E2082" s="171" t="s">
        <v>699</v>
      </c>
      <c r="F2082" s="362" t="s">
        <v>372</v>
      </c>
      <c r="G2082" s="362"/>
      <c r="H2082" s="176" t="s">
        <v>54</v>
      </c>
      <c r="I2082" s="179">
        <v>0.2</v>
      </c>
      <c r="J2082" s="178">
        <v>21.02</v>
      </c>
      <c r="K2082" s="198">
        <v>4.2</v>
      </c>
    </row>
    <row r="2083" spans="2:11" ht="25.5" x14ac:dyDescent="0.25">
      <c r="B2083" s="188" t="s">
        <v>352</v>
      </c>
      <c r="C2083" s="181" t="s">
        <v>2211</v>
      </c>
      <c r="D2083" s="169" t="s">
        <v>40</v>
      </c>
      <c r="E2083" s="169" t="s">
        <v>2212</v>
      </c>
      <c r="F2083" s="363" t="s">
        <v>377</v>
      </c>
      <c r="G2083" s="363"/>
      <c r="H2083" s="180" t="s">
        <v>106</v>
      </c>
      <c r="I2083" s="183">
        <v>1</v>
      </c>
      <c r="J2083" s="182">
        <v>45.82</v>
      </c>
      <c r="K2083" s="189">
        <v>45.82</v>
      </c>
    </row>
    <row r="2084" spans="2:11" ht="51" x14ac:dyDescent="0.25">
      <c r="B2084" s="190"/>
      <c r="C2084" s="263"/>
      <c r="D2084" s="263"/>
      <c r="E2084" s="263"/>
      <c r="F2084" s="263" t="s">
        <v>356</v>
      </c>
      <c r="G2084" s="264">
        <v>7.17</v>
      </c>
      <c r="H2084" s="263" t="s">
        <v>357</v>
      </c>
      <c r="I2084" s="264">
        <v>0</v>
      </c>
      <c r="J2084" s="263" t="s">
        <v>358</v>
      </c>
      <c r="K2084" s="191">
        <v>7.17</v>
      </c>
    </row>
    <row r="2085" spans="2:11" ht="51" x14ac:dyDescent="0.25">
      <c r="B2085" s="190"/>
      <c r="C2085" s="263"/>
      <c r="D2085" s="263"/>
      <c r="E2085" s="263"/>
      <c r="F2085" s="263" t="s">
        <v>359</v>
      </c>
      <c r="G2085" s="264">
        <v>13.68</v>
      </c>
      <c r="H2085" s="263"/>
      <c r="I2085" s="359" t="s">
        <v>360</v>
      </c>
      <c r="J2085" s="359"/>
      <c r="K2085" s="191">
        <v>69.17</v>
      </c>
    </row>
    <row r="2086" spans="2:11" ht="26.25" thickBot="1" x14ac:dyDescent="0.3">
      <c r="B2086" s="192"/>
      <c r="C2086" s="265"/>
      <c r="D2086" s="265"/>
      <c r="E2086" s="265"/>
      <c r="F2086" s="265"/>
      <c r="G2086" s="265"/>
      <c r="H2086" s="265" t="s">
        <v>361</v>
      </c>
      <c r="I2086" s="266" t="s">
        <v>579</v>
      </c>
      <c r="J2086" s="265" t="s">
        <v>363</v>
      </c>
      <c r="K2086" s="193">
        <v>1245.06</v>
      </c>
    </row>
    <row r="2087" spans="2:11" ht="15" customHeight="1" thickTop="1" x14ac:dyDescent="0.25">
      <c r="B2087" s="194"/>
      <c r="C2087" s="175"/>
      <c r="D2087" s="175"/>
      <c r="E2087" s="175"/>
      <c r="F2087" s="175"/>
      <c r="G2087" s="175"/>
      <c r="H2087" s="175"/>
      <c r="I2087" s="175"/>
      <c r="J2087" s="175"/>
      <c r="K2087" s="195"/>
    </row>
    <row r="2088" spans="2:11" ht="25.5" customHeight="1" x14ac:dyDescent="0.25">
      <c r="B2088" s="167" t="s">
        <v>22</v>
      </c>
      <c r="C2088" s="151"/>
      <c r="D2088" s="151"/>
      <c r="E2088" s="151" t="s">
        <v>1379</v>
      </c>
      <c r="F2088" s="151"/>
      <c r="G2088" s="365"/>
      <c r="H2088" s="365"/>
      <c r="I2088" s="153"/>
      <c r="J2088" s="151"/>
      <c r="K2088" s="199">
        <v>123661.4</v>
      </c>
    </row>
    <row r="2089" spans="2:11" ht="25.5" customHeight="1" x14ac:dyDescent="0.25">
      <c r="B2089" s="167" t="s">
        <v>180</v>
      </c>
      <c r="C2089" s="151"/>
      <c r="D2089" s="151"/>
      <c r="E2089" s="151" t="s">
        <v>1380</v>
      </c>
      <c r="F2089" s="151"/>
      <c r="G2089" s="365"/>
      <c r="H2089" s="365"/>
      <c r="I2089" s="153"/>
      <c r="J2089" s="151"/>
      <c r="K2089" s="199">
        <v>17171.5</v>
      </c>
    </row>
    <row r="2090" spans="2:11" ht="25.5" customHeight="1" x14ac:dyDescent="0.25">
      <c r="B2090" s="185" t="s">
        <v>181</v>
      </c>
      <c r="C2090" s="172" t="s">
        <v>30</v>
      </c>
      <c r="D2090" s="170" t="s">
        <v>31</v>
      </c>
      <c r="E2090" s="170" t="s">
        <v>10</v>
      </c>
      <c r="F2090" s="360" t="s">
        <v>349</v>
      </c>
      <c r="G2090" s="360"/>
      <c r="H2090" s="173" t="s">
        <v>32</v>
      </c>
      <c r="I2090" s="172" t="s">
        <v>33</v>
      </c>
      <c r="J2090" s="172" t="s">
        <v>34</v>
      </c>
      <c r="K2090" s="186" t="s">
        <v>11</v>
      </c>
    </row>
    <row r="2091" spans="2:11" ht="38.25" customHeight="1" x14ac:dyDescent="0.25">
      <c r="B2091" s="163" t="s">
        <v>350</v>
      </c>
      <c r="C2091" s="156" t="s">
        <v>1381</v>
      </c>
      <c r="D2091" s="154" t="s">
        <v>40</v>
      </c>
      <c r="E2091" s="154" t="s">
        <v>1382</v>
      </c>
      <c r="F2091" s="361" t="s">
        <v>2213</v>
      </c>
      <c r="G2091" s="361"/>
      <c r="H2091" s="155" t="s">
        <v>106</v>
      </c>
      <c r="I2091" s="174">
        <v>1</v>
      </c>
      <c r="J2091" s="157">
        <v>121.72</v>
      </c>
      <c r="K2091" s="187">
        <v>121.72</v>
      </c>
    </row>
    <row r="2092" spans="2:11" ht="25.5" customHeight="1" x14ac:dyDescent="0.25">
      <c r="B2092" s="197" t="s">
        <v>366</v>
      </c>
      <c r="C2092" s="177" t="s">
        <v>542</v>
      </c>
      <c r="D2092" s="171" t="s">
        <v>45</v>
      </c>
      <c r="E2092" s="171" t="s">
        <v>543</v>
      </c>
      <c r="F2092" s="362" t="s">
        <v>372</v>
      </c>
      <c r="G2092" s="362"/>
      <c r="H2092" s="176" t="s">
        <v>54</v>
      </c>
      <c r="I2092" s="179">
        <v>0.2175</v>
      </c>
      <c r="J2092" s="178">
        <v>24.27</v>
      </c>
      <c r="K2092" s="198">
        <v>5.27</v>
      </c>
    </row>
    <row r="2093" spans="2:11" ht="15" customHeight="1" x14ac:dyDescent="0.25">
      <c r="B2093" s="197" t="s">
        <v>366</v>
      </c>
      <c r="C2093" s="177" t="s">
        <v>544</v>
      </c>
      <c r="D2093" s="171" t="s">
        <v>45</v>
      </c>
      <c r="E2093" s="171" t="s">
        <v>545</v>
      </c>
      <c r="F2093" s="362" t="s">
        <v>372</v>
      </c>
      <c r="G2093" s="362"/>
      <c r="H2093" s="176" t="s">
        <v>54</v>
      </c>
      <c r="I2093" s="179">
        <v>0.2175</v>
      </c>
      <c r="J2093" s="178">
        <v>20.059999999999999</v>
      </c>
      <c r="K2093" s="198">
        <v>4.3600000000000003</v>
      </c>
    </row>
    <row r="2094" spans="2:11" x14ac:dyDescent="0.25">
      <c r="B2094" s="188" t="s">
        <v>352</v>
      </c>
      <c r="C2094" s="181" t="s">
        <v>550</v>
      </c>
      <c r="D2094" s="169" t="s">
        <v>45</v>
      </c>
      <c r="E2094" s="169" t="s">
        <v>551</v>
      </c>
      <c r="F2094" s="363" t="s">
        <v>377</v>
      </c>
      <c r="G2094" s="363"/>
      <c r="H2094" s="180" t="s">
        <v>106</v>
      </c>
      <c r="I2094" s="183">
        <v>2.92E-2</v>
      </c>
      <c r="J2094" s="182">
        <v>76.94</v>
      </c>
      <c r="K2094" s="189">
        <v>2.246648</v>
      </c>
    </row>
    <row r="2095" spans="2:11" x14ac:dyDescent="0.25">
      <c r="B2095" s="188" t="s">
        <v>352</v>
      </c>
      <c r="C2095" s="181" t="s">
        <v>2214</v>
      </c>
      <c r="D2095" s="169" t="s">
        <v>40</v>
      </c>
      <c r="E2095" s="169" t="s">
        <v>2215</v>
      </c>
      <c r="F2095" s="363" t="s">
        <v>377</v>
      </c>
      <c r="G2095" s="363"/>
      <c r="H2095" s="180" t="s">
        <v>106</v>
      </c>
      <c r="I2095" s="183">
        <v>1</v>
      </c>
      <c r="J2095" s="182">
        <v>106</v>
      </c>
      <c r="K2095" s="189">
        <v>106</v>
      </c>
    </row>
    <row r="2096" spans="2:11" ht="15" customHeight="1" x14ac:dyDescent="0.25">
      <c r="B2096" s="188" t="s">
        <v>352</v>
      </c>
      <c r="C2096" s="181" t="s">
        <v>555</v>
      </c>
      <c r="D2096" s="169" t="s">
        <v>45</v>
      </c>
      <c r="E2096" s="169" t="s">
        <v>556</v>
      </c>
      <c r="F2096" s="363" t="s">
        <v>377</v>
      </c>
      <c r="G2096" s="363"/>
      <c r="H2096" s="180" t="s">
        <v>106</v>
      </c>
      <c r="I2096" s="183">
        <v>6.7999999999999996E-3</v>
      </c>
      <c r="J2096" s="182">
        <v>3.02</v>
      </c>
      <c r="K2096" s="189">
        <v>2.0535999999999999E-2</v>
      </c>
    </row>
    <row r="2097" spans="2:11" ht="25.5" customHeight="1" x14ac:dyDescent="0.25">
      <c r="B2097" s="188" t="s">
        <v>352</v>
      </c>
      <c r="C2097" s="181" t="s">
        <v>546</v>
      </c>
      <c r="D2097" s="169" t="s">
        <v>45</v>
      </c>
      <c r="E2097" s="169" t="s">
        <v>547</v>
      </c>
      <c r="F2097" s="363" t="s">
        <v>377</v>
      </c>
      <c r="G2097" s="363"/>
      <c r="H2097" s="180" t="s">
        <v>106</v>
      </c>
      <c r="I2097" s="183">
        <v>4.3999999999999997E-2</v>
      </c>
      <c r="J2097" s="182">
        <v>87.17</v>
      </c>
      <c r="K2097" s="189">
        <v>3.83548</v>
      </c>
    </row>
    <row r="2098" spans="2:11" ht="25.5" customHeight="1" x14ac:dyDescent="0.25">
      <c r="B2098" s="190"/>
      <c r="C2098" s="263"/>
      <c r="D2098" s="263"/>
      <c r="E2098" s="263"/>
      <c r="F2098" s="263" t="s">
        <v>356</v>
      </c>
      <c r="G2098" s="264">
        <v>7.21</v>
      </c>
      <c r="H2098" s="263" t="s">
        <v>357</v>
      </c>
      <c r="I2098" s="264">
        <v>0</v>
      </c>
      <c r="J2098" s="263" t="s">
        <v>358</v>
      </c>
      <c r="K2098" s="191">
        <v>7.21</v>
      </c>
    </row>
    <row r="2099" spans="2:11" ht="25.5" customHeight="1" x14ac:dyDescent="0.25">
      <c r="B2099" s="190"/>
      <c r="C2099" s="263"/>
      <c r="D2099" s="263"/>
      <c r="E2099" s="263"/>
      <c r="F2099" s="263" t="s">
        <v>359</v>
      </c>
      <c r="G2099" s="264">
        <v>30.01</v>
      </c>
      <c r="H2099" s="263"/>
      <c r="I2099" s="359" t="s">
        <v>360</v>
      </c>
      <c r="J2099" s="359"/>
      <c r="K2099" s="191">
        <v>151.72999999999999</v>
      </c>
    </row>
    <row r="2100" spans="2:11" ht="25.5" customHeight="1" thickBot="1" x14ac:dyDescent="0.3">
      <c r="B2100" s="192"/>
      <c r="C2100" s="265"/>
      <c r="D2100" s="265"/>
      <c r="E2100" s="265"/>
      <c r="F2100" s="265"/>
      <c r="G2100" s="265"/>
      <c r="H2100" s="265" t="s">
        <v>361</v>
      </c>
      <c r="I2100" s="266" t="s">
        <v>576</v>
      </c>
      <c r="J2100" s="265" t="s">
        <v>363</v>
      </c>
      <c r="K2100" s="193">
        <v>455.19</v>
      </c>
    </row>
    <row r="2101" spans="2:11" ht="15.75" thickTop="1" x14ac:dyDescent="0.25">
      <c r="B2101" s="194"/>
      <c r="C2101" s="175"/>
      <c r="D2101" s="175"/>
      <c r="E2101" s="175"/>
      <c r="F2101" s="175"/>
      <c r="G2101" s="175"/>
      <c r="H2101" s="175"/>
      <c r="I2101" s="175"/>
      <c r="J2101" s="175"/>
      <c r="K2101" s="195"/>
    </row>
    <row r="2102" spans="2:11" x14ac:dyDescent="0.25">
      <c r="B2102" s="185" t="s">
        <v>186</v>
      </c>
      <c r="C2102" s="172" t="s">
        <v>30</v>
      </c>
      <c r="D2102" s="170" t="s">
        <v>31</v>
      </c>
      <c r="E2102" s="170" t="s">
        <v>10</v>
      </c>
      <c r="F2102" s="360" t="s">
        <v>349</v>
      </c>
      <c r="G2102" s="360"/>
      <c r="H2102" s="173" t="s">
        <v>32</v>
      </c>
      <c r="I2102" s="172" t="s">
        <v>33</v>
      </c>
      <c r="J2102" s="172" t="s">
        <v>34</v>
      </c>
      <c r="K2102" s="186" t="s">
        <v>11</v>
      </c>
    </row>
    <row r="2103" spans="2:11" ht="25.5" x14ac:dyDescent="0.25">
      <c r="B2103" s="163" t="s">
        <v>350</v>
      </c>
      <c r="C2103" s="156" t="s">
        <v>1383</v>
      </c>
      <c r="D2103" s="154" t="s">
        <v>45</v>
      </c>
      <c r="E2103" s="154" t="s">
        <v>1384</v>
      </c>
      <c r="F2103" s="361" t="s">
        <v>627</v>
      </c>
      <c r="G2103" s="361"/>
      <c r="H2103" s="155" t="s">
        <v>106</v>
      </c>
      <c r="I2103" s="174">
        <v>1</v>
      </c>
      <c r="J2103" s="157">
        <v>438.6</v>
      </c>
      <c r="K2103" s="187">
        <v>438.6</v>
      </c>
    </row>
    <row r="2104" spans="2:11" ht="51" x14ac:dyDescent="0.25">
      <c r="B2104" s="197" t="s">
        <v>366</v>
      </c>
      <c r="C2104" s="177" t="s">
        <v>637</v>
      </c>
      <c r="D2104" s="171" t="s">
        <v>45</v>
      </c>
      <c r="E2104" s="171" t="s">
        <v>638</v>
      </c>
      <c r="F2104" s="362" t="s">
        <v>386</v>
      </c>
      <c r="G2104" s="362"/>
      <c r="H2104" s="176" t="s">
        <v>390</v>
      </c>
      <c r="I2104" s="179">
        <v>4.36E-2</v>
      </c>
      <c r="J2104" s="178">
        <v>147.05000000000001</v>
      </c>
      <c r="K2104" s="198">
        <v>6.41</v>
      </c>
    </row>
    <row r="2105" spans="2:11" ht="15" customHeight="1" x14ac:dyDescent="0.25">
      <c r="B2105" s="197" t="s">
        <v>366</v>
      </c>
      <c r="C2105" s="177" t="s">
        <v>436</v>
      </c>
      <c r="D2105" s="171" t="s">
        <v>45</v>
      </c>
      <c r="E2105" s="171" t="s">
        <v>437</v>
      </c>
      <c r="F2105" s="362" t="s">
        <v>372</v>
      </c>
      <c r="G2105" s="362"/>
      <c r="H2105" s="176" t="s">
        <v>54</v>
      </c>
      <c r="I2105" s="179">
        <v>8.5800000000000001E-2</v>
      </c>
      <c r="J2105" s="178">
        <v>24.97</v>
      </c>
      <c r="K2105" s="198">
        <v>2.14</v>
      </c>
    </row>
    <row r="2106" spans="2:11" ht="15" customHeight="1" x14ac:dyDescent="0.25">
      <c r="B2106" s="197" t="s">
        <v>366</v>
      </c>
      <c r="C2106" s="177" t="s">
        <v>373</v>
      </c>
      <c r="D2106" s="171" t="s">
        <v>45</v>
      </c>
      <c r="E2106" s="171" t="s">
        <v>374</v>
      </c>
      <c r="F2106" s="362" t="s">
        <v>372</v>
      </c>
      <c r="G2106" s="362"/>
      <c r="H2106" s="176" t="s">
        <v>54</v>
      </c>
      <c r="I2106" s="179">
        <v>6.7400000000000002E-2</v>
      </c>
      <c r="J2106" s="178">
        <v>20.13</v>
      </c>
      <c r="K2106" s="198">
        <v>1.35</v>
      </c>
    </row>
    <row r="2107" spans="2:11" ht="25.5" customHeight="1" x14ac:dyDescent="0.25">
      <c r="B2107" s="197" t="s">
        <v>366</v>
      </c>
      <c r="C2107" s="177" t="s">
        <v>628</v>
      </c>
      <c r="D2107" s="171" t="s">
        <v>45</v>
      </c>
      <c r="E2107" s="171" t="s">
        <v>2216</v>
      </c>
      <c r="F2107" s="362" t="s">
        <v>629</v>
      </c>
      <c r="G2107" s="362"/>
      <c r="H2107" s="176" t="s">
        <v>67</v>
      </c>
      <c r="I2107" s="179">
        <v>4.0500000000000001E-2</v>
      </c>
      <c r="J2107" s="178">
        <v>206.1</v>
      </c>
      <c r="K2107" s="198">
        <v>8.34</v>
      </c>
    </row>
    <row r="2108" spans="2:11" ht="25.5" customHeight="1" x14ac:dyDescent="0.25">
      <c r="B2108" s="197" t="s">
        <v>366</v>
      </c>
      <c r="C2108" s="177" t="s">
        <v>635</v>
      </c>
      <c r="D2108" s="171" t="s">
        <v>45</v>
      </c>
      <c r="E2108" s="171" t="s">
        <v>636</v>
      </c>
      <c r="F2108" s="362" t="s">
        <v>386</v>
      </c>
      <c r="G2108" s="362"/>
      <c r="H2108" s="176" t="s">
        <v>387</v>
      </c>
      <c r="I2108" s="179">
        <v>8.8800000000000004E-2</v>
      </c>
      <c r="J2108" s="178">
        <v>63.28</v>
      </c>
      <c r="K2108" s="198">
        <v>5.61</v>
      </c>
    </row>
    <row r="2109" spans="2:11" ht="25.5" customHeight="1" x14ac:dyDescent="0.25">
      <c r="B2109" s="188" t="s">
        <v>352</v>
      </c>
      <c r="C2109" s="181" t="s">
        <v>2217</v>
      </c>
      <c r="D2109" s="169" t="s">
        <v>45</v>
      </c>
      <c r="E2109" s="169" t="s">
        <v>2218</v>
      </c>
      <c r="F2109" s="363" t="s">
        <v>377</v>
      </c>
      <c r="G2109" s="363"/>
      <c r="H2109" s="180" t="s">
        <v>106</v>
      </c>
      <c r="I2109" s="183">
        <v>1</v>
      </c>
      <c r="J2109" s="182">
        <v>414.75</v>
      </c>
      <c r="K2109" s="189">
        <v>414.75</v>
      </c>
    </row>
    <row r="2110" spans="2:11" ht="51" x14ac:dyDescent="0.25">
      <c r="B2110" s="190"/>
      <c r="C2110" s="263"/>
      <c r="D2110" s="263"/>
      <c r="E2110" s="263"/>
      <c r="F2110" s="263" t="s">
        <v>356</v>
      </c>
      <c r="G2110" s="264">
        <v>9.17</v>
      </c>
      <c r="H2110" s="263" t="s">
        <v>357</v>
      </c>
      <c r="I2110" s="264">
        <v>0</v>
      </c>
      <c r="J2110" s="263" t="s">
        <v>358</v>
      </c>
      <c r="K2110" s="191">
        <v>9.17</v>
      </c>
    </row>
    <row r="2111" spans="2:11" ht="51" x14ac:dyDescent="0.25">
      <c r="B2111" s="190"/>
      <c r="C2111" s="263"/>
      <c r="D2111" s="263"/>
      <c r="E2111" s="263"/>
      <c r="F2111" s="263" t="s">
        <v>359</v>
      </c>
      <c r="G2111" s="264">
        <v>108.15</v>
      </c>
      <c r="H2111" s="263"/>
      <c r="I2111" s="359" t="s">
        <v>360</v>
      </c>
      <c r="J2111" s="359"/>
      <c r="K2111" s="191">
        <v>546.75</v>
      </c>
    </row>
    <row r="2112" spans="2:11" ht="26.25" thickBot="1" x14ac:dyDescent="0.3">
      <c r="B2112" s="192"/>
      <c r="C2112" s="265"/>
      <c r="D2112" s="265"/>
      <c r="E2112" s="265"/>
      <c r="F2112" s="265"/>
      <c r="G2112" s="265"/>
      <c r="H2112" s="265" t="s">
        <v>361</v>
      </c>
      <c r="I2112" s="266" t="s">
        <v>692</v>
      </c>
      <c r="J2112" s="265" t="s">
        <v>363</v>
      </c>
      <c r="K2112" s="193">
        <v>8748</v>
      </c>
    </row>
    <row r="2113" spans="2:11" ht="15.75" thickTop="1" x14ac:dyDescent="0.25">
      <c r="B2113" s="194"/>
      <c r="C2113" s="175"/>
      <c r="D2113" s="175"/>
      <c r="E2113" s="175"/>
      <c r="F2113" s="175"/>
      <c r="G2113" s="175"/>
      <c r="H2113" s="175"/>
      <c r="I2113" s="175"/>
      <c r="J2113" s="175"/>
      <c r="K2113" s="195"/>
    </row>
    <row r="2114" spans="2:11" x14ac:dyDescent="0.25">
      <c r="B2114" s="185" t="s">
        <v>191</v>
      </c>
      <c r="C2114" s="172" t="s">
        <v>30</v>
      </c>
      <c r="D2114" s="170" t="s">
        <v>31</v>
      </c>
      <c r="E2114" s="170" t="s">
        <v>10</v>
      </c>
      <c r="F2114" s="360" t="s">
        <v>349</v>
      </c>
      <c r="G2114" s="360"/>
      <c r="H2114" s="173" t="s">
        <v>32</v>
      </c>
      <c r="I2114" s="172" t="s">
        <v>33</v>
      </c>
      <c r="J2114" s="172" t="s">
        <v>34</v>
      </c>
      <c r="K2114" s="186" t="s">
        <v>11</v>
      </c>
    </row>
    <row r="2115" spans="2:11" ht="15" customHeight="1" x14ac:dyDescent="0.25">
      <c r="B2115" s="163" t="s">
        <v>350</v>
      </c>
      <c r="C2115" s="156" t="s">
        <v>1385</v>
      </c>
      <c r="D2115" s="154" t="s">
        <v>45</v>
      </c>
      <c r="E2115" s="154" t="s">
        <v>1386</v>
      </c>
      <c r="F2115" s="361" t="s">
        <v>627</v>
      </c>
      <c r="G2115" s="361"/>
      <c r="H2115" s="155" t="s">
        <v>106</v>
      </c>
      <c r="I2115" s="174">
        <v>1</v>
      </c>
      <c r="J2115" s="157">
        <v>461.41</v>
      </c>
      <c r="K2115" s="187">
        <v>461.41</v>
      </c>
    </row>
    <row r="2116" spans="2:11" ht="25.5" customHeight="1" x14ac:dyDescent="0.25">
      <c r="B2116" s="197" t="s">
        <v>366</v>
      </c>
      <c r="C2116" s="177" t="s">
        <v>639</v>
      </c>
      <c r="D2116" s="171" t="s">
        <v>45</v>
      </c>
      <c r="E2116" s="171" t="s">
        <v>640</v>
      </c>
      <c r="F2116" s="362" t="s">
        <v>490</v>
      </c>
      <c r="G2116" s="362"/>
      <c r="H2116" s="176" t="s">
        <v>67</v>
      </c>
      <c r="I2116" s="179">
        <v>9.2799999999999994E-2</v>
      </c>
      <c r="J2116" s="178">
        <v>700.88</v>
      </c>
      <c r="K2116" s="198">
        <v>65.040000000000006</v>
      </c>
    </row>
    <row r="2117" spans="2:11" ht="25.5" customHeight="1" x14ac:dyDescent="0.25">
      <c r="B2117" s="197" t="s">
        <v>366</v>
      </c>
      <c r="C2117" s="177" t="s">
        <v>641</v>
      </c>
      <c r="D2117" s="171" t="s">
        <v>45</v>
      </c>
      <c r="E2117" s="171" t="s">
        <v>2219</v>
      </c>
      <c r="F2117" s="362" t="s">
        <v>629</v>
      </c>
      <c r="G2117" s="362"/>
      <c r="H2117" s="176" t="s">
        <v>51</v>
      </c>
      <c r="I2117" s="179">
        <v>0.7</v>
      </c>
      <c r="J2117" s="178">
        <v>5.84</v>
      </c>
      <c r="K2117" s="198">
        <v>4.08</v>
      </c>
    </row>
    <row r="2118" spans="2:11" ht="25.5" customHeight="1" x14ac:dyDescent="0.25">
      <c r="B2118" s="197" t="s">
        <v>366</v>
      </c>
      <c r="C2118" s="177" t="s">
        <v>427</v>
      </c>
      <c r="D2118" s="171" t="s">
        <v>45</v>
      </c>
      <c r="E2118" s="171" t="s">
        <v>428</v>
      </c>
      <c r="F2118" s="362" t="s">
        <v>429</v>
      </c>
      <c r="G2118" s="362"/>
      <c r="H2118" s="176" t="s">
        <v>67</v>
      </c>
      <c r="I2118" s="179">
        <v>1.12E-2</v>
      </c>
      <c r="J2118" s="178">
        <v>3159.96</v>
      </c>
      <c r="K2118" s="198">
        <v>35.39</v>
      </c>
    </row>
    <row r="2119" spans="2:11" ht="25.5" customHeight="1" x14ac:dyDescent="0.25">
      <c r="B2119" s="197" t="s">
        <v>366</v>
      </c>
      <c r="C2119" s="177" t="s">
        <v>373</v>
      </c>
      <c r="D2119" s="171" t="s">
        <v>45</v>
      </c>
      <c r="E2119" s="171" t="s">
        <v>374</v>
      </c>
      <c r="F2119" s="362" t="s">
        <v>372</v>
      </c>
      <c r="G2119" s="362"/>
      <c r="H2119" s="176" t="s">
        <v>54</v>
      </c>
      <c r="I2119" s="179">
        <v>3.6423000000000001</v>
      </c>
      <c r="J2119" s="178">
        <v>20.13</v>
      </c>
      <c r="K2119" s="198">
        <v>73.31</v>
      </c>
    </row>
    <row r="2120" spans="2:11" ht="15" customHeight="1" x14ac:dyDescent="0.25">
      <c r="B2120" s="197" t="s">
        <v>366</v>
      </c>
      <c r="C2120" s="177" t="s">
        <v>633</v>
      </c>
      <c r="D2120" s="171" t="s">
        <v>45</v>
      </c>
      <c r="E2120" s="171" t="s">
        <v>634</v>
      </c>
      <c r="F2120" s="362" t="s">
        <v>490</v>
      </c>
      <c r="G2120" s="362"/>
      <c r="H2120" s="176" t="s">
        <v>67</v>
      </c>
      <c r="I2120" s="179">
        <v>1.95E-2</v>
      </c>
      <c r="J2120" s="178">
        <v>485.76</v>
      </c>
      <c r="K2120" s="198">
        <v>9.4700000000000006</v>
      </c>
    </row>
    <row r="2121" spans="2:11" ht="15" customHeight="1" x14ac:dyDescent="0.25">
      <c r="B2121" s="197" t="s">
        <v>366</v>
      </c>
      <c r="C2121" s="177" t="s">
        <v>2220</v>
      </c>
      <c r="D2121" s="171" t="s">
        <v>45</v>
      </c>
      <c r="E2121" s="171" t="s">
        <v>2221</v>
      </c>
      <c r="F2121" s="362" t="s">
        <v>429</v>
      </c>
      <c r="G2121" s="362"/>
      <c r="H2121" s="176" t="s">
        <v>67</v>
      </c>
      <c r="I2121" s="179">
        <v>1.6799999999999999E-2</v>
      </c>
      <c r="J2121" s="178">
        <v>2764.21</v>
      </c>
      <c r="K2121" s="198">
        <v>46.43</v>
      </c>
    </row>
    <row r="2122" spans="2:11" ht="25.5" x14ac:dyDescent="0.25">
      <c r="B2122" s="197" t="s">
        <v>366</v>
      </c>
      <c r="C2122" s="177" t="s">
        <v>436</v>
      </c>
      <c r="D2122" s="171" t="s">
        <v>45</v>
      </c>
      <c r="E2122" s="171" t="s">
        <v>437</v>
      </c>
      <c r="F2122" s="362" t="s">
        <v>372</v>
      </c>
      <c r="G2122" s="362"/>
      <c r="H2122" s="176" t="s">
        <v>54</v>
      </c>
      <c r="I2122" s="179">
        <v>4.6356000000000002</v>
      </c>
      <c r="J2122" s="178">
        <v>24.97</v>
      </c>
      <c r="K2122" s="198">
        <v>115.75</v>
      </c>
    </row>
    <row r="2123" spans="2:11" ht="25.5" x14ac:dyDescent="0.25">
      <c r="B2123" s="197" t="s">
        <v>366</v>
      </c>
      <c r="C2123" s="177" t="s">
        <v>642</v>
      </c>
      <c r="D2123" s="171" t="s">
        <v>45</v>
      </c>
      <c r="E2123" s="171" t="s">
        <v>643</v>
      </c>
      <c r="F2123" s="362" t="s">
        <v>417</v>
      </c>
      <c r="G2123" s="362"/>
      <c r="H2123" s="176" t="s">
        <v>67</v>
      </c>
      <c r="I2123" s="179">
        <v>5.0200000000000002E-2</v>
      </c>
      <c r="J2123" s="178">
        <v>467.35</v>
      </c>
      <c r="K2123" s="198">
        <v>23.46</v>
      </c>
    </row>
    <row r="2124" spans="2:11" x14ac:dyDescent="0.25">
      <c r="B2124" s="188" t="s">
        <v>352</v>
      </c>
      <c r="C2124" s="181" t="s">
        <v>648</v>
      </c>
      <c r="D2124" s="169" t="s">
        <v>45</v>
      </c>
      <c r="E2124" s="169" t="s">
        <v>649</v>
      </c>
      <c r="F2124" s="363" t="s">
        <v>377</v>
      </c>
      <c r="G2124" s="363"/>
      <c r="H2124" s="180" t="s">
        <v>106</v>
      </c>
      <c r="I2124" s="183">
        <v>26.043800000000001</v>
      </c>
      <c r="J2124" s="182">
        <v>3.1</v>
      </c>
      <c r="K2124" s="189">
        <v>80.735780000000005</v>
      </c>
    </row>
    <row r="2125" spans="2:11" ht="15" customHeight="1" x14ac:dyDescent="0.25">
      <c r="B2125" s="188" t="s">
        <v>352</v>
      </c>
      <c r="C2125" s="181" t="s">
        <v>447</v>
      </c>
      <c r="D2125" s="169" t="s">
        <v>45</v>
      </c>
      <c r="E2125" s="169" t="s">
        <v>448</v>
      </c>
      <c r="F2125" s="363" t="s">
        <v>377</v>
      </c>
      <c r="G2125" s="363"/>
      <c r="H2125" s="180" t="s">
        <v>426</v>
      </c>
      <c r="I2125" s="183">
        <v>4.1000000000000003E-3</v>
      </c>
      <c r="J2125" s="182">
        <v>5.7</v>
      </c>
      <c r="K2125" s="189">
        <v>2.3369999999999998E-2</v>
      </c>
    </row>
    <row r="2126" spans="2:11" ht="15" customHeight="1" x14ac:dyDescent="0.25">
      <c r="B2126" s="188" t="s">
        <v>352</v>
      </c>
      <c r="C2126" s="181" t="s">
        <v>375</v>
      </c>
      <c r="D2126" s="169" t="s">
        <v>45</v>
      </c>
      <c r="E2126" s="169" t="s">
        <v>376</v>
      </c>
      <c r="F2126" s="363" t="s">
        <v>377</v>
      </c>
      <c r="G2126" s="363"/>
      <c r="H2126" s="180" t="s">
        <v>71</v>
      </c>
      <c r="I2126" s="183">
        <v>9.4000000000000004E-3</v>
      </c>
      <c r="J2126" s="182">
        <v>20.74</v>
      </c>
      <c r="K2126" s="189">
        <v>0.19495599999999999</v>
      </c>
    </row>
    <row r="2127" spans="2:11" ht="25.5" customHeight="1" x14ac:dyDescent="0.25">
      <c r="B2127" s="188" t="s">
        <v>352</v>
      </c>
      <c r="C2127" s="181" t="s">
        <v>646</v>
      </c>
      <c r="D2127" s="169" t="s">
        <v>45</v>
      </c>
      <c r="E2127" s="169" t="s">
        <v>647</v>
      </c>
      <c r="F2127" s="363" t="s">
        <v>377</v>
      </c>
      <c r="G2127" s="363"/>
      <c r="H2127" s="180" t="s">
        <v>62</v>
      </c>
      <c r="I2127" s="183">
        <v>0.33119999999999999</v>
      </c>
      <c r="J2127" s="182">
        <v>20.21</v>
      </c>
      <c r="K2127" s="189">
        <v>6.6935520000000004</v>
      </c>
    </row>
    <row r="2128" spans="2:11" ht="25.5" customHeight="1" x14ac:dyDescent="0.25">
      <c r="B2128" s="188" t="s">
        <v>352</v>
      </c>
      <c r="C2128" s="181" t="s">
        <v>439</v>
      </c>
      <c r="D2128" s="169" t="s">
        <v>45</v>
      </c>
      <c r="E2128" s="169" t="s">
        <v>440</v>
      </c>
      <c r="F2128" s="363" t="s">
        <v>377</v>
      </c>
      <c r="G2128" s="363"/>
      <c r="H2128" s="180" t="s">
        <v>62</v>
      </c>
      <c r="I2128" s="183">
        <v>0.1056</v>
      </c>
      <c r="J2128" s="182">
        <v>2.38</v>
      </c>
      <c r="K2128" s="189">
        <v>0.251328</v>
      </c>
    </row>
    <row r="2129" spans="2:11" ht="15" customHeight="1" x14ac:dyDescent="0.25">
      <c r="B2129" s="188" t="s">
        <v>352</v>
      </c>
      <c r="C2129" s="181" t="s">
        <v>443</v>
      </c>
      <c r="D2129" s="169" t="s">
        <v>45</v>
      </c>
      <c r="E2129" s="169" t="s">
        <v>444</v>
      </c>
      <c r="F2129" s="363" t="s">
        <v>377</v>
      </c>
      <c r="G2129" s="363"/>
      <c r="H2129" s="180" t="s">
        <v>62</v>
      </c>
      <c r="I2129" s="183">
        <v>8.8800000000000004E-2</v>
      </c>
      <c r="J2129" s="182">
        <v>6.8</v>
      </c>
      <c r="K2129" s="189">
        <v>0.60384000000000004</v>
      </c>
    </row>
    <row r="2130" spans="2:11" ht="51" x14ac:dyDescent="0.25">
      <c r="B2130" s="190"/>
      <c r="C2130" s="263"/>
      <c r="D2130" s="263"/>
      <c r="E2130" s="263"/>
      <c r="F2130" s="263" t="s">
        <v>356</v>
      </c>
      <c r="G2130" s="264">
        <v>191.5</v>
      </c>
      <c r="H2130" s="263" t="s">
        <v>357</v>
      </c>
      <c r="I2130" s="264">
        <v>0</v>
      </c>
      <c r="J2130" s="263" t="s">
        <v>358</v>
      </c>
      <c r="K2130" s="191">
        <v>191.5</v>
      </c>
    </row>
    <row r="2131" spans="2:11" ht="51" x14ac:dyDescent="0.25">
      <c r="B2131" s="190"/>
      <c r="C2131" s="263"/>
      <c r="D2131" s="263"/>
      <c r="E2131" s="263"/>
      <c r="F2131" s="263" t="s">
        <v>359</v>
      </c>
      <c r="G2131" s="264">
        <v>113.78</v>
      </c>
      <c r="H2131" s="263"/>
      <c r="I2131" s="359" t="s">
        <v>360</v>
      </c>
      <c r="J2131" s="359"/>
      <c r="K2131" s="191">
        <v>575.19000000000005</v>
      </c>
    </row>
    <row r="2132" spans="2:11" ht="26.25" thickBot="1" x14ac:dyDescent="0.3">
      <c r="B2132" s="192"/>
      <c r="C2132" s="265"/>
      <c r="D2132" s="265"/>
      <c r="E2132" s="265"/>
      <c r="F2132" s="265"/>
      <c r="G2132" s="265"/>
      <c r="H2132" s="265" t="s">
        <v>361</v>
      </c>
      <c r="I2132" s="266" t="s">
        <v>576</v>
      </c>
      <c r="J2132" s="265" t="s">
        <v>363</v>
      </c>
      <c r="K2132" s="193">
        <v>1725.57</v>
      </c>
    </row>
    <row r="2133" spans="2:11" ht="15.75" thickTop="1" x14ac:dyDescent="0.25">
      <c r="B2133" s="194"/>
      <c r="C2133" s="175"/>
      <c r="D2133" s="175"/>
      <c r="E2133" s="175"/>
      <c r="F2133" s="175"/>
      <c r="G2133" s="175"/>
      <c r="H2133" s="175"/>
      <c r="I2133" s="175"/>
      <c r="J2133" s="175"/>
      <c r="K2133" s="195"/>
    </row>
    <row r="2134" spans="2:11" x14ac:dyDescent="0.25">
      <c r="B2134" s="185" t="s">
        <v>194</v>
      </c>
      <c r="C2134" s="172" t="s">
        <v>30</v>
      </c>
      <c r="D2134" s="170" t="s">
        <v>31</v>
      </c>
      <c r="E2134" s="170" t="s">
        <v>10</v>
      </c>
      <c r="F2134" s="360" t="s">
        <v>349</v>
      </c>
      <c r="G2134" s="360"/>
      <c r="H2134" s="173" t="s">
        <v>32</v>
      </c>
      <c r="I2134" s="172" t="s">
        <v>33</v>
      </c>
      <c r="J2134" s="172" t="s">
        <v>34</v>
      </c>
      <c r="K2134" s="186" t="s">
        <v>11</v>
      </c>
    </row>
    <row r="2135" spans="2:11" ht="15" customHeight="1" x14ac:dyDescent="0.25">
      <c r="B2135" s="163" t="s">
        <v>350</v>
      </c>
      <c r="C2135" s="156" t="s">
        <v>1387</v>
      </c>
      <c r="D2135" s="154" t="s">
        <v>45</v>
      </c>
      <c r="E2135" s="154" t="s">
        <v>1388</v>
      </c>
      <c r="F2135" s="361" t="s">
        <v>627</v>
      </c>
      <c r="G2135" s="361"/>
      <c r="H2135" s="155" t="s">
        <v>106</v>
      </c>
      <c r="I2135" s="174">
        <v>1</v>
      </c>
      <c r="J2135" s="157">
        <v>182.36</v>
      </c>
      <c r="K2135" s="187">
        <v>182.36</v>
      </c>
    </row>
    <row r="2136" spans="2:11" ht="15" customHeight="1" x14ac:dyDescent="0.25">
      <c r="B2136" s="197" t="s">
        <v>366</v>
      </c>
      <c r="C2136" s="177" t="s">
        <v>628</v>
      </c>
      <c r="D2136" s="171" t="s">
        <v>45</v>
      </c>
      <c r="E2136" s="171" t="s">
        <v>2216</v>
      </c>
      <c r="F2136" s="362" t="s">
        <v>629</v>
      </c>
      <c r="G2136" s="362"/>
      <c r="H2136" s="176" t="s">
        <v>67</v>
      </c>
      <c r="I2136" s="179">
        <v>1.7999999999999999E-2</v>
      </c>
      <c r="J2136" s="178">
        <v>206.1</v>
      </c>
      <c r="K2136" s="198">
        <v>3.7</v>
      </c>
    </row>
    <row r="2137" spans="2:11" ht="25.5" customHeight="1" x14ac:dyDescent="0.25">
      <c r="B2137" s="197" t="s">
        <v>366</v>
      </c>
      <c r="C2137" s="177" t="s">
        <v>436</v>
      </c>
      <c r="D2137" s="171" t="s">
        <v>45</v>
      </c>
      <c r="E2137" s="171" t="s">
        <v>437</v>
      </c>
      <c r="F2137" s="362" t="s">
        <v>372</v>
      </c>
      <c r="G2137" s="362"/>
      <c r="H2137" s="176" t="s">
        <v>54</v>
      </c>
      <c r="I2137" s="179">
        <v>2.5899999999999999E-2</v>
      </c>
      <c r="J2137" s="178">
        <v>24.97</v>
      </c>
      <c r="K2137" s="198">
        <v>0.64</v>
      </c>
    </row>
    <row r="2138" spans="2:11" ht="25.5" customHeight="1" x14ac:dyDescent="0.25">
      <c r="B2138" s="197" t="s">
        <v>366</v>
      </c>
      <c r="C2138" s="177" t="s">
        <v>373</v>
      </c>
      <c r="D2138" s="171" t="s">
        <v>45</v>
      </c>
      <c r="E2138" s="171" t="s">
        <v>374</v>
      </c>
      <c r="F2138" s="362" t="s">
        <v>372</v>
      </c>
      <c r="G2138" s="362"/>
      <c r="H2138" s="176" t="s">
        <v>54</v>
      </c>
      <c r="I2138" s="179">
        <v>2.0400000000000001E-2</v>
      </c>
      <c r="J2138" s="178">
        <v>20.13</v>
      </c>
      <c r="K2138" s="198">
        <v>0.41</v>
      </c>
    </row>
    <row r="2139" spans="2:11" ht="25.5" customHeight="1" x14ac:dyDescent="0.25">
      <c r="B2139" s="188" t="s">
        <v>352</v>
      </c>
      <c r="C2139" s="181" t="s">
        <v>2222</v>
      </c>
      <c r="D2139" s="169" t="s">
        <v>45</v>
      </c>
      <c r="E2139" s="169" t="s">
        <v>2223</v>
      </c>
      <c r="F2139" s="363" t="s">
        <v>377</v>
      </c>
      <c r="G2139" s="363"/>
      <c r="H2139" s="180" t="s">
        <v>106</v>
      </c>
      <c r="I2139" s="183">
        <v>1</v>
      </c>
      <c r="J2139" s="182">
        <v>177.61</v>
      </c>
      <c r="K2139" s="189">
        <v>177.61</v>
      </c>
    </row>
    <row r="2140" spans="2:11" ht="51" x14ac:dyDescent="0.25">
      <c r="B2140" s="190"/>
      <c r="C2140" s="263"/>
      <c r="D2140" s="263"/>
      <c r="E2140" s="263"/>
      <c r="F2140" s="263" t="s">
        <v>356</v>
      </c>
      <c r="G2140" s="264">
        <v>2.2599999999999998</v>
      </c>
      <c r="H2140" s="263" t="s">
        <v>357</v>
      </c>
      <c r="I2140" s="264">
        <v>0</v>
      </c>
      <c r="J2140" s="263" t="s">
        <v>358</v>
      </c>
      <c r="K2140" s="191">
        <v>2.2599999999999998</v>
      </c>
    </row>
    <row r="2141" spans="2:11" ht="51" x14ac:dyDescent="0.25">
      <c r="B2141" s="190"/>
      <c r="C2141" s="263"/>
      <c r="D2141" s="263"/>
      <c r="E2141" s="263"/>
      <c r="F2141" s="263" t="s">
        <v>359</v>
      </c>
      <c r="G2141" s="264">
        <v>44.96</v>
      </c>
      <c r="H2141" s="263"/>
      <c r="I2141" s="359" t="s">
        <v>360</v>
      </c>
      <c r="J2141" s="359"/>
      <c r="K2141" s="191">
        <v>227.32</v>
      </c>
    </row>
    <row r="2142" spans="2:11" ht="26.25" thickBot="1" x14ac:dyDescent="0.3">
      <c r="B2142" s="192"/>
      <c r="C2142" s="265"/>
      <c r="D2142" s="265"/>
      <c r="E2142" s="265"/>
      <c r="F2142" s="265"/>
      <c r="G2142" s="265"/>
      <c r="H2142" s="265" t="s">
        <v>361</v>
      </c>
      <c r="I2142" s="266" t="s">
        <v>478</v>
      </c>
      <c r="J2142" s="265" t="s">
        <v>363</v>
      </c>
      <c r="K2142" s="193">
        <v>227.32</v>
      </c>
    </row>
    <row r="2143" spans="2:11" ht="15.75" thickTop="1" x14ac:dyDescent="0.25">
      <c r="B2143" s="194"/>
      <c r="C2143" s="175"/>
      <c r="D2143" s="175"/>
      <c r="E2143" s="175"/>
      <c r="F2143" s="175"/>
      <c r="G2143" s="175"/>
      <c r="H2143" s="175"/>
      <c r="I2143" s="175"/>
      <c r="J2143" s="175"/>
      <c r="K2143" s="195"/>
    </row>
    <row r="2144" spans="2:11" x14ac:dyDescent="0.25">
      <c r="B2144" s="185" t="s">
        <v>195</v>
      </c>
      <c r="C2144" s="172" t="s">
        <v>30</v>
      </c>
      <c r="D2144" s="170" t="s">
        <v>31</v>
      </c>
      <c r="E2144" s="170" t="s">
        <v>10</v>
      </c>
      <c r="F2144" s="360" t="s">
        <v>349</v>
      </c>
      <c r="G2144" s="360"/>
      <c r="H2144" s="173" t="s">
        <v>32</v>
      </c>
      <c r="I2144" s="172" t="s">
        <v>33</v>
      </c>
      <c r="J2144" s="172" t="s">
        <v>34</v>
      </c>
      <c r="K2144" s="186" t="s">
        <v>11</v>
      </c>
    </row>
    <row r="2145" spans="2:11" ht="25.5" x14ac:dyDescent="0.25">
      <c r="B2145" s="163" t="s">
        <v>350</v>
      </c>
      <c r="C2145" s="156" t="s">
        <v>1389</v>
      </c>
      <c r="D2145" s="154" t="s">
        <v>45</v>
      </c>
      <c r="E2145" s="154" t="s">
        <v>1390</v>
      </c>
      <c r="F2145" s="361" t="s">
        <v>627</v>
      </c>
      <c r="G2145" s="361"/>
      <c r="H2145" s="155" t="s">
        <v>106</v>
      </c>
      <c r="I2145" s="174">
        <v>1</v>
      </c>
      <c r="J2145" s="157">
        <v>338.42</v>
      </c>
      <c r="K2145" s="187">
        <v>338.42</v>
      </c>
    </row>
    <row r="2146" spans="2:11" ht="15" customHeight="1" x14ac:dyDescent="0.25">
      <c r="B2146" s="197" t="s">
        <v>366</v>
      </c>
      <c r="C2146" s="177" t="s">
        <v>637</v>
      </c>
      <c r="D2146" s="171" t="s">
        <v>45</v>
      </c>
      <c r="E2146" s="171" t="s">
        <v>638</v>
      </c>
      <c r="F2146" s="362" t="s">
        <v>386</v>
      </c>
      <c r="G2146" s="362"/>
      <c r="H2146" s="176" t="s">
        <v>390</v>
      </c>
      <c r="I2146" s="179">
        <v>1.7899999999999999E-2</v>
      </c>
      <c r="J2146" s="178">
        <v>147.05000000000001</v>
      </c>
      <c r="K2146" s="198">
        <v>2.63</v>
      </c>
    </row>
    <row r="2147" spans="2:11" ht="25.5" customHeight="1" x14ac:dyDescent="0.25">
      <c r="B2147" s="197" t="s">
        <v>366</v>
      </c>
      <c r="C2147" s="177" t="s">
        <v>373</v>
      </c>
      <c r="D2147" s="171" t="s">
        <v>45</v>
      </c>
      <c r="E2147" s="171" t="s">
        <v>374</v>
      </c>
      <c r="F2147" s="362" t="s">
        <v>372</v>
      </c>
      <c r="G2147" s="362"/>
      <c r="H2147" s="176" t="s">
        <v>54</v>
      </c>
      <c r="I2147" s="179">
        <v>3.9100000000000003E-2</v>
      </c>
      <c r="J2147" s="178">
        <v>20.13</v>
      </c>
      <c r="K2147" s="198">
        <v>0.78</v>
      </c>
    </row>
    <row r="2148" spans="2:11" ht="25.5" customHeight="1" x14ac:dyDescent="0.25">
      <c r="B2148" s="197" t="s">
        <v>366</v>
      </c>
      <c r="C2148" s="177" t="s">
        <v>436</v>
      </c>
      <c r="D2148" s="171" t="s">
        <v>45</v>
      </c>
      <c r="E2148" s="171" t="s">
        <v>437</v>
      </c>
      <c r="F2148" s="362" t="s">
        <v>372</v>
      </c>
      <c r="G2148" s="362"/>
      <c r="H2148" s="176" t="s">
        <v>54</v>
      </c>
      <c r="I2148" s="179">
        <v>4.9799999999999997E-2</v>
      </c>
      <c r="J2148" s="178">
        <v>24.97</v>
      </c>
      <c r="K2148" s="198">
        <v>1.24</v>
      </c>
    </row>
    <row r="2149" spans="2:11" ht="25.5" customHeight="1" x14ac:dyDescent="0.25">
      <c r="B2149" s="197" t="s">
        <v>366</v>
      </c>
      <c r="C2149" s="177" t="s">
        <v>628</v>
      </c>
      <c r="D2149" s="171" t="s">
        <v>45</v>
      </c>
      <c r="E2149" s="171" t="s">
        <v>2216</v>
      </c>
      <c r="F2149" s="362" t="s">
        <v>629</v>
      </c>
      <c r="G2149" s="362"/>
      <c r="H2149" s="176" t="s">
        <v>67</v>
      </c>
      <c r="I2149" s="179">
        <v>2.4500000000000001E-2</v>
      </c>
      <c r="J2149" s="178">
        <v>206.1</v>
      </c>
      <c r="K2149" s="198">
        <v>5.04</v>
      </c>
    </row>
    <row r="2150" spans="2:11" ht="51" x14ac:dyDescent="0.25">
      <c r="B2150" s="197" t="s">
        <v>366</v>
      </c>
      <c r="C2150" s="177" t="s">
        <v>635</v>
      </c>
      <c r="D2150" s="171" t="s">
        <v>45</v>
      </c>
      <c r="E2150" s="171" t="s">
        <v>636</v>
      </c>
      <c r="F2150" s="362" t="s">
        <v>386</v>
      </c>
      <c r="G2150" s="362"/>
      <c r="H2150" s="176" t="s">
        <v>387</v>
      </c>
      <c r="I2150" s="179">
        <v>3.6600000000000001E-2</v>
      </c>
      <c r="J2150" s="178">
        <v>63.28</v>
      </c>
      <c r="K2150" s="198">
        <v>2.31</v>
      </c>
    </row>
    <row r="2151" spans="2:11" ht="25.5" x14ac:dyDescent="0.25">
      <c r="B2151" s="188" t="s">
        <v>352</v>
      </c>
      <c r="C2151" s="181" t="s">
        <v>2224</v>
      </c>
      <c r="D2151" s="169" t="s">
        <v>45</v>
      </c>
      <c r="E2151" s="169" t="s">
        <v>2225</v>
      </c>
      <c r="F2151" s="363" t="s">
        <v>377</v>
      </c>
      <c r="G2151" s="363"/>
      <c r="H2151" s="180" t="s">
        <v>106</v>
      </c>
      <c r="I2151" s="183">
        <v>1</v>
      </c>
      <c r="J2151" s="182">
        <v>326.42</v>
      </c>
      <c r="K2151" s="189">
        <v>326.42</v>
      </c>
    </row>
    <row r="2152" spans="2:11" ht="15" customHeight="1" x14ac:dyDescent="0.25">
      <c r="B2152" s="190"/>
      <c r="C2152" s="263"/>
      <c r="D2152" s="263"/>
      <c r="E2152" s="263"/>
      <c r="F2152" s="263" t="s">
        <v>356</v>
      </c>
      <c r="G2152" s="264">
        <v>4.8499999999999996</v>
      </c>
      <c r="H2152" s="263" t="s">
        <v>357</v>
      </c>
      <c r="I2152" s="264">
        <v>0</v>
      </c>
      <c r="J2152" s="263" t="s">
        <v>358</v>
      </c>
      <c r="K2152" s="191">
        <v>4.8499999999999996</v>
      </c>
    </row>
    <row r="2153" spans="2:11" ht="15" customHeight="1" x14ac:dyDescent="0.25">
      <c r="B2153" s="190"/>
      <c r="C2153" s="263"/>
      <c r="D2153" s="263"/>
      <c r="E2153" s="263"/>
      <c r="F2153" s="263" t="s">
        <v>359</v>
      </c>
      <c r="G2153" s="264">
        <v>83.45</v>
      </c>
      <c r="H2153" s="263"/>
      <c r="I2153" s="359" t="s">
        <v>360</v>
      </c>
      <c r="J2153" s="359"/>
      <c r="K2153" s="191">
        <v>421.87</v>
      </c>
    </row>
    <row r="2154" spans="2:11" ht="26.25" thickBot="1" x14ac:dyDescent="0.3">
      <c r="B2154" s="192"/>
      <c r="C2154" s="265"/>
      <c r="D2154" s="265"/>
      <c r="E2154" s="265"/>
      <c r="F2154" s="265"/>
      <c r="G2154" s="265"/>
      <c r="H2154" s="265" t="s">
        <v>361</v>
      </c>
      <c r="I2154" s="266" t="s">
        <v>478</v>
      </c>
      <c r="J2154" s="265" t="s">
        <v>363</v>
      </c>
      <c r="K2154" s="193">
        <v>421.87</v>
      </c>
    </row>
    <row r="2155" spans="2:11" ht="15.75" thickTop="1" x14ac:dyDescent="0.25">
      <c r="B2155" s="194"/>
      <c r="C2155" s="175"/>
      <c r="D2155" s="175"/>
      <c r="E2155" s="175"/>
      <c r="F2155" s="175"/>
      <c r="G2155" s="175"/>
      <c r="H2155" s="175"/>
      <c r="I2155" s="175"/>
      <c r="J2155" s="175"/>
      <c r="K2155" s="195"/>
    </row>
    <row r="2156" spans="2:11" ht="15" customHeight="1" x14ac:dyDescent="0.25">
      <c r="B2156" s="185" t="s">
        <v>196</v>
      </c>
      <c r="C2156" s="172" t="s">
        <v>30</v>
      </c>
      <c r="D2156" s="170" t="s">
        <v>31</v>
      </c>
      <c r="E2156" s="170" t="s">
        <v>10</v>
      </c>
      <c r="F2156" s="360" t="s">
        <v>349</v>
      </c>
      <c r="G2156" s="360"/>
      <c r="H2156" s="173" t="s">
        <v>32</v>
      </c>
      <c r="I2156" s="172" t="s">
        <v>33</v>
      </c>
      <c r="J2156" s="172" t="s">
        <v>34</v>
      </c>
      <c r="K2156" s="186" t="s">
        <v>11</v>
      </c>
    </row>
    <row r="2157" spans="2:11" ht="25.5" customHeight="1" x14ac:dyDescent="0.25">
      <c r="B2157" s="163" t="s">
        <v>350</v>
      </c>
      <c r="C2157" s="156" t="s">
        <v>1391</v>
      </c>
      <c r="D2157" s="154" t="s">
        <v>45</v>
      </c>
      <c r="E2157" s="154" t="s">
        <v>1392</v>
      </c>
      <c r="F2157" s="361" t="s">
        <v>2226</v>
      </c>
      <c r="G2157" s="361"/>
      <c r="H2157" s="155" t="s">
        <v>106</v>
      </c>
      <c r="I2157" s="174">
        <v>1</v>
      </c>
      <c r="J2157" s="157">
        <v>385.32</v>
      </c>
      <c r="K2157" s="187">
        <v>385.32</v>
      </c>
    </row>
    <row r="2158" spans="2:11" ht="25.5" customHeight="1" x14ac:dyDescent="0.25">
      <c r="B2158" s="197" t="s">
        <v>366</v>
      </c>
      <c r="C2158" s="177" t="s">
        <v>542</v>
      </c>
      <c r="D2158" s="171" t="s">
        <v>45</v>
      </c>
      <c r="E2158" s="171" t="s">
        <v>543</v>
      </c>
      <c r="F2158" s="362" t="s">
        <v>372</v>
      </c>
      <c r="G2158" s="362"/>
      <c r="H2158" s="176" t="s">
        <v>54</v>
      </c>
      <c r="I2158" s="179">
        <v>2.6053000000000002</v>
      </c>
      <c r="J2158" s="178">
        <v>24.27</v>
      </c>
      <c r="K2158" s="198">
        <v>63.23</v>
      </c>
    </row>
    <row r="2159" spans="2:11" ht="25.5" customHeight="1" x14ac:dyDescent="0.25">
      <c r="B2159" s="197" t="s">
        <v>366</v>
      </c>
      <c r="C2159" s="177" t="s">
        <v>544</v>
      </c>
      <c r="D2159" s="171" t="s">
        <v>45</v>
      </c>
      <c r="E2159" s="171" t="s">
        <v>545</v>
      </c>
      <c r="F2159" s="362" t="s">
        <v>372</v>
      </c>
      <c r="G2159" s="362"/>
      <c r="H2159" s="176" t="s">
        <v>54</v>
      </c>
      <c r="I2159" s="179">
        <v>2.6053000000000002</v>
      </c>
      <c r="J2159" s="178">
        <v>20.059999999999999</v>
      </c>
      <c r="K2159" s="198">
        <v>52.26</v>
      </c>
    </row>
    <row r="2160" spans="2:11" ht="25.5" customHeight="1" x14ac:dyDescent="0.25">
      <c r="B2160" s="197" t="s">
        <v>366</v>
      </c>
      <c r="C2160" s="177" t="s">
        <v>2227</v>
      </c>
      <c r="D2160" s="171" t="s">
        <v>45</v>
      </c>
      <c r="E2160" s="171" t="s">
        <v>2228</v>
      </c>
      <c r="F2160" s="362" t="s">
        <v>386</v>
      </c>
      <c r="G2160" s="362"/>
      <c r="H2160" s="176" t="s">
        <v>390</v>
      </c>
      <c r="I2160" s="179">
        <v>1.7843</v>
      </c>
      <c r="J2160" s="178">
        <v>0.86</v>
      </c>
      <c r="K2160" s="198">
        <v>1.53</v>
      </c>
    </row>
    <row r="2161" spans="2:11" ht="25.5" customHeight="1" x14ac:dyDescent="0.25">
      <c r="B2161" s="197" t="s">
        <v>366</v>
      </c>
      <c r="C2161" s="177" t="s">
        <v>2229</v>
      </c>
      <c r="D2161" s="171" t="s">
        <v>45</v>
      </c>
      <c r="E2161" s="171" t="s">
        <v>2230</v>
      </c>
      <c r="F2161" s="362" t="s">
        <v>386</v>
      </c>
      <c r="G2161" s="362"/>
      <c r="H2161" s="176" t="s">
        <v>387</v>
      </c>
      <c r="I2161" s="179">
        <v>0.82099999999999995</v>
      </c>
      <c r="J2161" s="178">
        <v>0.05</v>
      </c>
      <c r="K2161" s="198">
        <v>0.04</v>
      </c>
    </row>
    <row r="2162" spans="2:11" x14ac:dyDescent="0.25">
      <c r="B2162" s="188" t="s">
        <v>352</v>
      </c>
      <c r="C2162" s="181" t="s">
        <v>2231</v>
      </c>
      <c r="D2162" s="169" t="s">
        <v>45</v>
      </c>
      <c r="E2162" s="169" t="s">
        <v>2232</v>
      </c>
      <c r="F2162" s="363" t="s">
        <v>377</v>
      </c>
      <c r="G2162" s="363"/>
      <c r="H2162" s="180" t="s">
        <v>106</v>
      </c>
      <c r="I2162" s="183">
        <v>1</v>
      </c>
      <c r="J2162" s="182">
        <v>45.28</v>
      </c>
      <c r="K2162" s="189">
        <v>45.28</v>
      </c>
    </row>
    <row r="2163" spans="2:11" ht="25.5" x14ac:dyDescent="0.25">
      <c r="B2163" s="188" t="s">
        <v>352</v>
      </c>
      <c r="C2163" s="181" t="s">
        <v>2233</v>
      </c>
      <c r="D2163" s="169" t="s">
        <v>45</v>
      </c>
      <c r="E2163" s="169" t="s">
        <v>2234</v>
      </c>
      <c r="F2163" s="363" t="s">
        <v>377</v>
      </c>
      <c r="G2163" s="363"/>
      <c r="H2163" s="180" t="s">
        <v>106</v>
      </c>
      <c r="I2163" s="183">
        <v>2</v>
      </c>
      <c r="J2163" s="182">
        <v>34.57</v>
      </c>
      <c r="K2163" s="189">
        <v>69.14</v>
      </c>
    </row>
    <row r="2164" spans="2:11" x14ac:dyDescent="0.25">
      <c r="B2164" s="188" t="s">
        <v>352</v>
      </c>
      <c r="C2164" s="181" t="s">
        <v>2235</v>
      </c>
      <c r="D2164" s="169" t="s">
        <v>45</v>
      </c>
      <c r="E2164" s="169" t="s">
        <v>2236</v>
      </c>
      <c r="F2164" s="363" t="s">
        <v>377</v>
      </c>
      <c r="G2164" s="363"/>
      <c r="H2164" s="180" t="s">
        <v>106</v>
      </c>
      <c r="I2164" s="183">
        <v>2</v>
      </c>
      <c r="J2164" s="182">
        <v>4.3499999999999996</v>
      </c>
      <c r="K2164" s="189">
        <v>8.6999999999999993</v>
      </c>
    </row>
    <row r="2165" spans="2:11" x14ac:dyDescent="0.25">
      <c r="B2165" s="188" t="s">
        <v>352</v>
      </c>
      <c r="C2165" s="181" t="s">
        <v>2237</v>
      </c>
      <c r="D2165" s="169" t="s">
        <v>45</v>
      </c>
      <c r="E2165" s="169" t="s">
        <v>2238</v>
      </c>
      <c r="F2165" s="363" t="s">
        <v>377</v>
      </c>
      <c r="G2165" s="363"/>
      <c r="H2165" s="180" t="s">
        <v>62</v>
      </c>
      <c r="I2165" s="183">
        <v>3.0400999999999998</v>
      </c>
      <c r="J2165" s="182">
        <v>22.24</v>
      </c>
      <c r="K2165" s="189">
        <v>67.611823999999999</v>
      </c>
    </row>
    <row r="2166" spans="2:11" x14ac:dyDescent="0.25">
      <c r="B2166" s="188" t="s">
        <v>352</v>
      </c>
      <c r="C2166" s="181" t="s">
        <v>2239</v>
      </c>
      <c r="D2166" s="169" t="s">
        <v>45</v>
      </c>
      <c r="E2166" s="169" t="s">
        <v>2240</v>
      </c>
      <c r="F2166" s="363" t="s">
        <v>377</v>
      </c>
      <c r="G2166" s="363"/>
      <c r="H2166" s="180" t="s">
        <v>62</v>
      </c>
      <c r="I2166" s="183">
        <v>0.96</v>
      </c>
      <c r="J2166" s="182">
        <v>27.04</v>
      </c>
      <c r="K2166" s="189">
        <v>25.958400000000001</v>
      </c>
    </row>
    <row r="2167" spans="2:11" ht="15" customHeight="1" x14ac:dyDescent="0.25">
      <c r="B2167" s="188" t="s">
        <v>352</v>
      </c>
      <c r="C2167" s="181" t="s">
        <v>552</v>
      </c>
      <c r="D2167" s="169" t="s">
        <v>45</v>
      </c>
      <c r="E2167" s="169" t="s">
        <v>553</v>
      </c>
      <c r="F2167" s="363" t="s">
        <v>377</v>
      </c>
      <c r="G2167" s="363"/>
      <c r="H2167" s="180" t="s">
        <v>106</v>
      </c>
      <c r="I2167" s="183">
        <v>1.6799999999999999E-2</v>
      </c>
      <c r="J2167" s="182">
        <v>19.170000000000002</v>
      </c>
      <c r="K2167" s="189">
        <v>0.32205600000000001</v>
      </c>
    </row>
    <row r="2168" spans="2:11" ht="25.5" customHeight="1" x14ac:dyDescent="0.25">
      <c r="B2168" s="188" t="s">
        <v>352</v>
      </c>
      <c r="C2168" s="181" t="s">
        <v>2241</v>
      </c>
      <c r="D2168" s="169" t="s">
        <v>45</v>
      </c>
      <c r="E2168" s="169" t="s">
        <v>2242</v>
      </c>
      <c r="F2168" s="363" t="s">
        <v>377</v>
      </c>
      <c r="G2168" s="363"/>
      <c r="H2168" s="180" t="s">
        <v>106</v>
      </c>
      <c r="I2168" s="183">
        <v>1</v>
      </c>
      <c r="J2168" s="182">
        <v>18.84</v>
      </c>
      <c r="K2168" s="189">
        <v>18.84</v>
      </c>
    </row>
    <row r="2169" spans="2:11" ht="25.5" customHeight="1" x14ac:dyDescent="0.25">
      <c r="B2169" s="188" t="s">
        <v>352</v>
      </c>
      <c r="C2169" s="181" t="s">
        <v>2243</v>
      </c>
      <c r="D2169" s="169" t="s">
        <v>45</v>
      </c>
      <c r="E2169" s="169" t="s">
        <v>2244</v>
      </c>
      <c r="F2169" s="363" t="s">
        <v>377</v>
      </c>
      <c r="G2169" s="363"/>
      <c r="H2169" s="180" t="s">
        <v>106</v>
      </c>
      <c r="I2169" s="183">
        <v>2</v>
      </c>
      <c r="J2169" s="182">
        <v>16.21</v>
      </c>
      <c r="K2169" s="189">
        <v>32.42</v>
      </c>
    </row>
    <row r="2170" spans="2:11" ht="25.5" customHeight="1" x14ac:dyDescent="0.25">
      <c r="B2170" s="190"/>
      <c r="C2170" s="263"/>
      <c r="D2170" s="263"/>
      <c r="E2170" s="263"/>
      <c r="F2170" s="263" t="s">
        <v>356</v>
      </c>
      <c r="G2170" s="264">
        <v>86.46</v>
      </c>
      <c r="H2170" s="263" t="s">
        <v>357</v>
      </c>
      <c r="I2170" s="264">
        <v>0</v>
      </c>
      <c r="J2170" s="263" t="s">
        <v>358</v>
      </c>
      <c r="K2170" s="191">
        <v>86.46</v>
      </c>
    </row>
    <row r="2171" spans="2:11" ht="25.5" customHeight="1" x14ac:dyDescent="0.25">
      <c r="B2171" s="190"/>
      <c r="C2171" s="263"/>
      <c r="D2171" s="263"/>
      <c r="E2171" s="263"/>
      <c r="F2171" s="263" t="s">
        <v>359</v>
      </c>
      <c r="G2171" s="264">
        <v>95.01</v>
      </c>
      <c r="H2171" s="263"/>
      <c r="I2171" s="359" t="s">
        <v>360</v>
      </c>
      <c r="J2171" s="359"/>
      <c r="K2171" s="191">
        <v>480.33</v>
      </c>
    </row>
    <row r="2172" spans="2:11" ht="25.5" customHeight="1" thickBot="1" x14ac:dyDescent="0.3">
      <c r="B2172" s="192"/>
      <c r="C2172" s="265"/>
      <c r="D2172" s="265"/>
      <c r="E2172" s="265"/>
      <c r="F2172" s="265"/>
      <c r="G2172" s="265"/>
      <c r="H2172" s="265" t="s">
        <v>361</v>
      </c>
      <c r="I2172" s="266" t="s">
        <v>478</v>
      </c>
      <c r="J2172" s="265" t="s">
        <v>363</v>
      </c>
      <c r="K2172" s="193">
        <v>480.33</v>
      </c>
    </row>
    <row r="2173" spans="2:11" ht="15" customHeight="1" thickTop="1" x14ac:dyDescent="0.25">
      <c r="B2173" s="194"/>
      <c r="C2173" s="175"/>
      <c r="D2173" s="175"/>
      <c r="E2173" s="175"/>
      <c r="F2173" s="175"/>
      <c r="G2173" s="175"/>
      <c r="H2173" s="175"/>
      <c r="I2173" s="175"/>
      <c r="J2173" s="175"/>
      <c r="K2173" s="195"/>
    </row>
    <row r="2174" spans="2:11" ht="25.5" customHeight="1" x14ac:dyDescent="0.25">
      <c r="B2174" s="185" t="s">
        <v>199</v>
      </c>
      <c r="C2174" s="172" t="s">
        <v>30</v>
      </c>
      <c r="D2174" s="170" t="s">
        <v>31</v>
      </c>
      <c r="E2174" s="170" t="s">
        <v>10</v>
      </c>
      <c r="F2174" s="360" t="s">
        <v>349</v>
      </c>
      <c r="G2174" s="360"/>
      <c r="H2174" s="173" t="s">
        <v>32</v>
      </c>
      <c r="I2174" s="172" t="s">
        <v>33</v>
      </c>
      <c r="J2174" s="172" t="s">
        <v>34</v>
      </c>
      <c r="K2174" s="186" t="s">
        <v>11</v>
      </c>
    </row>
    <row r="2175" spans="2:11" ht="15" customHeight="1" x14ac:dyDescent="0.25">
      <c r="B2175" s="163" t="s">
        <v>350</v>
      </c>
      <c r="C2175" s="156" t="s">
        <v>1393</v>
      </c>
      <c r="D2175" s="154" t="s">
        <v>45</v>
      </c>
      <c r="E2175" s="154" t="s">
        <v>1394</v>
      </c>
      <c r="F2175" s="361" t="s">
        <v>2226</v>
      </c>
      <c r="G2175" s="361"/>
      <c r="H2175" s="155" t="s">
        <v>106</v>
      </c>
      <c r="I2175" s="174">
        <v>1</v>
      </c>
      <c r="J2175" s="157">
        <v>128.78</v>
      </c>
      <c r="K2175" s="187">
        <v>128.78</v>
      </c>
    </row>
    <row r="2176" spans="2:11" ht="15" customHeight="1" x14ac:dyDescent="0.25">
      <c r="B2176" s="197" t="s">
        <v>366</v>
      </c>
      <c r="C2176" s="177" t="s">
        <v>544</v>
      </c>
      <c r="D2176" s="171" t="s">
        <v>45</v>
      </c>
      <c r="E2176" s="171" t="s">
        <v>545</v>
      </c>
      <c r="F2176" s="362" t="s">
        <v>372</v>
      </c>
      <c r="G2176" s="362"/>
      <c r="H2176" s="176" t="s">
        <v>54</v>
      </c>
      <c r="I2176" s="179">
        <v>0.26319999999999999</v>
      </c>
      <c r="J2176" s="178">
        <v>20.059999999999999</v>
      </c>
      <c r="K2176" s="198">
        <v>5.27</v>
      </c>
    </row>
    <row r="2177" spans="2:11" ht="25.5" x14ac:dyDescent="0.25">
      <c r="B2177" s="197" t="s">
        <v>366</v>
      </c>
      <c r="C2177" s="177" t="s">
        <v>542</v>
      </c>
      <c r="D2177" s="171" t="s">
        <v>45</v>
      </c>
      <c r="E2177" s="171" t="s">
        <v>543</v>
      </c>
      <c r="F2177" s="362" t="s">
        <v>372</v>
      </c>
      <c r="G2177" s="362"/>
      <c r="H2177" s="176" t="s">
        <v>54</v>
      </c>
      <c r="I2177" s="179">
        <v>0.26319999999999999</v>
      </c>
      <c r="J2177" s="178">
        <v>24.27</v>
      </c>
      <c r="K2177" s="198">
        <v>6.38</v>
      </c>
    </row>
    <row r="2178" spans="2:11" x14ac:dyDescent="0.25">
      <c r="B2178" s="188" t="s">
        <v>352</v>
      </c>
      <c r="C2178" s="181" t="s">
        <v>2245</v>
      </c>
      <c r="D2178" s="169" t="s">
        <v>45</v>
      </c>
      <c r="E2178" s="169" t="s">
        <v>2246</v>
      </c>
      <c r="F2178" s="363" t="s">
        <v>377</v>
      </c>
      <c r="G2178" s="363"/>
      <c r="H2178" s="180" t="s">
        <v>106</v>
      </c>
      <c r="I2178" s="183">
        <v>1</v>
      </c>
      <c r="J2178" s="182">
        <v>117.13</v>
      </c>
      <c r="K2178" s="189">
        <v>117.13</v>
      </c>
    </row>
    <row r="2179" spans="2:11" ht="51" x14ac:dyDescent="0.25">
      <c r="B2179" s="190"/>
      <c r="C2179" s="263"/>
      <c r="D2179" s="263"/>
      <c r="E2179" s="263"/>
      <c r="F2179" s="263" t="s">
        <v>356</v>
      </c>
      <c r="G2179" s="264">
        <v>8.73</v>
      </c>
      <c r="H2179" s="263" t="s">
        <v>357</v>
      </c>
      <c r="I2179" s="264">
        <v>0</v>
      </c>
      <c r="J2179" s="263" t="s">
        <v>358</v>
      </c>
      <c r="K2179" s="191">
        <v>8.73</v>
      </c>
    </row>
    <row r="2180" spans="2:11" ht="51" x14ac:dyDescent="0.25">
      <c r="B2180" s="190"/>
      <c r="C2180" s="263"/>
      <c r="D2180" s="263"/>
      <c r="E2180" s="263"/>
      <c r="F2180" s="263" t="s">
        <v>359</v>
      </c>
      <c r="G2180" s="264">
        <v>31.75</v>
      </c>
      <c r="H2180" s="263"/>
      <c r="I2180" s="359" t="s">
        <v>360</v>
      </c>
      <c r="J2180" s="359"/>
      <c r="K2180" s="191">
        <v>160.53</v>
      </c>
    </row>
    <row r="2181" spans="2:11" ht="15" customHeight="1" thickBot="1" x14ac:dyDescent="0.3">
      <c r="B2181" s="192"/>
      <c r="C2181" s="265"/>
      <c r="D2181" s="265"/>
      <c r="E2181" s="265"/>
      <c r="F2181" s="265"/>
      <c r="G2181" s="265"/>
      <c r="H2181" s="265" t="s">
        <v>361</v>
      </c>
      <c r="I2181" s="266" t="s">
        <v>478</v>
      </c>
      <c r="J2181" s="265" t="s">
        <v>363</v>
      </c>
      <c r="K2181" s="193">
        <v>160.53</v>
      </c>
    </row>
    <row r="2182" spans="2:11" ht="25.5" customHeight="1" thickTop="1" x14ac:dyDescent="0.25">
      <c r="B2182" s="194"/>
      <c r="C2182" s="175"/>
      <c r="D2182" s="175"/>
      <c r="E2182" s="175"/>
      <c r="F2182" s="175"/>
      <c r="G2182" s="175"/>
      <c r="H2182" s="175"/>
      <c r="I2182" s="175"/>
      <c r="J2182" s="175"/>
      <c r="K2182" s="195"/>
    </row>
    <row r="2183" spans="2:11" ht="25.5" customHeight="1" x14ac:dyDescent="0.25">
      <c r="B2183" s="185" t="s">
        <v>200</v>
      </c>
      <c r="C2183" s="172" t="s">
        <v>30</v>
      </c>
      <c r="D2183" s="170" t="s">
        <v>31</v>
      </c>
      <c r="E2183" s="170" t="s">
        <v>10</v>
      </c>
      <c r="F2183" s="360" t="s">
        <v>349</v>
      </c>
      <c r="G2183" s="360"/>
      <c r="H2183" s="173" t="s">
        <v>32</v>
      </c>
      <c r="I2183" s="172" t="s">
        <v>33</v>
      </c>
      <c r="J2183" s="172" t="s">
        <v>34</v>
      </c>
      <c r="K2183" s="186" t="s">
        <v>11</v>
      </c>
    </row>
    <row r="2184" spans="2:11" ht="25.5" customHeight="1" x14ac:dyDescent="0.25">
      <c r="B2184" s="163" t="s">
        <v>350</v>
      </c>
      <c r="C2184" s="156" t="s">
        <v>1395</v>
      </c>
      <c r="D2184" s="154" t="s">
        <v>45</v>
      </c>
      <c r="E2184" s="154" t="s">
        <v>1396</v>
      </c>
      <c r="F2184" s="361" t="s">
        <v>2226</v>
      </c>
      <c r="G2184" s="361"/>
      <c r="H2184" s="155" t="s">
        <v>106</v>
      </c>
      <c r="I2184" s="174">
        <v>1</v>
      </c>
      <c r="J2184" s="157">
        <v>137.4</v>
      </c>
      <c r="K2184" s="187">
        <v>137.4</v>
      </c>
    </row>
    <row r="2185" spans="2:11" ht="25.5" customHeight="1" x14ac:dyDescent="0.25">
      <c r="B2185" s="197" t="s">
        <v>366</v>
      </c>
      <c r="C2185" s="177" t="s">
        <v>544</v>
      </c>
      <c r="D2185" s="171" t="s">
        <v>45</v>
      </c>
      <c r="E2185" s="171" t="s">
        <v>545</v>
      </c>
      <c r="F2185" s="362" t="s">
        <v>372</v>
      </c>
      <c r="G2185" s="362"/>
      <c r="H2185" s="176" t="s">
        <v>54</v>
      </c>
      <c r="I2185" s="179">
        <v>0.43149999999999999</v>
      </c>
      <c r="J2185" s="178">
        <v>20.059999999999999</v>
      </c>
      <c r="K2185" s="198">
        <v>8.65</v>
      </c>
    </row>
    <row r="2186" spans="2:11" ht="25.5" customHeight="1" x14ac:dyDescent="0.25">
      <c r="B2186" s="197" t="s">
        <v>366</v>
      </c>
      <c r="C2186" s="177" t="s">
        <v>542</v>
      </c>
      <c r="D2186" s="171" t="s">
        <v>45</v>
      </c>
      <c r="E2186" s="171" t="s">
        <v>543</v>
      </c>
      <c r="F2186" s="362" t="s">
        <v>372</v>
      </c>
      <c r="G2186" s="362"/>
      <c r="H2186" s="176" t="s">
        <v>54</v>
      </c>
      <c r="I2186" s="179">
        <v>0.43149999999999999</v>
      </c>
      <c r="J2186" s="178">
        <v>24.27</v>
      </c>
      <c r="K2186" s="198">
        <v>10.47</v>
      </c>
    </row>
    <row r="2187" spans="2:11" ht="15" customHeight="1" x14ac:dyDescent="0.25">
      <c r="B2187" s="188" t="s">
        <v>352</v>
      </c>
      <c r="C2187" s="181" t="s">
        <v>552</v>
      </c>
      <c r="D2187" s="169" t="s">
        <v>45</v>
      </c>
      <c r="E2187" s="169" t="s">
        <v>553</v>
      </c>
      <c r="F2187" s="363" t="s">
        <v>377</v>
      </c>
      <c r="G2187" s="363"/>
      <c r="H2187" s="180" t="s">
        <v>106</v>
      </c>
      <c r="I2187" s="183">
        <v>1.06E-2</v>
      </c>
      <c r="J2187" s="182">
        <v>19.170000000000002</v>
      </c>
      <c r="K2187" s="189">
        <v>0.20320199999999999</v>
      </c>
    </row>
    <row r="2188" spans="2:11" ht="25.5" customHeight="1" x14ac:dyDescent="0.25">
      <c r="B2188" s="188" t="s">
        <v>352</v>
      </c>
      <c r="C2188" s="181" t="s">
        <v>2247</v>
      </c>
      <c r="D2188" s="169" t="s">
        <v>45</v>
      </c>
      <c r="E2188" s="169" t="s">
        <v>2248</v>
      </c>
      <c r="F2188" s="363" t="s">
        <v>377</v>
      </c>
      <c r="G2188" s="363"/>
      <c r="H2188" s="180" t="s">
        <v>106</v>
      </c>
      <c r="I2188" s="183">
        <v>1</v>
      </c>
      <c r="J2188" s="182">
        <v>118.08</v>
      </c>
      <c r="K2188" s="189">
        <v>118.08</v>
      </c>
    </row>
    <row r="2189" spans="2:11" ht="15" customHeight="1" x14ac:dyDescent="0.25">
      <c r="B2189" s="190"/>
      <c r="C2189" s="263"/>
      <c r="D2189" s="263"/>
      <c r="E2189" s="263"/>
      <c r="F2189" s="263" t="s">
        <v>356</v>
      </c>
      <c r="G2189" s="264">
        <v>14.31</v>
      </c>
      <c r="H2189" s="263" t="s">
        <v>357</v>
      </c>
      <c r="I2189" s="264">
        <v>0</v>
      </c>
      <c r="J2189" s="263" t="s">
        <v>358</v>
      </c>
      <c r="K2189" s="191">
        <v>14.31</v>
      </c>
    </row>
    <row r="2190" spans="2:11" ht="51" x14ac:dyDescent="0.25">
      <c r="B2190" s="190"/>
      <c r="C2190" s="263"/>
      <c r="D2190" s="263"/>
      <c r="E2190" s="263"/>
      <c r="F2190" s="263" t="s">
        <v>359</v>
      </c>
      <c r="G2190" s="264">
        <v>33.880000000000003</v>
      </c>
      <c r="H2190" s="263"/>
      <c r="I2190" s="359" t="s">
        <v>360</v>
      </c>
      <c r="J2190" s="359"/>
      <c r="K2190" s="191">
        <v>171.28</v>
      </c>
    </row>
    <row r="2191" spans="2:11" ht="26.25" thickBot="1" x14ac:dyDescent="0.3">
      <c r="B2191" s="192"/>
      <c r="C2191" s="265"/>
      <c r="D2191" s="265"/>
      <c r="E2191" s="265"/>
      <c r="F2191" s="265"/>
      <c r="G2191" s="265"/>
      <c r="H2191" s="265" t="s">
        <v>361</v>
      </c>
      <c r="I2191" s="266" t="s">
        <v>478</v>
      </c>
      <c r="J2191" s="265" t="s">
        <v>363</v>
      </c>
      <c r="K2191" s="193">
        <v>171.28</v>
      </c>
    </row>
    <row r="2192" spans="2:11" ht="15.75" thickTop="1" x14ac:dyDescent="0.25">
      <c r="B2192" s="194"/>
      <c r="C2192" s="175"/>
      <c r="D2192" s="175"/>
      <c r="E2192" s="175"/>
      <c r="F2192" s="175"/>
      <c r="G2192" s="175"/>
      <c r="H2192" s="175"/>
      <c r="I2192" s="175"/>
      <c r="J2192" s="175"/>
      <c r="K2192" s="195"/>
    </row>
    <row r="2193" spans="2:11" ht="15" customHeight="1" x14ac:dyDescent="0.25">
      <c r="B2193" s="185" t="s">
        <v>211</v>
      </c>
      <c r="C2193" s="172" t="s">
        <v>30</v>
      </c>
      <c r="D2193" s="170" t="s">
        <v>31</v>
      </c>
      <c r="E2193" s="170" t="s">
        <v>10</v>
      </c>
      <c r="F2193" s="360" t="s">
        <v>349</v>
      </c>
      <c r="G2193" s="360"/>
      <c r="H2193" s="173" t="s">
        <v>32</v>
      </c>
      <c r="I2193" s="172" t="s">
        <v>33</v>
      </c>
      <c r="J2193" s="172" t="s">
        <v>34</v>
      </c>
      <c r="K2193" s="186" t="s">
        <v>11</v>
      </c>
    </row>
    <row r="2194" spans="2:11" ht="38.25" customHeight="1" x14ac:dyDescent="0.25">
      <c r="B2194" s="163" t="s">
        <v>350</v>
      </c>
      <c r="C2194" s="156" t="s">
        <v>1397</v>
      </c>
      <c r="D2194" s="154" t="s">
        <v>45</v>
      </c>
      <c r="E2194" s="154" t="s">
        <v>1398</v>
      </c>
      <c r="F2194" s="361" t="s">
        <v>587</v>
      </c>
      <c r="G2194" s="361"/>
      <c r="H2194" s="155" t="s">
        <v>106</v>
      </c>
      <c r="I2194" s="174">
        <v>1</v>
      </c>
      <c r="J2194" s="157">
        <v>50.44</v>
      </c>
      <c r="K2194" s="187">
        <v>50.44</v>
      </c>
    </row>
    <row r="2195" spans="2:11" ht="25.5" customHeight="1" x14ac:dyDescent="0.25">
      <c r="B2195" s="197" t="s">
        <v>366</v>
      </c>
      <c r="C2195" s="177" t="s">
        <v>542</v>
      </c>
      <c r="D2195" s="171" t="s">
        <v>45</v>
      </c>
      <c r="E2195" s="171" t="s">
        <v>543</v>
      </c>
      <c r="F2195" s="362" t="s">
        <v>372</v>
      </c>
      <c r="G2195" s="362"/>
      <c r="H2195" s="176" t="s">
        <v>54</v>
      </c>
      <c r="I2195" s="179">
        <v>0.3987</v>
      </c>
      <c r="J2195" s="178">
        <v>24.27</v>
      </c>
      <c r="K2195" s="198">
        <v>9.67</v>
      </c>
    </row>
    <row r="2196" spans="2:11" ht="15" customHeight="1" x14ac:dyDescent="0.25">
      <c r="B2196" s="197" t="s">
        <v>366</v>
      </c>
      <c r="C2196" s="177" t="s">
        <v>544</v>
      </c>
      <c r="D2196" s="171" t="s">
        <v>45</v>
      </c>
      <c r="E2196" s="171" t="s">
        <v>545</v>
      </c>
      <c r="F2196" s="362" t="s">
        <v>372</v>
      </c>
      <c r="G2196" s="362"/>
      <c r="H2196" s="176" t="s">
        <v>54</v>
      </c>
      <c r="I2196" s="179">
        <v>0.3987</v>
      </c>
      <c r="J2196" s="178">
        <v>20.059999999999999</v>
      </c>
      <c r="K2196" s="198">
        <v>7.99</v>
      </c>
    </row>
    <row r="2197" spans="2:11" ht="25.5" customHeight="1" x14ac:dyDescent="0.25">
      <c r="B2197" s="188" t="s">
        <v>352</v>
      </c>
      <c r="C2197" s="181" t="s">
        <v>2249</v>
      </c>
      <c r="D2197" s="169" t="s">
        <v>45</v>
      </c>
      <c r="E2197" s="169" t="s">
        <v>2250</v>
      </c>
      <c r="F2197" s="363" t="s">
        <v>377</v>
      </c>
      <c r="G2197" s="363"/>
      <c r="H2197" s="180" t="s">
        <v>106</v>
      </c>
      <c r="I2197" s="183">
        <v>1</v>
      </c>
      <c r="J2197" s="182">
        <v>26.67</v>
      </c>
      <c r="K2197" s="189">
        <v>26.67</v>
      </c>
    </row>
    <row r="2198" spans="2:11" ht="25.5" customHeight="1" x14ac:dyDescent="0.25">
      <c r="B2198" s="188" t="s">
        <v>352</v>
      </c>
      <c r="C2198" s="181" t="s">
        <v>546</v>
      </c>
      <c r="D2198" s="169" t="s">
        <v>45</v>
      </c>
      <c r="E2198" s="169" t="s">
        <v>547</v>
      </c>
      <c r="F2198" s="363" t="s">
        <v>377</v>
      </c>
      <c r="G2198" s="363"/>
      <c r="H2198" s="180" t="s">
        <v>106</v>
      </c>
      <c r="I2198" s="183">
        <v>4.3999999999999997E-2</v>
      </c>
      <c r="J2198" s="182">
        <v>87.17</v>
      </c>
      <c r="K2198" s="189">
        <v>3.83548</v>
      </c>
    </row>
    <row r="2199" spans="2:11" ht="25.5" customHeight="1" x14ac:dyDescent="0.25">
      <c r="B2199" s="188" t="s">
        <v>352</v>
      </c>
      <c r="C2199" s="181" t="s">
        <v>555</v>
      </c>
      <c r="D2199" s="169" t="s">
        <v>45</v>
      </c>
      <c r="E2199" s="169" t="s">
        <v>556</v>
      </c>
      <c r="F2199" s="363" t="s">
        <v>377</v>
      </c>
      <c r="G2199" s="363"/>
      <c r="H2199" s="180" t="s">
        <v>106</v>
      </c>
      <c r="I2199" s="183">
        <v>1.54E-2</v>
      </c>
      <c r="J2199" s="182">
        <v>3.02</v>
      </c>
      <c r="K2199" s="189">
        <v>4.6508000000000001E-2</v>
      </c>
    </row>
    <row r="2200" spans="2:11" ht="25.5" customHeight="1" x14ac:dyDescent="0.25">
      <c r="B2200" s="188" t="s">
        <v>352</v>
      </c>
      <c r="C2200" s="181" t="s">
        <v>550</v>
      </c>
      <c r="D2200" s="169" t="s">
        <v>45</v>
      </c>
      <c r="E2200" s="169" t="s">
        <v>551</v>
      </c>
      <c r="F2200" s="363" t="s">
        <v>377</v>
      </c>
      <c r="G2200" s="363"/>
      <c r="H2200" s="180" t="s">
        <v>106</v>
      </c>
      <c r="I2200" s="183">
        <v>2.92E-2</v>
      </c>
      <c r="J2200" s="182">
        <v>76.94</v>
      </c>
      <c r="K2200" s="189">
        <v>2.246648</v>
      </c>
    </row>
    <row r="2201" spans="2:11" ht="15" customHeight="1" x14ac:dyDescent="0.25">
      <c r="B2201" s="190"/>
      <c r="C2201" s="263"/>
      <c r="D2201" s="263"/>
      <c r="E2201" s="263"/>
      <c r="F2201" s="263" t="s">
        <v>356</v>
      </c>
      <c r="G2201" s="264">
        <v>13.22</v>
      </c>
      <c r="H2201" s="263" t="s">
        <v>357</v>
      </c>
      <c r="I2201" s="264">
        <v>0</v>
      </c>
      <c r="J2201" s="263" t="s">
        <v>358</v>
      </c>
      <c r="K2201" s="191">
        <v>13.22</v>
      </c>
    </row>
    <row r="2202" spans="2:11" ht="25.5" customHeight="1" x14ac:dyDescent="0.25">
      <c r="B2202" s="190"/>
      <c r="C2202" s="263"/>
      <c r="D2202" s="263"/>
      <c r="E2202" s="263"/>
      <c r="F2202" s="263" t="s">
        <v>359</v>
      </c>
      <c r="G2202" s="264">
        <v>12.43</v>
      </c>
      <c r="H2202" s="263"/>
      <c r="I2202" s="359" t="s">
        <v>360</v>
      </c>
      <c r="J2202" s="359"/>
      <c r="K2202" s="191">
        <v>62.87</v>
      </c>
    </row>
    <row r="2203" spans="2:11" ht="15" customHeight="1" thickBot="1" x14ac:dyDescent="0.3">
      <c r="B2203" s="192"/>
      <c r="C2203" s="265"/>
      <c r="D2203" s="265"/>
      <c r="E2203" s="265"/>
      <c r="F2203" s="265"/>
      <c r="G2203" s="265"/>
      <c r="H2203" s="265" t="s">
        <v>361</v>
      </c>
      <c r="I2203" s="266" t="s">
        <v>596</v>
      </c>
      <c r="J2203" s="265" t="s">
        <v>363</v>
      </c>
      <c r="K2203" s="193">
        <v>314.35000000000002</v>
      </c>
    </row>
    <row r="2204" spans="2:11" ht="15.75" thickTop="1" x14ac:dyDescent="0.25">
      <c r="B2204" s="194"/>
      <c r="C2204" s="175"/>
      <c r="D2204" s="175"/>
      <c r="E2204" s="175"/>
      <c r="F2204" s="175"/>
      <c r="G2204" s="175"/>
      <c r="H2204" s="175"/>
      <c r="I2204" s="175"/>
      <c r="J2204" s="175"/>
      <c r="K2204" s="195"/>
    </row>
    <row r="2205" spans="2:11" ht="15" customHeight="1" x14ac:dyDescent="0.25">
      <c r="B2205" s="185" t="s">
        <v>220</v>
      </c>
      <c r="C2205" s="172" t="s">
        <v>30</v>
      </c>
      <c r="D2205" s="170" t="s">
        <v>31</v>
      </c>
      <c r="E2205" s="170" t="s">
        <v>10</v>
      </c>
      <c r="F2205" s="360" t="s">
        <v>349</v>
      </c>
      <c r="G2205" s="360"/>
      <c r="H2205" s="173" t="s">
        <v>32</v>
      </c>
      <c r="I2205" s="172" t="s">
        <v>33</v>
      </c>
      <c r="J2205" s="172" t="s">
        <v>34</v>
      </c>
      <c r="K2205" s="186" t="s">
        <v>11</v>
      </c>
    </row>
    <row r="2206" spans="2:11" ht="15" customHeight="1" x14ac:dyDescent="0.25">
      <c r="B2206" s="163" t="s">
        <v>350</v>
      </c>
      <c r="C2206" s="156" t="s">
        <v>135</v>
      </c>
      <c r="D2206" s="154" t="s">
        <v>45</v>
      </c>
      <c r="E2206" s="154" t="s">
        <v>136</v>
      </c>
      <c r="F2206" s="361" t="s">
        <v>587</v>
      </c>
      <c r="G2206" s="361"/>
      <c r="H2206" s="155" t="s">
        <v>106</v>
      </c>
      <c r="I2206" s="174">
        <v>1</v>
      </c>
      <c r="J2206" s="157">
        <v>74.75</v>
      </c>
      <c r="K2206" s="187">
        <v>74.75</v>
      </c>
    </row>
    <row r="2207" spans="2:11" ht="15" customHeight="1" x14ac:dyDescent="0.25">
      <c r="B2207" s="197" t="s">
        <v>366</v>
      </c>
      <c r="C2207" s="177" t="s">
        <v>542</v>
      </c>
      <c r="D2207" s="171" t="s">
        <v>45</v>
      </c>
      <c r="E2207" s="171" t="s">
        <v>543</v>
      </c>
      <c r="F2207" s="362" t="s">
        <v>372</v>
      </c>
      <c r="G2207" s="362"/>
      <c r="H2207" s="176" t="s">
        <v>54</v>
      </c>
      <c r="I2207" s="179">
        <v>0.42309999999999998</v>
      </c>
      <c r="J2207" s="178">
        <v>24.27</v>
      </c>
      <c r="K2207" s="198">
        <v>10.26</v>
      </c>
    </row>
    <row r="2208" spans="2:11" ht="15" customHeight="1" x14ac:dyDescent="0.25">
      <c r="B2208" s="197" t="s">
        <v>366</v>
      </c>
      <c r="C2208" s="177" t="s">
        <v>544</v>
      </c>
      <c r="D2208" s="171" t="s">
        <v>45</v>
      </c>
      <c r="E2208" s="171" t="s">
        <v>545</v>
      </c>
      <c r="F2208" s="362" t="s">
        <v>372</v>
      </c>
      <c r="G2208" s="362"/>
      <c r="H2208" s="176" t="s">
        <v>54</v>
      </c>
      <c r="I2208" s="179">
        <v>0.42309999999999998</v>
      </c>
      <c r="J2208" s="178">
        <v>20.059999999999999</v>
      </c>
      <c r="K2208" s="198">
        <v>8.48</v>
      </c>
    </row>
    <row r="2209" spans="2:11" x14ac:dyDescent="0.25">
      <c r="B2209" s="188" t="s">
        <v>352</v>
      </c>
      <c r="C2209" s="181" t="s">
        <v>550</v>
      </c>
      <c r="D2209" s="169" t="s">
        <v>45</v>
      </c>
      <c r="E2209" s="169" t="s">
        <v>551</v>
      </c>
      <c r="F2209" s="363" t="s">
        <v>377</v>
      </c>
      <c r="G2209" s="363"/>
      <c r="H2209" s="180" t="s">
        <v>106</v>
      </c>
      <c r="I2209" s="183">
        <v>2.92E-2</v>
      </c>
      <c r="J2209" s="182">
        <v>76.94</v>
      </c>
      <c r="K2209" s="189">
        <v>2.246648</v>
      </c>
    </row>
    <row r="2210" spans="2:11" x14ac:dyDescent="0.25">
      <c r="B2210" s="188" t="s">
        <v>352</v>
      </c>
      <c r="C2210" s="181" t="s">
        <v>588</v>
      </c>
      <c r="D2210" s="169" t="s">
        <v>45</v>
      </c>
      <c r="E2210" s="169" t="s">
        <v>589</v>
      </c>
      <c r="F2210" s="363" t="s">
        <v>377</v>
      </c>
      <c r="G2210" s="363"/>
      <c r="H2210" s="180" t="s">
        <v>106</v>
      </c>
      <c r="I2210" s="183">
        <v>1</v>
      </c>
      <c r="J2210" s="182">
        <v>49.9</v>
      </c>
      <c r="K2210" s="189">
        <v>49.9</v>
      </c>
    </row>
    <row r="2211" spans="2:11" x14ac:dyDescent="0.25">
      <c r="B2211" s="188" t="s">
        <v>352</v>
      </c>
      <c r="C2211" s="181" t="s">
        <v>546</v>
      </c>
      <c r="D2211" s="169" t="s">
        <v>45</v>
      </c>
      <c r="E2211" s="169" t="s">
        <v>547</v>
      </c>
      <c r="F2211" s="363" t="s">
        <v>377</v>
      </c>
      <c r="G2211" s="363"/>
      <c r="H2211" s="180" t="s">
        <v>106</v>
      </c>
      <c r="I2211" s="183">
        <v>4.3999999999999997E-2</v>
      </c>
      <c r="J2211" s="182">
        <v>87.17</v>
      </c>
      <c r="K2211" s="189">
        <v>3.83548</v>
      </c>
    </row>
    <row r="2212" spans="2:11" ht="15" customHeight="1" x14ac:dyDescent="0.25">
      <c r="B2212" s="188" t="s">
        <v>352</v>
      </c>
      <c r="C2212" s="181" t="s">
        <v>555</v>
      </c>
      <c r="D2212" s="169" t="s">
        <v>45</v>
      </c>
      <c r="E2212" s="169" t="s">
        <v>556</v>
      </c>
      <c r="F2212" s="363" t="s">
        <v>377</v>
      </c>
      <c r="G2212" s="363"/>
      <c r="H2212" s="180" t="s">
        <v>106</v>
      </c>
      <c r="I2212" s="183">
        <v>1.54E-2</v>
      </c>
      <c r="J2212" s="182">
        <v>3.02</v>
      </c>
      <c r="K2212" s="189">
        <v>4.6508000000000001E-2</v>
      </c>
    </row>
    <row r="2213" spans="2:11" ht="25.5" customHeight="1" x14ac:dyDescent="0.25">
      <c r="B2213" s="190"/>
      <c r="C2213" s="263"/>
      <c r="D2213" s="263"/>
      <c r="E2213" s="263"/>
      <c r="F2213" s="263" t="s">
        <v>356</v>
      </c>
      <c r="G2213" s="264">
        <v>14.04</v>
      </c>
      <c r="H2213" s="263" t="s">
        <v>357</v>
      </c>
      <c r="I2213" s="264">
        <v>0</v>
      </c>
      <c r="J2213" s="263" t="s">
        <v>358</v>
      </c>
      <c r="K2213" s="191">
        <v>14.04</v>
      </c>
    </row>
    <row r="2214" spans="2:11" ht="25.5" customHeight="1" x14ac:dyDescent="0.25">
      <c r="B2214" s="190"/>
      <c r="C2214" s="263"/>
      <c r="D2214" s="263"/>
      <c r="E2214" s="263"/>
      <c r="F2214" s="263" t="s">
        <v>359</v>
      </c>
      <c r="G2214" s="264">
        <v>18.43</v>
      </c>
      <c r="H2214" s="263"/>
      <c r="I2214" s="359" t="s">
        <v>360</v>
      </c>
      <c r="J2214" s="359"/>
      <c r="K2214" s="191">
        <v>93.18</v>
      </c>
    </row>
    <row r="2215" spans="2:11" ht="25.5" customHeight="1" thickBot="1" x14ac:dyDescent="0.3">
      <c r="B2215" s="192"/>
      <c r="C2215" s="265"/>
      <c r="D2215" s="265"/>
      <c r="E2215" s="265"/>
      <c r="F2215" s="265"/>
      <c r="G2215" s="265"/>
      <c r="H2215" s="265" t="s">
        <v>361</v>
      </c>
      <c r="I2215" s="266" t="s">
        <v>478</v>
      </c>
      <c r="J2215" s="265" t="s">
        <v>363</v>
      </c>
      <c r="K2215" s="193">
        <v>93.18</v>
      </c>
    </row>
    <row r="2216" spans="2:11" ht="25.5" customHeight="1" thickTop="1" x14ac:dyDescent="0.25">
      <c r="B2216" s="194"/>
      <c r="C2216" s="175"/>
      <c r="D2216" s="175"/>
      <c r="E2216" s="175"/>
      <c r="F2216" s="175"/>
      <c r="G2216" s="175"/>
      <c r="H2216" s="175"/>
      <c r="I2216" s="175"/>
      <c r="J2216" s="175"/>
      <c r="K2216" s="195"/>
    </row>
    <row r="2217" spans="2:11" ht="25.5" customHeight="1" x14ac:dyDescent="0.25">
      <c r="B2217" s="185" t="s">
        <v>221</v>
      </c>
      <c r="C2217" s="172" t="s">
        <v>30</v>
      </c>
      <c r="D2217" s="170" t="s">
        <v>31</v>
      </c>
      <c r="E2217" s="170" t="s">
        <v>10</v>
      </c>
      <c r="F2217" s="360" t="s">
        <v>349</v>
      </c>
      <c r="G2217" s="360"/>
      <c r="H2217" s="173" t="s">
        <v>32</v>
      </c>
      <c r="I2217" s="172" t="s">
        <v>33</v>
      </c>
      <c r="J2217" s="172" t="s">
        <v>34</v>
      </c>
      <c r="K2217" s="186" t="s">
        <v>11</v>
      </c>
    </row>
    <row r="2218" spans="2:11" ht="25.5" x14ac:dyDescent="0.25">
      <c r="B2218" s="163" t="s">
        <v>350</v>
      </c>
      <c r="C2218" s="156" t="s">
        <v>1399</v>
      </c>
      <c r="D2218" s="154" t="s">
        <v>45</v>
      </c>
      <c r="E2218" s="154" t="s">
        <v>1400</v>
      </c>
      <c r="F2218" s="361" t="s">
        <v>2251</v>
      </c>
      <c r="G2218" s="361"/>
      <c r="H2218" s="155" t="s">
        <v>106</v>
      </c>
      <c r="I2218" s="174">
        <v>1</v>
      </c>
      <c r="J2218" s="157">
        <v>584.78</v>
      </c>
      <c r="K2218" s="187">
        <v>584.78</v>
      </c>
    </row>
    <row r="2219" spans="2:11" ht="25.5" x14ac:dyDescent="0.25">
      <c r="B2219" s="197" t="s">
        <v>366</v>
      </c>
      <c r="C2219" s="177" t="s">
        <v>373</v>
      </c>
      <c r="D2219" s="171" t="s">
        <v>45</v>
      </c>
      <c r="E2219" s="171" t="s">
        <v>374</v>
      </c>
      <c r="F2219" s="362" t="s">
        <v>372</v>
      </c>
      <c r="G2219" s="362"/>
      <c r="H2219" s="176" t="s">
        <v>54</v>
      </c>
      <c r="I2219" s="179">
        <v>1.9368000000000001</v>
      </c>
      <c r="J2219" s="178">
        <v>20.13</v>
      </c>
      <c r="K2219" s="198">
        <v>38.979999999999997</v>
      </c>
    </row>
    <row r="2220" spans="2:11" ht="25.5" x14ac:dyDescent="0.25">
      <c r="B2220" s="197" t="s">
        <v>366</v>
      </c>
      <c r="C2220" s="177" t="s">
        <v>633</v>
      </c>
      <c r="D2220" s="171" t="s">
        <v>45</v>
      </c>
      <c r="E2220" s="171" t="s">
        <v>634</v>
      </c>
      <c r="F2220" s="362" t="s">
        <v>490</v>
      </c>
      <c r="G2220" s="362"/>
      <c r="H2220" s="176" t="s">
        <v>67</v>
      </c>
      <c r="I2220" s="179">
        <v>8.3000000000000001E-3</v>
      </c>
      <c r="J2220" s="178">
        <v>485.76</v>
      </c>
      <c r="K2220" s="198">
        <v>4.03</v>
      </c>
    </row>
    <row r="2221" spans="2:11" ht="15" customHeight="1" x14ac:dyDescent="0.25">
      <c r="B2221" s="197" t="s">
        <v>366</v>
      </c>
      <c r="C2221" s="177" t="s">
        <v>642</v>
      </c>
      <c r="D2221" s="171" t="s">
        <v>45</v>
      </c>
      <c r="E2221" s="171" t="s">
        <v>643</v>
      </c>
      <c r="F2221" s="362" t="s">
        <v>417</v>
      </c>
      <c r="G2221" s="362"/>
      <c r="H2221" s="176" t="s">
        <v>67</v>
      </c>
      <c r="I2221" s="179">
        <v>8.9599999999999999E-2</v>
      </c>
      <c r="J2221" s="178">
        <v>467.35</v>
      </c>
      <c r="K2221" s="198">
        <v>41.87</v>
      </c>
    </row>
    <row r="2222" spans="2:11" ht="25.5" customHeight="1" x14ac:dyDescent="0.25">
      <c r="B2222" s="197" t="s">
        <v>366</v>
      </c>
      <c r="C2222" s="177" t="s">
        <v>653</v>
      </c>
      <c r="D2222" s="171" t="s">
        <v>45</v>
      </c>
      <c r="E2222" s="171" t="s">
        <v>654</v>
      </c>
      <c r="F2222" s="362" t="s">
        <v>490</v>
      </c>
      <c r="G2222" s="362"/>
      <c r="H2222" s="176" t="s">
        <v>67</v>
      </c>
      <c r="I2222" s="179">
        <v>8.4699999999999998E-2</v>
      </c>
      <c r="J2222" s="178">
        <v>574.65</v>
      </c>
      <c r="K2222" s="198">
        <v>48.67</v>
      </c>
    </row>
    <row r="2223" spans="2:11" ht="25.5" customHeight="1" x14ac:dyDescent="0.25">
      <c r="B2223" s="197" t="s">
        <v>366</v>
      </c>
      <c r="C2223" s="177" t="s">
        <v>2252</v>
      </c>
      <c r="D2223" s="171" t="s">
        <v>45</v>
      </c>
      <c r="E2223" s="171" t="s">
        <v>2253</v>
      </c>
      <c r="F2223" s="362" t="s">
        <v>2254</v>
      </c>
      <c r="G2223" s="362"/>
      <c r="H2223" s="176" t="s">
        <v>71</v>
      </c>
      <c r="I2223" s="179">
        <v>1.9127000000000001</v>
      </c>
      <c r="J2223" s="178">
        <v>9.92</v>
      </c>
      <c r="K2223" s="198">
        <v>18.97</v>
      </c>
    </row>
    <row r="2224" spans="2:11" ht="25.5" customHeight="1" x14ac:dyDescent="0.25">
      <c r="B2224" s="197" t="s">
        <v>366</v>
      </c>
      <c r="C2224" s="177" t="s">
        <v>2255</v>
      </c>
      <c r="D2224" s="171" t="s">
        <v>45</v>
      </c>
      <c r="E2224" s="171" t="s">
        <v>2256</v>
      </c>
      <c r="F2224" s="362" t="s">
        <v>2254</v>
      </c>
      <c r="G2224" s="362"/>
      <c r="H2224" s="176" t="s">
        <v>67</v>
      </c>
      <c r="I2224" s="179">
        <v>6.2E-2</v>
      </c>
      <c r="J2224" s="178">
        <v>982.57</v>
      </c>
      <c r="K2224" s="198">
        <v>60.91</v>
      </c>
    </row>
    <row r="2225" spans="2:11" ht="51" customHeight="1" x14ac:dyDescent="0.25">
      <c r="B2225" s="197" t="s">
        <v>366</v>
      </c>
      <c r="C2225" s="177" t="s">
        <v>2257</v>
      </c>
      <c r="D2225" s="171" t="s">
        <v>45</v>
      </c>
      <c r="E2225" s="171" t="s">
        <v>2258</v>
      </c>
      <c r="F2225" s="362" t="s">
        <v>2251</v>
      </c>
      <c r="G2225" s="362"/>
      <c r="H2225" s="176" t="s">
        <v>106</v>
      </c>
      <c r="I2225" s="179">
        <v>1</v>
      </c>
      <c r="J2225" s="178">
        <v>192.33</v>
      </c>
      <c r="K2225" s="198">
        <v>192.33</v>
      </c>
    </row>
    <row r="2226" spans="2:11" ht="25.5" customHeight="1" x14ac:dyDescent="0.25">
      <c r="B2226" s="197" t="s">
        <v>366</v>
      </c>
      <c r="C2226" s="177" t="s">
        <v>641</v>
      </c>
      <c r="D2226" s="171" t="s">
        <v>45</v>
      </c>
      <c r="E2226" s="171" t="s">
        <v>2219</v>
      </c>
      <c r="F2226" s="362" t="s">
        <v>629</v>
      </c>
      <c r="G2226" s="362"/>
      <c r="H2226" s="176" t="s">
        <v>51</v>
      </c>
      <c r="I2226" s="179">
        <v>0.58499999999999996</v>
      </c>
      <c r="J2226" s="178">
        <v>5.84</v>
      </c>
      <c r="K2226" s="198">
        <v>3.41</v>
      </c>
    </row>
    <row r="2227" spans="2:11" ht="25.5" customHeight="1" x14ac:dyDescent="0.25">
      <c r="B2227" s="197" t="s">
        <v>366</v>
      </c>
      <c r="C2227" s="177" t="s">
        <v>436</v>
      </c>
      <c r="D2227" s="171" t="s">
        <v>45</v>
      </c>
      <c r="E2227" s="171" t="s">
        <v>437</v>
      </c>
      <c r="F2227" s="362" t="s">
        <v>372</v>
      </c>
      <c r="G2227" s="362"/>
      <c r="H2227" s="176" t="s">
        <v>54</v>
      </c>
      <c r="I2227" s="179">
        <v>2.4651000000000001</v>
      </c>
      <c r="J2227" s="178">
        <v>24.97</v>
      </c>
      <c r="K2227" s="198">
        <v>61.55</v>
      </c>
    </row>
    <row r="2228" spans="2:11" ht="25.5" customHeight="1" x14ac:dyDescent="0.25">
      <c r="B2228" s="197" t="s">
        <v>366</v>
      </c>
      <c r="C2228" s="177" t="s">
        <v>2259</v>
      </c>
      <c r="D2228" s="171" t="s">
        <v>45</v>
      </c>
      <c r="E2228" s="171" t="s">
        <v>2260</v>
      </c>
      <c r="F2228" s="362" t="s">
        <v>438</v>
      </c>
      <c r="G2228" s="362"/>
      <c r="H2228" s="176" t="s">
        <v>51</v>
      </c>
      <c r="I2228" s="179">
        <v>0.62</v>
      </c>
      <c r="J2228" s="178">
        <v>58.44</v>
      </c>
      <c r="K2228" s="198">
        <v>36.229999999999997</v>
      </c>
    </row>
    <row r="2229" spans="2:11" ht="51" customHeight="1" x14ac:dyDescent="0.25">
      <c r="B2229" s="188" t="s">
        <v>352</v>
      </c>
      <c r="C2229" s="181" t="s">
        <v>2261</v>
      </c>
      <c r="D2229" s="169" t="s">
        <v>45</v>
      </c>
      <c r="E2229" s="169" t="s">
        <v>2262</v>
      </c>
      <c r="F2229" s="363" t="s">
        <v>377</v>
      </c>
      <c r="G2229" s="363"/>
      <c r="H2229" s="180" t="s">
        <v>106</v>
      </c>
      <c r="I2229" s="183">
        <v>97.386899999999997</v>
      </c>
      <c r="J2229" s="182">
        <v>0.67</v>
      </c>
      <c r="K2229" s="189">
        <v>65.249223000000001</v>
      </c>
    </row>
    <row r="2230" spans="2:11" ht="15" customHeight="1" x14ac:dyDescent="0.25">
      <c r="B2230" s="188" t="s">
        <v>352</v>
      </c>
      <c r="C2230" s="181" t="s">
        <v>447</v>
      </c>
      <c r="D2230" s="169" t="s">
        <v>45</v>
      </c>
      <c r="E2230" s="169" t="s">
        <v>448</v>
      </c>
      <c r="F2230" s="363" t="s">
        <v>377</v>
      </c>
      <c r="G2230" s="363"/>
      <c r="H2230" s="180" t="s">
        <v>426</v>
      </c>
      <c r="I2230" s="183">
        <v>6.6E-3</v>
      </c>
      <c r="J2230" s="182">
        <v>5.7</v>
      </c>
      <c r="K2230" s="189">
        <v>3.7620000000000001E-2</v>
      </c>
    </row>
    <row r="2231" spans="2:11" ht="25.5" customHeight="1" x14ac:dyDescent="0.25">
      <c r="B2231" s="188" t="s">
        <v>352</v>
      </c>
      <c r="C2231" s="181" t="s">
        <v>375</v>
      </c>
      <c r="D2231" s="169" t="s">
        <v>45</v>
      </c>
      <c r="E2231" s="169" t="s">
        <v>376</v>
      </c>
      <c r="F2231" s="363" t="s">
        <v>377</v>
      </c>
      <c r="G2231" s="363"/>
      <c r="H2231" s="180" t="s">
        <v>71</v>
      </c>
      <c r="I2231" s="183">
        <v>1.52E-2</v>
      </c>
      <c r="J2231" s="182">
        <v>20.74</v>
      </c>
      <c r="K2231" s="189">
        <v>0.31524799999999997</v>
      </c>
    </row>
    <row r="2232" spans="2:11" ht="25.5" customHeight="1" x14ac:dyDescent="0.25">
      <c r="B2232" s="188" t="s">
        <v>352</v>
      </c>
      <c r="C2232" s="181" t="s">
        <v>439</v>
      </c>
      <c r="D2232" s="169" t="s">
        <v>45</v>
      </c>
      <c r="E2232" s="169" t="s">
        <v>440</v>
      </c>
      <c r="F2232" s="363" t="s">
        <v>377</v>
      </c>
      <c r="G2232" s="363"/>
      <c r="H2232" s="180" t="s">
        <v>62</v>
      </c>
      <c r="I2232" s="183">
        <v>0.1716</v>
      </c>
      <c r="J2232" s="182">
        <v>2.38</v>
      </c>
      <c r="K2232" s="189">
        <v>0.40840799999999999</v>
      </c>
    </row>
    <row r="2233" spans="2:11" ht="25.5" customHeight="1" x14ac:dyDescent="0.25">
      <c r="B2233" s="188" t="s">
        <v>352</v>
      </c>
      <c r="C2233" s="181" t="s">
        <v>646</v>
      </c>
      <c r="D2233" s="169" t="s">
        <v>45</v>
      </c>
      <c r="E2233" s="169" t="s">
        <v>647</v>
      </c>
      <c r="F2233" s="363" t="s">
        <v>377</v>
      </c>
      <c r="G2233" s="363"/>
      <c r="H2233" s="180" t="s">
        <v>62</v>
      </c>
      <c r="I2233" s="183">
        <v>0.53820000000000001</v>
      </c>
      <c r="J2233" s="182">
        <v>20.21</v>
      </c>
      <c r="K2233" s="189">
        <v>10.877022</v>
      </c>
    </row>
    <row r="2234" spans="2:11" x14ac:dyDescent="0.25">
      <c r="B2234" s="188" t="s">
        <v>352</v>
      </c>
      <c r="C2234" s="181" t="s">
        <v>443</v>
      </c>
      <c r="D2234" s="169" t="s">
        <v>45</v>
      </c>
      <c r="E2234" s="169" t="s">
        <v>444</v>
      </c>
      <c r="F2234" s="363" t="s">
        <v>377</v>
      </c>
      <c r="G2234" s="363"/>
      <c r="H2234" s="180" t="s">
        <v>62</v>
      </c>
      <c r="I2234" s="183">
        <v>0.14430000000000001</v>
      </c>
      <c r="J2234" s="182">
        <v>6.8</v>
      </c>
      <c r="K2234" s="189">
        <v>0.98124</v>
      </c>
    </row>
    <row r="2235" spans="2:11" ht="15" customHeight="1" x14ac:dyDescent="0.25">
      <c r="B2235" s="190"/>
      <c r="C2235" s="263"/>
      <c r="D2235" s="263"/>
      <c r="E2235" s="263"/>
      <c r="F2235" s="263" t="s">
        <v>356</v>
      </c>
      <c r="G2235" s="264">
        <v>133.62</v>
      </c>
      <c r="H2235" s="263" t="s">
        <v>357</v>
      </c>
      <c r="I2235" s="264">
        <v>0</v>
      </c>
      <c r="J2235" s="263" t="s">
        <v>358</v>
      </c>
      <c r="K2235" s="191">
        <v>133.62</v>
      </c>
    </row>
    <row r="2236" spans="2:11" ht="38.25" customHeight="1" x14ac:dyDescent="0.25">
      <c r="B2236" s="190"/>
      <c r="C2236" s="263"/>
      <c r="D2236" s="263"/>
      <c r="E2236" s="263"/>
      <c r="F2236" s="263" t="s">
        <v>359</v>
      </c>
      <c r="G2236" s="264">
        <v>144.19999999999999</v>
      </c>
      <c r="H2236" s="263"/>
      <c r="I2236" s="359" t="s">
        <v>360</v>
      </c>
      <c r="J2236" s="359"/>
      <c r="K2236" s="191">
        <v>728.98</v>
      </c>
    </row>
    <row r="2237" spans="2:11" ht="25.5" customHeight="1" thickBot="1" x14ac:dyDescent="0.3">
      <c r="B2237" s="192"/>
      <c r="C2237" s="265"/>
      <c r="D2237" s="265"/>
      <c r="E2237" s="265"/>
      <c r="F2237" s="265"/>
      <c r="G2237" s="265"/>
      <c r="H2237" s="265" t="s">
        <v>361</v>
      </c>
      <c r="I2237" s="266" t="s">
        <v>362</v>
      </c>
      <c r="J2237" s="265" t="s">
        <v>363</v>
      </c>
      <c r="K2237" s="193">
        <v>4373.88</v>
      </c>
    </row>
    <row r="2238" spans="2:11" ht="25.5" customHeight="1" thickTop="1" x14ac:dyDescent="0.25">
      <c r="B2238" s="194"/>
      <c r="C2238" s="175"/>
      <c r="D2238" s="175"/>
      <c r="E2238" s="175"/>
      <c r="F2238" s="175"/>
      <c r="G2238" s="175"/>
      <c r="H2238" s="175"/>
      <c r="I2238" s="175"/>
      <c r="J2238" s="175"/>
      <c r="K2238" s="195"/>
    </row>
    <row r="2239" spans="2:11" ht="25.5" customHeight="1" x14ac:dyDescent="0.25">
      <c r="B2239" s="167" t="s">
        <v>222</v>
      </c>
      <c r="C2239" s="151"/>
      <c r="D2239" s="151"/>
      <c r="E2239" s="151" t="s">
        <v>1401</v>
      </c>
      <c r="F2239" s="151"/>
      <c r="G2239" s="365"/>
      <c r="H2239" s="365"/>
      <c r="I2239" s="153"/>
      <c r="J2239" s="151"/>
      <c r="K2239" s="199">
        <v>2040.18</v>
      </c>
    </row>
    <row r="2240" spans="2:11" ht="25.5" customHeight="1" x14ac:dyDescent="0.25">
      <c r="B2240" s="185" t="s">
        <v>223</v>
      </c>
      <c r="C2240" s="172" t="s">
        <v>30</v>
      </c>
      <c r="D2240" s="170" t="s">
        <v>31</v>
      </c>
      <c r="E2240" s="170" t="s">
        <v>10</v>
      </c>
      <c r="F2240" s="360" t="s">
        <v>349</v>
      </c>
      <c r="G2240" s="360"/>
      <c r="H2240" s="173" t="s">
        <v>32</v>
      </c>
      <c r="I2240" s="172" t="s">
        <v>33</v>
      </c>
      <c r="J2240" s="172" t="s">
        <v>34</v>
      </c>
      <c r="K2240" s="186" t="s">
        <v>11</v>
      </c>
    </row>
    <row r="2241" spans="2:11" ht="15" customHeight="1" x14ac:dyDescent="0.25">
      <c r="B2241" s="163" t="s">
        <v>350</v>
      </c>
      <c r="C2241" s="156" t="s">
        <v>1402</v>
      </c>
      <c r="D2241" s="154" t="s">
        <v>45</v>
      </c>
      <c r="E2241" s="154" t="s">
        <v>1403</v>
      </c>
      <c r="F2241" s="361" t="s">
        <v>670</v>
      </c>
      <c r="G2241" s="361"/>
      <c r="H2241" s="155" t="s">
        <v>106</v>
      </c>
      <c r="I2241" s="174">
        <v>1</v>
      </c>
      <c r="J2241" s="157">
        <v>5.8</v>
      </c>
      <c r="K2241" s="187">
        <v>5.8</v>
      </c>
    </row>
    <row r="2242" spans="2:11" ht="25.5" customHeight="1" x14ac:dyDescent="0.25">
      <c r="B2242" s="197" t="s">
        <v>366</v>
      </c>
      <c r="C2242" s="177" t="s">
        <v>542</v>
      </c>
      <c r="D2242" s="171" t="s">
        <v>45</v>
      </c>
      <c r="E2242" s="171" t="s">
        <v>543</v>
      </c>
      <c r="F2242" s="362" t="s">
        <v>372</v>
      </c>
      <c r="G2242" s="362"/>
      <c r="H2242" s="176" t="s">
        <v>54</v>
      </c>
      <c r="I2242" s="179">
        <v>8.4400000000000003E-2</v>
      </c>
      <c r="J2242" s="178">
        <v>24.27</v>
      </c>
      <c r="K2242" s="198">
        <v>2.04</v>
      </c>
    </row>
    <row r="2243" spans="2:11" ht="25.5" customHeight="1" x14ac:dyDescent="0.25">
      <c r="B2243" s="197" t="s">
        <v>366</v>
      </c>
      <c r="C2243" s="177" t="s">
        <v>544</v>
      </c>
      <c r="D2243" s="171" t="s">
        <v>45</v>
      </c>
      <c r="E2243" s="171" t="s">
        <v>545</v>
      </c>
      <c r="F2243" s="362" t="s">
        <v>372</v>
      </c>
      <c r="G2243" s="362"/>
      <c r="H2243" s="176" t="s">
        <v>54</v>
      </c>
      <c r="I2243" s="179">
        <v>8.4400000000000003E-2</v>
      </c>
      <c r="J2243" s="178">
        <v>20.059999999999999</v>
      </c>
      <c r="K2243" s="198">
        <v>1.69</v>
      </c>
    </row>
    <row r="2244" spans="2:11" ht="25.5" customHeight="1" x14ac:dyDescent="0.25">
      <c r="B2244" s="188" t="s">
        <v>352</v>
      </c>
      <c r="C2244" s="181" t="s">
        <v>548</v>
      </c>
      <c r="D2244" s="169" t="s">
        <v>45</v>
      </c>
      <c r="E2244" s="169" t="s">
        <v>549</v>
      </c>
      <c r="F2244" s="363" t="s">
        <v>377</v>
      </c>
      <c r="G2244" s="363"/>
      <c r="H2244" s="180" t="s">
        <v>106</v>
      </c>
      <c r="I2244" s="183">
        <v>1</v>
      </c>
      <c r="J2244" s="182">
        <v>0.93</v>
      </c>
      <c r="K2244" s="189">
        <v>0.93</v>
      </c>
    </row>
    <row r="2245" spans="2:11" ht="15" customHeight="1" x14ac:dyDescent="0.25">
      <c r="B2245" s="188" t="s">
        <v>352</v>
      </c>
      <c r="C2245" s="181" t="s">
        <v>555</v>
      </c>
      <c r="D2245" s="169" t="s">
        <v>45</v>
      </c>
      <c r="E2245" s="169" t="s">
        <v>556</v>
      </c>
      <c r="F2245" s="363" t="s">
        <v>377</v>
      </c>
      <c r="G2245" s="363"/>
      <c r="H2245" s="180" t="s">
        <v>106</v>
      </c>
      <c r="I2245" s="183">
        <v>2.81E-2</v>
      </c>
      <c r="J2245" s="182">
        <v>3.02</v>
      </c>
      <c r="K2245" s="189">
        <v>8.4862000000000007E-2</v>
      </c>
    </row>
    <row r="2246" spans="2:11" ht="15" customHeight="1" x14ac:dyDescent="0.25">
      <c r="B2246" s="188" t="s">
        <v>352</v>
      </c>
      <c r="C2246" s="181" t="s">
        <v>546</v>
      </c>
      <c r="D2246" s="169" t="s">
        <v>45</v>
      </c>
      <c r="E2246" s="169" t="s">
        <v>547</v>
      </c>
      <c r="F2246" s="363" t="s">
        <v>377</v>
      </c>
      <c r="G2246" s="363"/>
      <c r="H2246" s="180" t="s">
        <v>106</v>
      </c>
      <c r="I2246" s="183">
        <v>7.0000000000000001E-3</v>
      </c>
      <c r="J2246" s="182">
        <v>87.17</v>
      </c>
      <c r="K2246" s="189">
        <v>0.61019000000000001</v>
      </c>
    </row>
    <row r="2247" spans="2:11" ht="15" customHeight="1" x14ac:dyDescent="0.25">
      <c r="B2247" s="188" t="s">
        <v>352</v>
      </c>
      <c r="C2247" s="181" t="s">
        <v>550</v>
      </c>
      <c r="D2247" s="169" t="s">
        <v>45</v>
      </c>
      <c r="E2247" s="169" t="s">
        <v>551</v>
      </c>
      <c r="F2247" s="363" t="s">
        <v>377</v>
      </c>
      <c r="G2247" s="363"/>
      <c r="H2247" s="180" t="s">
        <v>106</v>
      </c>
      <c r="I2247" s="183">
        <v>5.8999999999999999E-3</v>
      </c>
      <c r="J2247" s="182">
        <v>76.94</v>
      </c>
      <c r="K2247" s="189">
        <v>0.45394600000000002</v>
      </c>
    </row>
    <row r="2248" spans="2:11" ht="15" customHeight="1" x14ac:dyDescent="0.25">
      <c r="B2248" s="190"/>
      <c r="C2248" s="263"/>
      <c r="D2248" s="263"/>
      <c r="E2248" s="263"/>
      <c r="F2248" s="263" t="s">
        <v>356</v>
      </c>
      <c r="G2248" s="264">
        <v>2.79</v>
      </c>
      <c r="H2248" s="263" t="s">
        <v>357</v>
      </c>
      <c r="I2248" s="264">
        <v>0</v>
      </c>
      <c r="J2248" s="263" t="s">
        <v>358</v>
      </c>
      <c r="K2248" s="191">
        <v>2.79</v>
      </c>
    </row>
    <row r="2249" spans="2:11" ht="51" x14ac:dyDescent="0.25">
      <c r="B2249" s="190"/>
      <c r="C2249" s="263"/>
      <c r="D2249" s="263"/>
      <c r="E2249" s="263"/>
      <c r="F2249" s="263" t="s">
        <v>359</v>
      </c>
      <c r="G2249" s="264">
        <v>1.43</v>
      </c>
      <c r="H2249" s="263"/>
      <c r="I2249" s="359" t="s">
        <v>360</v>
      </c>
      <c r="J2249" s="359"/>
      <c r="K2249" s="191">
        <v>7.23</v>
      </c>
    </row>
    <row r="2250" spans="2:11" ht="26.25" thickBot="1" x14ac:dyDescent="0.3">
      <c r="B2250" s="192"/>
      <c r="C2250" s="265"/>
      <c r="D2250" s="265"/>
      <c r="E2250" s="265"/>
      <c r="F2250" s="265"/>
      <c r="G2250" s="265"/>
      <c r="H2250" s="265" t="s">
        <v>361</v>
      </c>
      <c r="I2250" s="266" t="s">
        <v>603</v>
      </c>
      <c r="J2250" s="265" t="s">
        <v>363</v>
      </c>
      <c r="K2250" s="193">
        <v>173.52</v>
      </c>
    </row>
    <row r="2251" spans="2:11" ht="15.75" thickTop="1" x14ac:dyDescent="0.25">
      <c r="B2251" s="194"/>
      <c r="C2251" s="175"/>
      <c r="D2251" s="175"/>
      <c r="E2251" s="175"/>
      <c r="F2251" s="175"/>
      <c r="G2251" s="175"/>
      <c r="H2251" s="175"/>
      <c r="I2251" s="175"/>
      <c r="J2251" s="175"/>
      <c r="K2251" s="195"/>
    </row>
    <row r="2252" spans="2:11" x14ac:dyDescent="0.25">
      <c r="B2252" s="185" t="s">
        <v>1404</v>
      </c>
      <c r="C2252" s="172" t="s">
        <v>30</v>
      </c>
      <c r="D2252" s="170" t="s">
        <v>31</v>
      </c>
      <c r="E2252" s="170" t="s">
        <v>10</v>
      </c>
      <c r="F2252" s="360" t="s">
        <v>349</v>
      </c>
      <c r="G2252" s="360"/>
      <c r="H2252" s="173" t="s">
        <v>32</v>
      </c>
      <c r="I2252" s="172" t="s">
        <v>33</v>
      </c>
      <c r="J2252" s="172" t="s">
        <v>34</v>
      </c>
      <c r="K2252" s="186" t="s">
        <v>11</v>
      </c>
    </row>
    <row r="2253" spans="2:11" ht="15" customHeight="1" x14ac:dyDescent="0.25">
      <c r="B2253" s="163" t="s">
        <v>350</v>
      </c>
      <c r="C2253" s="156" t="s">
        <v>1405</v>
      </c>
      <c r="D2253" s="154" t="s">
        <v>45</v>
      </c>
      <c r="E2253" s="154" t="s">
        <v>1406</v>
      </c>
      <c r="F2253" s="361" t="s">
        <v>2263</v>
      </c>
      <c r="G2253" s="361"/>
      <c r="H2253" s="155" t="s">
        <v>106</v>
      </c>
      <c r="I2253" s="174">
        <v>1</v>
      </c>
      <c r="J2253" s="157">
        <v>7.37</v>
      </c>
      <c r="K2253" s="187">
        <v>7.37</v>
      </c>
    </row>
    <row r="2254" spans="2:11" ht="15" customHeight="1" x14ac:dyDescent="0.25">
      <c r="B2254" s="197" t="s">
        <v>366</v>
      </c>
      <c r="C2254" s="177" t="s">
        <v>2264</v>
      </c>
      <c r="D2254" s="171" t="s">
        <v>45</v>
      </c>
      <c r="E2254" s="171" t="s">
        <v>2265</v>
      </c>
      <c r="F2254" s="362" t="s">
        <v>372</v>
      </c>
      <c r="G2254" s="362"/>
      <c r="H2254" s="176" t="s">
        <v>54</v>
      </c>
      <c r="I2254" s="179">
        <v>0.2056</v>
      </c>
      <c r="J2254" s="178">
        <v>17.54</v>
      </c>
      <c r="K2254" s="198">
        <v>3.6</v>
      </c>
    </row>
    <row r="2255" spans="2:11" ht="25.5" customHeight="1" x14ac:dyDescent="0.25">
      <c r="B2255" s="197" t="s">
        <v>366</v>
      </c>
      <c r="C2255" s="177" t="s">
        <v>373</v>
      </c>
      <c r="D2255" s="171" t="s">
        <v>45</v>
      </c>
      <c r="E2255" s="171" t="s">
        <v>374</v>
      </c>
      <c r="F2255" s="362" t="s">
        <v>372</v>
      </c>
      <c r="G2255" s="362"/>
      <c r="H2255" s="176" t="s">
        <v>54</v>
      </c>
      <c r="I2255" s="179">
        <v>6.5799999999999997E-2</v>
      </c>
      <c r="J2255" s="178">
        <v>20.13</v>
      </c>
      <c r="K2255" s="198">
        <v>1.32</v>
      </c>
    </row>
    <row r="2256" spans="2:11" ht="25.5" customHeight="1" x14ac:dyDescent="0.25">
      <c r="B2256" s="188" t="s">
        <v>352</v>
      </c>
      <c r="C2256" s="181" t="s">
        <v>2266</v>
      </c>
      <c r="D2256" s="169" t="s">
        <v>45</v>
      </c>
      <c r="E2256" s="169" t="s">
        <v>2267</v>
      </c>
      <c r="F2256" s="363" t="s">
        <v>377</v>
      </c>
      <c r="G2256" s="363"/>
      <c r="H2256" s="180" t="s">
        <v>106</v>
      </c>
      <c r="I2256" s="183">
        <v>1</v>
      </c>
      <c r="J2256" s="182">
        <v>1.87</v>
      </c>
      <c r="K2256" s="189">
        <v>1.87</v>
      </c>
    </row>
    <row r="2257" spans="2:11" ht="25.5" customHeight="1" x14ac:dyDescent="0.25">
      <c r="B2257" s="188" t="s">
        <v>352</v>
      </c>
      <c r="C2257" s="181" t="s">
        <v>550</v>
      </c>
      <c r="D2257" s="169" t="s">
        <v>45</v>
      </c>
      <c r="E2257" s="169" t="s">
        <v>551</v>
      </c>
      <c r="F2257" s="363" t="s">
        <v>377</v>
      </c>
      <c r="G2257" s="363"/>
      <c r="H2257" s="180" t="s">
        <v>106</v>
      </c>
      <c r="I2257" s="183">
        <v>2.3999999999999998E-3</v>
      </c>
      <c r="J2257" s="182">
        <v>76.94</v>
      </c>
      <c r="K2257" s="189">
        <v>0.18465599999999999</v>
      </c>
    </row>
    <row r="2258" spans="2:11" ht="15" customHeight="1" x14ac:dyDescent="0.25">
      <c r="B2258" s="188" t="s">
        <v>352</v>
      </c>
      <c r="C2258" s="181" t="s">
        <v>555</v>
      </c>
      <c r="D2258" s="169" t="s">
        <v>45</v>
      </c>
      <c r="E2258" s="169" t="s">
        <v>556</v>
      </c>
      <c r="F2258" s="363" t="s">
        <v>377</v>
      </c>
      <c r="G2258" s="363"/>
      <c r="H2258" s="180" t="s">
        <v>106</v>
      </c>
      <c r="I2258" s="183">
        <v>1.4999999999999999E-2</v>
      </c>
      <c r="J2258" s="182">
        <v>3.02</v>
      </c>
      <c r="K2258" s="189">
        <v>4.53E-2</v>
      </c>
    </row>
    <row r="2259" spans="2:11" ht="15" customHeight="1" x14ac:dyDescent="0.25">
      <c r="B2259" s="188" t="s">
        <v>352</v>
      </c>
      <c r="C2259" s="181" t="s">
        <v>552</v>
      </c>
      <c r="D2259" s="169" t="s">
        <v>45</v>
      </c>
      <c r="E2259" s="169" t="s">
        <v>553</v>
      </c>
      <c r="F2259" s="363" t="s">
        <v>377</v>
      </c>
      <c r="G2259" s="363"/>
      <c r="H2259" s="180" t="s">
        <v>106</v>
      </c>
      <c r="I2259" s="183">
        <v>6.6E-3</v>
      </c>
      <c r="J2259" s="182">
        <v>19.170000000000002</v>
      </c>
      <c r="K2259" s="189">
        <v>0.126522</v>
      </c>
    </row>
    <row r="2260" spans="2:11" x14ac:dyDescent="0.25">
      <c r="B2260" s="188" t="s">
        <v>352</v>
      </c>
      <c r="C2260" s="181" t="s">
        <v>546</v>
      </c>
      <c r="D2260" s="169" t="s">
        <v>45</v>
      </c>
      <c r="E2260" s="169" t="s">
        <v>547</v>
      </c>
      <c r="F2260" s="363" t="s">
        <v>377</v>
      </c>
      <c r="G2260" s="363"/>
      <c r="H2260" s="180" t="s">
        <v>106</v>
      </c>
      <c r="I2260" s="183">
        <v>2.8E-3</v>
      </c>
      <c r="J2260" s="182">
        <v>87.17</v>
      </c>
      <c r="K2260" s="189">
        <v>0.24407599999999999</v>
      </c>
    </row>
    <row r="2261" spans="2:11" ht="51" x14ac:dyDescent="0.25">
      <c r="B2261" s="190"/>
      <c r="C2261" s="263"/>
      <c r="D2261" s="263"/>
      <c r="E2261" s="263"/>
      <c r="F2261" s="263" t="s">
        <v>356</v>
      </c>
      <c r="G2261" s="264">
        <v>3.49</v>
      </c>
      <c r="H2261" s="263" t="s">
        <v>357</v>
      </c>
      <c r="I2261" s="264">
        <v>0</v>
      </c>
      <c r="J2261" s="263" t="s">
        <v>358</v>
      </c>
      <c r="K2261" s="191">
        <v>3.49</v>
      </c>
    </row>
    <row r="2262" spans="2:11" ht="15" customHeight="1" x14ac:dyDescent="0.25">
      <c r="B2262" s="190"/>
      <c r="C2262" s="263"/>
      <c r="D2262" s="263"/>
      <c r="E2262" s="263"/>
      <c r="F2262" s="263" t="s">
        <v>359</v>
      </c>
      <c r="G2262" s="264">
        <v>1.81</v>
      </c>
      <c r="H2262" s="263"/>
      <c r="I2262" s="359" t="s">
        <v>360</v>
      </c>
      <c r="J2262" s="359"/>
      <c r="K2262" s="191">
        <v>9.18</v>
      </c>
    </row>
    <row r="2263" spans="2:11" ht="15" customHeight="1" thickBot="1" x14ac:dyDescent="0.3">
      <c r="B2263" s="192"/>
      <c r="C2263" s="265"/>
      <c r="D2263" s="265"/>
      <c r="E2263" s="265"/>
      <c r="F2263" s="265"/>
      <c r="G2263" s="265"/>
      <c r="H2263" s="265" t="s">
        <v>361</v>
      </c>
      <c r="I2263" s="266" t="s">
        <v>477</v>
      </c>
      <c r="J2263" s="265" t="s">
        <v>363</v>
      </c>
      <c r="K2263" s="193">
        <v>18.36</v>
      </c>
    </row>
    <row r="2264" spans="2:11" ht="15" customHeight="1" thickTop="1" x14ac:dyDescent="0.25">
      <c r="B2264" s="194"/>
      <c r="C2264" s="175"/>
      <c r="D2264" s="175"/>
      <c r="E2264" s="175"/>
      <c r="F2264" s="175"/>
      <c r="G2264" s="175"/>
      <c r="H2264" s="175"/>
      <c r="I2264" s="175"/>
      <c r="J2264" s="175"/>
      <c r="K2264" s="195"/>
    </row>
    <row r="2265" spans="2:11" ht="25.5" customHeight="1" x14ac:dyDescent="0.25">
      <c r="B2265" s="185" t="s">
        <v>1407</v>
      </c>
      <c r="C2265" s="172" t="s">
        <v>30</v>
      </c>
      <c r="D2265" s="170" t="s">
        <v>31</v>
      </c>
      <c r="E2265" s="170" t="s">
        <v>10</v>
      </c>
      <c r="F2265" s="360" t="s">
        <v>349</v>
      </c>
      <c r="G2265" s="360"/>
      <c r="H2265" s="173" t="s">
        <v>32</v>
      </c>
      <c r="I2265" s="172" t="s">
        <v>33</v>
      </c>
      <c r="J2265" s="172" t="s">
        <v>34</v>
      </c>
      <c r="K2265" s="186" t="s">
        <v>11</v>
      </c>
    </row>
    <row r="2266" spans="2:11" ht="25.5" customHeight="1" x14ac:dyDescent="0.25">
      <c r="B2266" s="163" t="s">
        <v>350</v>
      </c>
      <c r="C2266" s="156" t="s">
        <v>1408</v>
      </c>
      <c r="D2266" s="154" t="s">
        <v>45</v>
      </c>
      <c r="E2266" s="154" t="s">
        <v>1409</v>
      </c>
      <c r="F2266" s="361" t="s">
        <v>670</v>
      </c>
      <c r="G2266" s="361"/>
      <c r="H2266" s="155" t="s">
        <v>106</v>
      </c>
      <c r="I2266" s="174">
        <v>1</v>
      </c>
      <c r="J2266" s="157">
        <v>13.37</v>
      </c>
      <c r="K2266" s="187">
        <v>13.37</v>
      </c>
    </row>
    <row r="2267" spans="2:11" ht="25.5" customHeight="1" x14ac:dyDescent="0.25">
      <c r="B2267" s="197" t="s">
        <v>366</v>
      </c>
      <c r="C2267" s="177" t="s">
        <v>544</v>
      </c>
      <c r="D2267" s="171" t="s">
        <v>45</v>
      </c>
      <c r="E2267" s="171" t="s">
        <v>545</v>
      </c>
      <c r="F2267" s="362" t="s">
        <v>372</v>
      </c>
      <c r="G2267" s="362"/>
      <c r="H2267" s="176" t="s">
        <v>54</v>
      </c>
      <c r="I2267" s="179">
        <v>0.1343</v>
      </c>
      <c r="J2267" s="178">
        <v>20.059999999999999</v>
      </c>
      <c r="K2267" s="198">
        <v>2.69</v>
      </c>
    </row>
    <row r="2268" spans="2:11" ht="25.5" x14ac:dyDescent="0.25">
      <c r="B2268" s="197" t="s">
        <v>366</v>
      </c>
      <c r="C2268" s="177" t="s">
        <v>542</v>
      </c>
      <c r="D2268" s="171" t="s">
        <v>45</v>
      </c>
      <c r="E2268" s="171" t="s">
        <v>543</v>
      </c>
      <c r="F2268" s="362" t="s">
        <v>372</v>
      </c>
      <c r="G2268" s="362"/>
      <c r="H2268" s="176" t="s">
        <v>54</v>
      </c>
      <c r="I2268" s="179">
        <v>0.1343</v>
      </c>
      <c r="J2268" s="178">
        <v>24.27</v>
      </c>
      <c r="K2268" s="198">
        <v>3.25</v>
      </c>
    </row>
    <row r="2269" spans="2:11" ht="15" customHeight="1" x14ac:dyDescent="0.25">
      <c r="B2269" s="188" t="s">
        <v>352</v>
      </c>
      <c r="C2269" s="181" t="s">
        <v>550</v>
      </c>
      <c r="D2269" s="169" t="s">
        <v>45</v>
      </c>
      <c r="E2269" s="169" t="s">
        <v>551</v>
      </c>
      <c r="F2269" s="363" t="s">
        <v>377</v>
      </c>
      <c r="G2269" s="363"/>
      <c r="H2269" s="180" t="s">
        <v>106</v>
      </c>
      <c r="I2269" s="183">
        <v>1.41E-2</v>
      </c>
      <c r="J2269" s="182">
        <v>76.94</v>
      </c>
      <c r="K2269" s="189">
        <v>1.084854</v>
      </c>
    </row>
    <row r="2270" spans="2:11" ht="25.5" x14ac:dyDescent="0.25">
      <c r="B2270" s="188" t="s">
        <v>352</v>
      </c>
      <c r="C2270" s="181" t="s">
        <v>557</v>
      </c>
      <c r="D2270" s="169" t="s">
        <v>45</v>
      </c>
      <c r="E2270" s="169" t="s">
        <v>558</v>
      </c>
      <c r="F2270" s="363" t="s">
        <v>377</v>
      </c>
      <c r="G2270" s="363"/>
      <c r="H2270" s="180" t="s">
        <v>106</v>
      </c>
      <c r="I2270" s="183">
        <v>1</v>
      </c>
      <c r="J2270" s="182">
        <v>4.6500000000000004</v>
      </c>
      <c r="K2270" s="189">
        <v>4.6500000000000004</v>
      </c>
    </row>
    <row r="2271" spans="2:11" x14ac:dyDescent="0.25">
      <c r="B2271" s="188" t="s">
        <v>352</v>
      </c>
      <c r="C2271" s="181" t="s">
        <v>546</v>
      </c>
      <c r="D2271" s="169" t="s">
        <v>45</v>
      </c>
      <c r="E2271" s="169" t="s">
        <v>547</v>
      </c>
      <c r="F2271" s="363" t="s">
        <v>377</v>
      </c>
      <c r="G2271" s="363"/>
      <c r="H2271" s="180" t="s">
        <v>106</v>
      </c>
      <c r="I2271" s="183">
        <v>1.7999999999999999E-2</v>
      </c>
      <c r="J2271" s="182">
        <v>87.17</v>
      </c>
      <c r="K2271" s="189">
        <v>1.5690599999999999</v>
      </c>
    </row>
    <row r="2272" spans="2:11" ht="15" customHeight="1" x14ac:dyDescent="0.25">
      <c r="B2272" s="188" t="s">
        <v>352</v>
      </c>
      <c r="C2272" s="181" t="s">
        <v>555</v>
      </c>
      <c r="D2272" s="169" t="s">
        <v>45</v>
      </c>
      <c r="E2272" s="169" t="s">
        <v>556</v>
      </c>
      <c r="F2272" s="363" t="s">
        <v>377</v>
      </c>
      <c r="G2272" s="363"/>
      <c r="H2272" s="180" t="s">
        <v>106</v>
      </c>
      <c r="I2272" s="183">
        <v>4.6899999999999997E-2</v>
      </c>
      <c r="J2272" s="182">
        <v>3.02</v>
      </c>
      <c r="K2272" s="189">
        <v>0.14163799999999999</v>
      </c>
    </row>
    <row r="2273" spans="2:11" ht="25.5" customHeight="1" x14ac:dyDescent="0.25">
      <c r="B2273" s="190"/>
      <c r="C2273" s="263"/>
      <c r="D2273" s="263"/>
      <c r="E2273" s="263"/>
      <c r="F2273" s="263" t="s">
        <v>356</v>
      </c>
      <c r="G2273" s="264">
        <v>4.45</v>
      </c>
      <c r="H2273" s="263" t="s">
        <v>357</v>
      </c>
      <c r="I2273" s="264">
        <v>0</v>
      </c>
      <c r="J2273" s="263" t="s">
        <v>358</v>
      </c>
      <c r="K2273" s="191">
        <v>4.45</v>
      </c>
    </row>
    <row r="2274" spans="2:11" ht="15" customHeight="1" x14ac:dyDescent="0.25">
      <c r="B2274" s="190"/>
      <c r="C2274" s="263"/>
      <c r="D2274" s="263"/>
      <c r="E2274" s="263"/>
      <c r="F2274" s="263" t="s">
        <v>359</v>
      </c>
      <c r="G2274" s="264">
        <v>3.29</v>
      </c>
      <c r="H2274" s="263"/>
      <c r="I2274" s="359" t="s">
        <v>360</v>
      </c>
      <c r="J2274" s="359"/>
      <c r="K2274" s="191">
        <v>16.66</v>
      </c>
    </row>
    <row r="2275" spans="2:11" ht="25.5" customHeight="1" thickBot="1" x14ac:dyDescent="0.3">
      <c r="B2275" s="192"/>
      <c r="C2275" s="265"/>
      <c r="D2275" s="265"/>
      <c r="E2275" s="265"/>
      <c r="F2275" s="265"/>
      <c r="G2275" s="265"/>
      <c r="H2275" s="265" t="s">
        <v>361</v>
      </c>
      <c r="I2275" s="266" t="s">
        <v>364</v>
      </c>
      <c r="J2275" s="265" t="s">
        <v>363</v>
      </c>
      <c r="K2275" s="193">
        <v>199.92</v>
      </c>
    </row>
    <row r="2276" spans="2:11" ht="25.5" customHeight="1" thickTop="1" x14ac:dyDescent="0.25">
      <c r="B2276" s="194"/>
      <c r="C2276" s="175"/>
      <c r="D2276" s="175"/>
      <c r="E2276" s="175"/>
      <c r="F2276" s="175"/>
      <c r="G2276" s="175"/>
      <c r="H2276" s="175"/>
      <c r="I2276" s="175"/>
      <c r="J2276" s="175"/>
      <c r="K2276" s="195"/>
    </row>
    <row r="2277" spans="2:11" ht="25.5" customHeight="1" x14ac:dyDescent="0.25">
      <c r="B2277" s="185" t="s">
        <v>1410</v>
      </c>
      <c r="C2277" s="172" t="s">
        <v>30</v>
      </c>
      <c r="D2277" s="170" t="s">
        <v>31</v>
      </c>
      <c r="E2277" s="170" t="s">
        <v>10</v>
      </c>
      <c r="F2277" s="360" t="s">
        <v>349</v>
      </c>
      <c r="G2277" s="360"/>
      <c r="H2277" s="173" t="s">
        <v>32</v>
      </c>
      <c r="I2277" s="172" t="s">
        <v>33</v>
      </c>
      <c r="J2277" s="172" t="s">
        <v>34</v>
      </c>
      <c r="K2277" s="186" t="s">
        <v>11</v>
      </c>
    </row>
    <row r="2278" spans="2:11" ht="15" customHeight="1" x14ac:dyDescent="0.25">
      <c r="B2278" s="163" t="s">
        <v>350</v>
      </c>
      <c r="C2278" s="156" t="s">
        <v>1411</v>
      </c>
      <c r="D2278" s="154" t="s">
        <v>45</v>
      </c>
      <c r="E2278" s="154" t="s">
        <v>1412</v>
      </c>
      <c r="F2278" s="361" t="s">
        <v>670</v>
      </c>
      <c r="G2278" s="361"/>
      <c r="H2278" s="155" t="s">
        <v>106</v>
      </c>
      <c r="I2278" s="174">
        <v>1</v>
      </c>
      <c r="J2278" s="157">
        <v>6.93</v>
      </c>
      <c r="K2278" s="187">
        <v>6.93</v>
      </c>
    </row>
    <row r="2279" spans="2:11" ht="15" customHeight="1" x14ac:dyDescent="0.25">
      <c r="B2279" s="197" t="s">
        <v>366</v>
      </c>
      <c r="C2279" s="177" t="s">
        <v>544</v>
      </c>
      <c r="D2279" s="171" t="s">
        <v>45</v>
      </c>
      <c r="E2279" s="171" t="s">
        <v>545</v>
      </c>
      <c r="F2279" s="362" t="s">
        <v>372</v>
      </c>
      <c r="G2279" s="362"/>
      <c r="H2279" s="176" t="s">
        <v>54</v>
      </c>
      <c r="I2279" s="179">
        <v>9.9400000000000002E-2</v>
      </c>
      <c r="J2279" s="178">
        <v>20.059999999999999</v>
      </c>
      <c r="K2279" s="198">
        <v>1.99</v>
      </c>
    </row>
    <row r="2280" spans="2:11" ht="25.5" x14ac:dyDescent="0.25">
      <c r="B2280" s="197" t="s">
        <v>366</v>
      </c>
      <c r="C2280" s="177" t="s">
        <v>542</v>
      </c>
      <c r="D2280" s="171" t="s">
        <v>45</v>
      </c>
      <c r="E2280" s="171" t="s">
        <v>543</v>
      </c>
      <c r="F2280" s="362" t="s">
        <v>372</v>
      </c>
      <c r="G2280" s="362"/>
      <c r="H2280" s="176" t="s">
        <v>54</v>
      </c>
      <c r="I2280" s="179">
        <v>9.9400000000000002E-2</v>
      </c>
      <c r="J2280" s="178">
        <v>24.27</v>
      </c>
      <c r="K2280" s="198">
        <v>2.41</v>
      </c>
    </row>
    <row r="2281" spans="2:11" x14ac:dyDescent="0.25">
      <c r="B2281" s="188" t="s">
        <v>352</v>
      </c>
      <c r="C2281" s="181" t="s">
        <v>550</v>
      </c>
      <c r="D2281" s="169" t="s">
        <v>45</v>
      </c>
      <c r="E2281" s="169" t="s">
        <v>551</v>
      </c>
      <c r="F2281" s="363" t="s">
        <v>377</v>
      </c>
      <c r="G2281" s="363"/>
      <c r="H2281" s="180" t="s">
        <v>106</v>
      </c>
      <c r="I2281" s="183">
        <v>8.2000000000000007E-3</v>
      </c>
      <c r="J2281" s="182">
        <v>76.94</v>
      </c>
      <c r="K2281" s="189">
        <v>0.63090800000000002</v>
      </c>
    </row>
    <row r="2282" spans="2:11" x14ac:dyDescent="0.25">
      <c r="B2282" s="188" t="s">
        <v>352</v>
      </c>
      <c r="C2282" s="181" t="s">
        <v>555</v>
      </c>
      <c r="D2282" s="169" t="s">
        <v>45</v>
      </c>
      <c r="E2282" s="169" t="s">
        <v>556</v>
      </c>
      <c r="F2282" s="363" t="s">
        <v>377</v>
      </c>
      <c r="G2282" s="363"/>
      <c r="H2282" s="180" t="s">
        <v>106</v>
      </c>
      <c r="I2282" s="183">
        <v>3.3099999999999997E-2</v>
      </c>
      <c r="J2282" s="182">
        <v>3.02</v>
      </c>
      <c r="K2282" s="189">
        <v>9.9961999999999995E-2</v>
      </c>
    </row>
    <row r="2283" spans="2:11" x14ac:dyDescent="0.25">
      <c r="B2283" s="188" t="s">
        <v>352</v>
      </c>
      <c r="C2283" s="181" t="s">
        <v>546</v>
      </c>
      <c r="D2283" s="169" t="s">
        <v>45</v>
      </c>
      <c r="E2283" s="169" t="s">
        <v>547</v>
      </c>
      <c r="F2283" s="363" t="s">
        <v>377</v>
      </c>
      <c r="G2283" s="363"/>
      <c r="H2283" s="180" t="s">
        <v>106</v>
      </c>
      <c r="I2283" s="183">
        <v>9.4999999999999998E-3</v>
      </c>
      <c r="J2283" s="182">
        <v>87.17</v>
      </c>
      <c r="K2283" s="189">
        <v>0.82811500000000005</v>
      </c>
    </row>
    <row r="2284" spans="2:11" ht="15" customHeight="1" x14ac:dyDescent="0.25">
      <c r="B2284" s="188" t="s">
        <v>352</v>
      </c>
      <c r="C2284" s="181" t="s">
        <v>2268</v>
      </c>
      <c r="D2284" s="169" t="s">
        <v>45</v>
      </c>
      <c r="E2284" s="169" t="s">
        <v>2269</v>
      </c>
      <c r="F2284" s="363" t="s">
        <v>377</v>
      </c>
      <c r="G2284" s="363"/>
      <c r="H2284" s="180" t="s">
        <v>106</v>
      </c>
      <c r="I2284" s="183">
        <v>1</v>
      </c>
      <c r="J2284" s="182">
        <v>0.99</v>
      </c>
      <c r="K2284" s="189">
        <v>0.99</v>
      </c>
    </row>
    <row r="2285" spans="2:11" ht="15" customHeight="1" x14ac:dyDescent="0.25">
      <c r="B2285" s="190"/>
      <c r="C2285" s="263"/>
      <c r="D2285" s="263"/>
      <c r="E2285" s="263"/>
      <c r="F2285" s="263" t="s">
        <v>356</v>
      </c>
      <c r="G2285" s="264">
        <v>3.29</v>
      </c>
      <c r="H2285" s="263" t="s">
        <v>357</v>
      </c>
      <c r="I2285" s="264">
        <v>0</v>
      </c>
      <c r="J2285" s="263" t="s">
        <v>358</v>
      </c>
      <c r="K2285" s="191">
        <v>3.29</v>
      </c>
    </row>
    <row r="2286" spans="2:11" ht="25.5" customHeight="1" x14ac:dyDescent="0.25">
      <c r="B2286" s="190"/>
      <c r="C2286" s="263"/>
      <c r="D2286" s="263"/>
      <c r="E2286" s="263"/>
      <c r="F2286" s="263" t="s">
        <v>359</v>
      </c>
      <c r="G2286" s="264">
        <v>1.7</v>
      </c>
      <c r="H2286" s="263"/>
      <c r="I2286" s="359" t="s">
        <v>360</v>
      </c>
      <c r="J2286" s="359"/>
      <c r="K2286" s="191">
        <v>8.6300000000000008</v>
      </c>
    </row>
    <row r="2287" spans="2:11" ht="25.5" customHeight="1" thickBot="1" x14ac:dyDescent="0.3">
      <c r="B2287" s="192"/>
      <c r="C2287" s="265"/>
      <c r="D2287" s="265"/>
      <c r="E2287" s="265"/>
      <c r="F2287" s="265"/>
      <c r="G2287" s="265"/>
      <c r="H2287" s="265" t="s">
        <v>361</v>
      </c>
      <c r="I2287" s="266" t="s">
        <v>478</v>
      </c>
      <c r="J2287" s="265" t="s">
        <v>363</v>
      </c>
      <c r="K2287" s="193">
        <v>8.6300000000000008</v>
      </c>
    </row>
    <row r="2288" spans="2:11" ht="25.5" customHeight="1" thickTop="1" x14ac:dyDescent="0.25">
      <c r="B2288" s="194"/>
      <c r="C2288" s="175"/>
      <c r="D2288" s="175"/>
      <c r="E2288" s="175"/>
      <c r="F2288" s="175"/>
      <c r="G2288" s="175"/>
      <c r="H2288" s="175"/>
      <c r="I2288" s="175"/>
      <c r="J2288" s="175"/>
      <c r="K2288" s="195"/>
    </row>
    <row r="2289" spans="2:11" ht="15" customHeight="1" x14ac:dyDescent="0.25">
      <c r="B2289" s="185" t="s">
        <v>1413</v>
      </c>
      <c r="C2289" s="172" t="s">
        <v>30</v>
      </c>
      <c r="D2289" s="170" t="s">
        <v>31</v>
      </c>
      <c r="E2289" s="170" t="s">
        <v>10</v>
      </c>
      <c r="F2289" s="360" t="s">
        <v>349</v>
      </c>
      <c r="G2289" s="360"/>
      <c r="H2289" s="173" t="s">
        <v>32</v>
      </c>
      <c r="I2289" s="172" t="s">
        <v>33</v>
      </c>
      <c r="J2289" s="172" t="s">
        <v>34</v>
      </c>
      <c r="K2289" s="186" t="s">
        <v>11</v>
      </c>
    </row>
    <row r="2290" spans="2:11" ht="15" customHeight="1" x14ac:dyDescent="0.25">
      <c r="B2290" s="163" t="s">
        <v>350</v>
      </c>
      <c r="C2290" s="156" t="s">
        <v>1414</v>
      </c>
      <c r="D2290" s="154" t="s">
        <v>45</v>
      </c>
      <c r="E2290" s="154" t="s">
        <v>1415</v>
      </c>
      <c r="F2290" s="361" t="s">
        <v>670</v>
      </c>
      <c r="G2290" s="361"/>
      <c r="H2290" s="155" t="s">
        <v>106</v>
      </c>
      <c r="I2290" s="174">
        <v>1</v>
      </c>
      <c r="J2290" s="157">
        <v>12.8</v>
      </c>
      <c r="K2290" s="187">
        <v>12.8</v>
      </c>
    </row>
    <row r="2291" spans="2:11" ht="15" customHeight="1" x14ac:dyDescent="0.25">
      <c r="B2291" s="197" t="s">
        <v>366</v>
      </c>
      <c r="C2291" s="177" t="s">
        <v>544</v>
      </c>
      <c r="D2291" s="171" t="s">
        <v>45</v>
      </c>
      <c r="E2291" s="171" t="s">
        <v>545</v>
      </c>
      <c r="F2291" s="362" t="s">
        <v>372</v>
      </c>
      <c r="G2291" s="362"/>
      <c r="H2291" s="176" t="s">
        <v>54</v>
      </c>
      <c r="I2291" s="179">
        <v>0.14050000000000001</v>
      </c>
      <c r="J2291" s="178">
        <v>20.059999999999999</v>
      </c>
      <c r="K2291" s="198">
        <v>2.81</v>
      </c>
    </row>
    <row r="2292" spans="2:11" ht="25.5" x14ac:dyDescent="0.25">
      <c r="B2292" s="197" t="s">
        <v>366</v>
      </c>
      <c r="C2292" s="177" t="s">
        <v>542</v>
      </c>
      <c r="D2292" s="171" t="s">
        <v>45</v>
      </c>
      <c r="E2292" s="171" t="s">
        <v>543</v>
      </c>
      <c r="F2292" s="362" t="s">
        <v>372</v>
      </c>
      <c r="G2292" s="362"/>
      <c r="H2292" s="176" t="s">
        <v>54</v>
      </c>
      <c r="I2292" s="179">
        <v>0.14050000000000001</v>
      </c>
      <c r="J2292" s="178">
        <v>24.27</v>
      </c>
      <c r="K2292" s="198">
        <v>3.4</v>
      </c>
    </row>
    <row r="2293" spans="2:11" x14ac:dyDescent="0.25">
      <c r="B2293" s="188" t="s">
        <v>352</v>
      </c>
      <c r="C2293" s="181" t="s">
        <v>555</v>
      </c>
      <c r="D2293" s="169" t="s">
        <v>45</v>
      </c>
      <c r="E2293" s="169" t="s">
        <v>556</v>
      </c>
      <c r="F2293" s="363" t="s">
        <v>377</v>
      </c>
      <c r="G2293" s="363"/>
      <c r="H2293" s="180" t="s">
        <v>106</v>
      </c>
      <c r="I2293" s="183">
        <v>4.6899999999999997E-2</v>
      </c>
      <c r="J2293" s="182">
        <v>3.02</v>
      </c>
      <c r="K2293" s="189">
        <v>0.14163799999999999</v>
      </c>
    </row>
    <row r="2294" spans="2:11" x14ac:dyDescent="0.25">
      <c r="B2294" s="188" t="s">
        <v>352</v>
      </c>
      <c r="C2294" s="181" t="s">
        <v>546</v>
      </c>
      <c r="D2294" s="169" t="s">
        <v>45</v>
      </c>
      <c r="E2294" s="169" t="s">
        <v>547</v>
      </c>
      <c r="F2294" s="363" t="s">
        <v>377</v>
      </c>
      <c r="G2294" s="363"/>
      <c r="H2294" s="180" t="s">
        <v>106</v>
      </c>
      <c r="I2294" s="183">
        <v>1.7999999999999999E-2</v>
      </c>
      <c r="J2294" s="182">
        <v>87.17</v>
      </c>
      <c r="K2294" s="189">
        <v>1.5690599999999999</v>
      </c>
    </row>
    <row r="2295" spans="2:11" ht="25.5" x14ac:dyDescent="0.25">
      <c r="B2295" s="188" t="s">
        <v>352</v>
      </c>
      <c r="C2295" s="181" t="s">
        <v>2270</v>
      </c>
      <c r="D2295" s="169" t="s">
        <v>45</v>
      </c>
      <c r="E2295" s="169" t="s">
        <v>2271</v>
      </c>
      <c r="F2295" s="363" t="s">
        <v>377</v>
      </c>
      <c r="G2295" s="363"/>
      <c r="H2295" s="180" t="s">
        <v>106</v>
      </c>
      <c r="I2295" s="183">
        <v>1</v>
      </c>
      <c r="J2295" s="182">
        <v>3.81</v>
      </c>
      <c r="K2295" s="189">
        <v>3.81</v>
      </c>
    </row>
    <row r="2296" spans="2:11" ht="15" customHeight="1" x14ac:dyDescent="0.25">
      <c r="B2296" s="188" t="s">
        <v>352</v>
      </c>
      <c r="C2296" s="181" t="s">
        <v>550</v>
      </c>
      <c r="D2296" s="169" t="s">
        <v>45</v>
      </c>
      <c r="E2296" s="169" t="s">
        <v>551</v>
      </c>
      <c r="F2296" s="363" t="s">
        <v>377</v>
      </c>
      <c r="G2296" s="363"/>
      <c r="H2296" s="180" t="s">
        <v>106</v>
      </c>
      <c r="I2296" s="183">
        <v>1.41E-2</v>
      </c>
      <c r="J2296" s="182">
        <v>76.94</v>
      </c>
      <c r="K2296" s="189">
        <v>1.084854</v>
      </c>
    </row>
    <row r="2297" spans="2:11" ht="25.5" customHeight="1" x14ac:dyDescent="0.25">
      <c r="B2297" s="190"/>
      <c r="C2297" s="263"/>
      <c r="D2297" s="263"/>
      <c r="E2297" s="263"/>
      <c r="F2297" s="263" t="s">
        <v>356</v>
      </c>
      <c r="G2297" s="264">
        <v>4.6500000000000004</v>
      </c>
      <c r="H2297" s="263" t="s">
        <v>357</v>
      </c>
      <c r="I2297" s="264">
        <v>0</v>
      </c>
      <c r="J2297" s="263" t="s">
        <v>358</v>
      </c>
      <c r="K2297" s="191">
        <v>4.6500000000000004</v>
      </c>
    </row>
    <row r="2298" spans="2:11" ht="25.5" customHeight="1" x14ac:dyDescent="0.25">
      <c r="B2298" s="190"/>
      <c r="C2298" s="263"/>
      <c r="D2298" s="263"/>
      <c r="E2298" s="263"/>
      <c r="F2298" s="263" t="s">
        <v>359</v>
      </c>
      <c r="G2298" s="264">
        <v>3.15</v>
      </c>
      <c r="H2298" s="263"/>
      <c r="I2298" s="359" t="s">
        <v>360</v>
      </c>
      <c r="J2298" s="359"/>
      <c r="K2298" s="191">
        <v>15.95</v>
      </c>
    </row>
    <row r="2299" spans="2:11" ht="25.5" customHeight="1" thickBot="1" x14ac:dyDescent="0.3">
      <c r="B2299" s="192"/>
      <c r="C2299" s="265"/>
      <c r="D2299" s="265"/>
      <c r="E2299" s="265"/>
      <c r="F2299" s="265"/>
      <c r="G2299" s="265"/>
      <c r="H2299" s="265" t="s">
        <v>361</v>
      </c>
      <c r="I2299" s="266" t="s">
        <v>478</v>
      </c>
      <c r="J2299" s="265" t="s">
        <v>363</v>
      </c>
      <c r="K2299" s="193">
        <v>15.95</v>
      </c>
    </row>
    <row r="2300" spans="2:11" ht="25.5" customHeight="1" thickTop="1" x14ac:dyDescent="0.25">
      <c r="B2300" s="194"/>
      <c r="C2300" s="175"/>
      <c r="D2300" s="175"/>
      <c r="E2300" s="175"/>
      <c r="F2300" s="175"/>
      <c r="G2300" s="175"/>
      <c r="H2300" s="175"/>
      <c r="I2300" s="175"/>
      <c r="J2300" s="175"/>
      <c r="K2300" s="195"/>
    </row>
    <row r="2301" spans="2:11" ht="25.5" customHeight="1" x14ac:dyDescent="0.25">
      <c r="B2301" s="185" t="s">
        <v>1416</v>
      </c>
      <c r="C2301" s="172" t="s">
        <v>30</v>
      </c>
      <c r="D2301" s="170" t="s">
        <v>31</v>
      </c>
      <c r="E2301" s="170" t="s">
        <v>10</v>
      </c>
      <c r="F2301" s="360" t="s">
        <v>349</v>
      </c>
      <c r="G2301" s="360"/>
      <c r="H2301" s="173" t="s">
        <v>32</v>
      </c>
      <c r="I2301" s="172" t="s">
        <v>33</v>
      </c>
      <c r="J2301" s="172" t="s">
        <v>34</v>
      </c>
      <c r="K2301" s="186" t="s">
        <v>11</v>
      </c>
    </row>
    <row r="2302" spans="2:11" ht="15" customHeight="1" x14ac:dyDescent="0.25">
      <c r="B2302" s="163" t="s">
        <v>350</v>
      </c>
      <c r="C2302" s="156" t="s">
        <v>1417</v>
      </c>
      <c r="D2302" s="154" t="s">
        <v>45</v>
      </c>
      <c r="E2302" s="154" t="s">
        <v>1418</v>
      </c>
      <c r="F2302" s="361" t="s">
        <v>670</v>
      </c>
      <c r="G2302" s="361"/>
      <c r="H2302" s="155" t="s">
        <v>106</v>
      </c>
      <c r="I2302" s="174">
        <v>1</v>
      </c>
      <c r="J2302" s="157">
        <v>9.57</v>
      </c>
      <c r="K2302" s="187">
        <v>9.57</v>
      </c>
    </row>
    <row r="2303" spans="2:11" ht="25.5" customHeight="1" x14ac:dyDescent="0.25">
      <c r="B2303" s="197" t="s">
        <v>366</v>
      </c>
      <c r="C2303" s="177" t="s">
        <v>544</v>
      </c>
      <c r="D2303" s="171" t="s">
        <v>45</v>
      </c>
      <c r="E2303" s="171" t="s">
        <v>545</v>
      </c>
      <c r="F2303" s="362" t="s">
        <v>372</v>
      </c>
      <c r="G2303" s="362"/>
      <c r="H2303" s="176" t="s">
        <v>54</v>
      </c>
      <c r="I2303" s="179">
        <v>6.59E-2</v>
      </c>
      <c r="J2303" s="178">
        <v>20.059999999999999</v>
      </c>
      <c r="K2303" s="198">
        <v>1.32</v>
      </c>
    </row>
    <row r="2304" spans="2:11" ht="25.5" customHeight="1" x14ac:dyDescent="0.25">
      <c r="B2304" s="197" t="s">
        <v>366</v>
      </c>
      <c r="C2304" s="177" t="s">
        <v>542</v>
      </c>
      <c r="D2304" s="171" t="s">
        <v>45</v>
      </c>
      <c r="E2304" s="171" t="s">
        <v>543</v>
      </c>
      <c r="F2304" s="362" t="s">
        <v>372</v>
      </c>
      <c r="G2304" s="362"/>
      <c r="H2304" s="176" t="s">
        <v>54</v>
      </c>
      <c r="I2304" s="179">
        <v>6.59E-2</v>
      </c>
      <c r="J2304" s="178">
        <v>24.27</v>
      </c>
      <c r="K2304" s="198">
        <v>1.59</v>
      </c>
    </row>
    <row r="2305" spans="2:11" ht="25.5" customHeight="1" x14ac:dyDescent="0.25">
      <c r="B2305" s="188" t="s">
        <v>352</v>
      </c>
      <c r="C2305" s="181" t="s">
        <v>555</v>
      </c>
      <c r="D2305" s="169" t="s">
        <v>45</v>
      </c>
      <c r="E2305" s="169" t="s">
        <v>556</v>
      </c>
      <c r="F2305" s="363" t="s">
        <v>377</v>
      </c>
      <c r="G2305" s="363"/>
      <c r="H2305" s="180" t="s">
        <v>106</v>
      </c>
      <c r="I2305" s="183">
        <v>1.49E-2</v>
      </c>
      <c r="J2305" s="182">
        <v>3.02</v>
      </c>
      <c r="K2305" s="189">
        <v>4.4998000000000003E-2</v>
      </c>
    </row>
    <row r="2306" spans="2:11" ht="15" customHeight="1" x14ac:dyDescent="0.25">
      <c r="B2306" s="188" t="s">
        <v>352</v>
      </c>
      <c r="C2306" s="181" t="s">
        <v>550</v>
      </c>
      <c r="D2306" s="169" t="s">
        <v>45</v>
      </c>
      <c r="E2306" s="169" t="s">
        <v>551</v>
      </c>
      <c r="F2306" s="363" t="s">
        <v>377</v>
      </c>
      <c r="G2306" s="363"/>
      <c r="H2306" s="180" t="s">
        <v>106</v>
      </c>
      <c r="I2306" s="183">
        <v>1.18E-2</v>
      </c>
      <c r="J2306" s="182">
        <v>76.94</v>
      </c>
      <c r="K2306" s="189">
        <v>0.90789200000000003</v>
      </c>
    </row>
    <row r="2307" spans="2:11" ht="25.5" customHeight="1" x14ac:dyDescent="0.25">
      <c r="B2307" s="188" t="s">
        <v>352</v>
      </c>
      <c r="C2307" s="181" t="s">
        <v>559</v>
      </c>
      <c r="D2307" s="169" t="s">
        <v>45</v>
      </c>
      <c r="E2307" s="169" t="s">
        <v>560</v>
      </c>
      <c r="F2307" s="363" t="s">
        <v>377</v>
      </c>
      <c r="G2307" s="363"/>
      <c r="H2307" s="180" t="s">
        <v>106</v>
      </c>
      <c r="I2307" s="183">
        <v>1</v>
      </c>
      <c r="J2307" s="182">
        <v>4.42</v>
      </c>
      <c r="K2307" s="189">
        <v>4.42</v>
      </c>
    </row>
    <row r="2308" spans="2:11" ht="15" customHeight="1" x14ac:dyDescent="0.25">
      <c r="B2308" s="188" t="s">
        <v>352</v>
      </c>
      <c r="C2308" s="181" t="s">
        <v>546</v>
      </c>
      <c r="D2308" s="169" t="s">
        <v>45</v>
      </c>
      <c r="E2308" s="169" t="s">
        <v>547</v>
      </c>
      <c r="F2308" s="363" t="s">
        <v>377</v>
      </c>
      <c r="G2308" s="363"/>
      <c r="H2308" s="180" t="s">
        <v>106</v>
      </c>
      <c r="I2308" s="183">
        <v>1.4999999999999999E-2</v>
      </c>
      <c r="J2308" s="182">
        <v>87.17</v>
      </c>
      <c r="K2308" s="189">
        <v>1.30755</v>
      </c>
    </row>
    <row r="2309" spans="2:11" ht="51" x14ac:dyDescent="0.25">
      <c r="B2309" s="190"/>
      <c r="C2309" s="263"/>
      <c r="D2309" s="263"/>
      <c r="E2309" s="263"/>
      <c r="F2309" s="263" t="s">
        <v>356</v>
      </c>
      <c r="G2309" s="264">
        <v>2.1800000000000002</v>
      </c>
      <c r="H2309" s="263" t="s">
        <v>357</v>
      </c>
      <c r="I2309" s="264">
        <v>0</v>
      </c>
      <c r="J2309" s="263" t="s">
        <v>358</v>
      </c>
      <c r="K2309" s="191">
        <v>2.1800000000000002</v>
      </c>
    </row>
    <row r="2310" spans="2:11" ht="15" customHeight="1" x14ac:dyDescent="0.25">
      <c r="B2310" s="190"/>
      <c r="C2310" s="263"/>
      <c r="D2310" s="263"/>
      <c r="E2310" s="263"/>
      <c r="F2310" s="263" t="s">
        <v>359</v>
      </c>
      <c r="G2310" s="264">
        <v>2.35</v>
      </c>
      <c r="H2310" s="263"/>
      <c r="I2310" s="359" t="s">
        <v>360</v>
      </c>
      <c r="J2310" s="359"/>
      <c r="K2310" s="191">
        <v>11.92</v>
      </c>
    </row>
    <row r="2311" spans="2:11" ht="15" customHeight="1" thickBot="1" x14ac:dyDescent="0.3">
      <c r="B2311" s="192"/>
      <c r="C2311" s="265"/>
      <c r="D2311" s="265"/>
      <c r="E2311" s="265"/>
      <c r="F2311" s="265"/>
      <c r="G2311" s="265"/>
      <c r="H2311" s="265" t="s">
        <v>361</v>
      </c>
      <c r="I2311" s="266" t="s">
        <v>596</v>
      </c>
      <c r="J2311" s="265" t="s">
        <v>363</v>
      </c>
      <c r="K2311" s="193">
        <v>59.6</v>
      </c>
    </row>
    <row r="2312" spans="2:11" ht="15" customHeight="1" thickTop="1" x14ac:dyDescent="0.25">
      <c r="B2312" s="194"/>
      <c r="C2312" s="175"/>
      <c r="D2312" s="175"/>
      <c r="E2312" s="175"/>
      <c r="F2312" s="175"/>
      <c r="G2312" s="175"/>
      <c r="H2312" s="175"/>
      <c r="I2312" s="175"/>
      <c r="J2312" s="175"/>
      <c r="K2312" s="195"/>
    </row>
    <row r="2313" spans="2:11" ht="25.5" customHeight="1" x14ac:dyDescent="0.25">
      <c r="B2313" s="185"/>
      <c r="C2313" s="172" t="s">
        <v>30</v>
      </c>
      <c r="D2313" s="170" t="s">
        <v>31</v>
      </c>
      <c r="E2313" s="170" t="s">
        <v>10</v>
      </c>
      <c r="F2313" s="360" t="s">
        <v>349</v>
      </c>
      <c r="G2313" s="360"/>
      <c r="H2313" s="173" t="s">
        <v>32</v>
      </c>
      <c r="I2313" s="172" t="s">
        <v>33</v>
      </c>
      <c r="J2313" s="172" t="s">
        <v>34</v>
      </c>
      <c r="K2313" s="186" t="s">
        <v>11</v>
      </c>
    </row>
    <row r="2314" spans="2:11" ht="25.5" customHeight="1" x14ac:dyDescent="0.25">
      <c r="B2314" s="165" t="s">
        <v>352</v>
      </c>
      <c r="C2314" s="160" t="s">
        <v>1420</v>
      </c>
      <c r="D2314" s="158" t="s">
        <v>45</v>
      </c>
      <c r="E2314" s="158" t="s">
        <v>1421</v>
      </c>
      <c r="F2314" s="364" t="s">
        <v>377</v>
      </c>
      <c r="G2314" s="364"/>
      <c r="H2314" s="159" t="s">
        <v>106</v>
      </c>
      <c r="I2314" s="184">
        <v>1</v>
      </c>
      <c r="J2314" s="161">
        <v>4.0999999999999996</v>
      </c>
      <c r="K2314" s="196">
        <v>4.0999999999999996</v>
      </c>
    </row>
    <row r="2315" spans="2:11" ht="25.5" customHeight="1" x14ac:dyDescent="0.25">
      <c r="B2315" s="190"/>
      <c r="C2315" s="263"/>
      <c r="D2315" s="263"/>
      <c r="E2315" s="263"/>
      <c r="F2315" s="263" t="s">
        <v>356</v>
      </c>
      <c r="G2315" s="264">
        <v>0</v>
      </c>
      <c r="H2315" s="263" t="s">
        <v>357</v>
      </c>
      <c r="I2315" s="264">
        <v>0</v>
      </c>
      <c r="J2315" s="263" t="s">
        <v>358</v>
      </c>
      <c r="K2315" s="191">
        <v>0</v>
      </c>
    </row>
    <row r="2316" spans="2:11" ht="15" customHeight="1" x14ac:dyDescent="0.25">
      <c r="B2316" s="190"/>
      <c r="C2316" s="263"/>
      <c r="D2316" s="263"/>
      <c r="E2316" s="263"/>
      <c r="F2316" s="263" t="s">
        <v>359</v>
      </c>
      <c r="G2316" s="264"/>
      <c r="H2316" s="263"/>
      <c r="I2316" s="359" t="s">
        <v>360</v>
      </c>
      <c r="J2316" s="359"/>
      <c r="K2316" s="191">
        <v>5.1100000000000003</v>
      </c>
    </row>
    <row r="2317" spans="2:11" ht="26.25" thickBot="1" x14ac:dyDescent="0.3">
      <c r="B2317" s="192"/>
      <c r="C2317" s="265"/>
      <c r="D2317" s="265"/>
      <c r="E2317" s="265"/>
      <c r="F2317" s="265"/>
      <c r="G2317" s="265"/>
      <c r="H2317" s="265" t="s">
        <v>361</v>
      </c>
      <c r="I2317" s="266" t="s">
        <v>478</v>
      </c>
      <c r="J2317" s="265" t="s">
        <v>363</v>
      </c>
      <c r="K2317" s="193">
        <v>5.1100000000000003</v>
      </c>
    </row>
    <row r="2318" spans="2:11" ht="15.75" thickTop="1" x14ac:dyDescent="0.25">
      <c r="B2318" s="194"/>
      <c r="C2318" s="175"/>
      <c r="D2318" s="175"/>
      <c r="E2318" s="175"/>
      <c r="F2318" s="175"/>
      <c r="G2318" s="175"/>
      <c r="H2318" s="175"/>
      <c r="I2318" s="175"/>
      <c r="J2318" s="175"/>
      <c r="K2318" s="195"/>
    </row>
    <row r="2319" spans="2:11" ht="15" customHeight="1" x14ac:dyDescent="0.25">
      <c r="B2319" s="185"/>
      <c r="C2319" s="172" t="s">
        <v>30</v>
      </c>
      <c r="D2319" s="170" t="s">
        <v>31</v>
      </c>
      <c r="E2319" s="170" t="s">
        <v>10</v>
      </c>
      <c r="F2319" s="360" t="s">
        <v>349</v>
      </c>
      <c r="G2319" s="360"/>
      <c r="H2319" s="173" t="s">
        <v>32</v>
      </c>
      <c r="I2319" s="172" t="s">
        <v>33</v>
      </c>
      <c r="J2319" s="172" t="s">
        <v>34</v>
      </c>
      <c r="K2319" s="186" t="s">
        <v>11</v>
      </c>
    </row>
    <row r="2320" spans="2:11" ht="38.25" customHeight="1" x14ac:dyDescent="0.25">
      <c r="B2320" s="165" t="s">
        <v>352</v>
      </c>
      <c r="C2320" s="160" t="s">
        <v>1423</v>
      </c>
      <c r="D2320" s="158" t="s">
        <v>45</v>
      </c>
      <c r="E2320" s="158" t="s">
        <v>1424</v>
      </c>
      <c r="F2320" s="364" t="s">
        <v>377</v>
      </c>
      <c r="G2320" s="364"/>
      <c r="H2320" s="159" t="s">
        <v>106</v>
      </c>
      <c r="I2320" s="184">
        <v>1</v>
      </c>
      <c r="J2320" s="161">
        <v>7.4</v>
      </c>
      <c r="K2320" s="196">
        <v>7.4</v>
      </c>
    </row>
    <row r="2321" spans="2:11" ht="25.5" customHeight="1" x14ac:dyDescent="0.25">
      <c r="B2321" s="190"/>
      <c r="C2321" s="263"/>
      <c r="D2321" s="263"/>
      <c r="E2321" s="263"/>
      <c r="F2321" s="263" t="s">
        <v>356</v>
      </c>
      <c r="G2321" s="264">
        <v>0</v>
      </c>
      <c r="H2321" s="263" t="s">
        <v>357</v>
      </c>
      <c r="I2321" s="264">
        <v>0</v>
      </c>
      <c r="J2321" s="263" t="s">
        <v>358</v>
      </c>
      <c r="K2321" s="191">
        <v>0</v>
      </c>
    </row>
    <row r="2322" spans="2:11" ht="15" customHeight="1" x14ac:dyDescent="0.25">
      <c r="B2322" s="190"/>
      <c r="C2322" s="263"/>
      <c r="D2322" s="263"/>
      <c r="E2322" s="263"/>
      <c r="F2322" s="263" t="s">
        <v>359</v>
      </c>
      <c r="G2322" s="264"/>
      <c r="H2322" s="263"/>
      <c r="I2322" s="359" t="s">
        <v>360</v>
      </c>
      <c r="J2322" s="359"/>
      <c r="K2322" s="191">
        <v>9.2200000000000006</v>
      </c>
    </row>
    <row r="2323" spans="2:11" ht="25.5" customHeight="1" thickBot="1" x14ac:dyDescent="0.3">
      <c r="B2323" s="192"/>
      <c r="C2323" s="265"/>
      <c r="D2323" s="265"/>
      <c r="E2323" s="265"/>
      <c r="F2323" s="265"/>
      <c r="G2323" s="265"/>
      <c r="H2323" s="265" t="s">
        <v>361</v>
      </c>
      <c r="I2323" s="266" t="s">
        <v>477</v>
      </c>
      <c r="J2323" s="265" t="s">
        <v>363</v>
      </c>
      <c r="K2323" s="193">
        <v>18.440000000000001</v>
      </c>
    </row>
    <row r="2324" spans="2:11" ht="25.5" customHeight="1" thickTop="1" x14ac:dyDescent="0.25">
      <c r="B2324" s="194"/>
      <c r="C2324" s="175"/>
      <c r="D2324" s="175"/>
      <c r="E2324" s="175"/>
      <c r="F2324" s="175"/>
      <c r="G2324" s="175"/>
      <c r="H2324" s="175"/>
      <c r="I2324" s="175"/>
      <c r="J2324" s="175"/>
      <c r="K2324" s="195"/>
    </row>
    <row r="2325" spans="2:11" ht="15" customHeight="1" x14ac:dyDescent="0.25">
      <c r="B2325" s="185" t="s">
        <v>1425</v>
      </c>
      <c r="C2325" s="172" t="s">
        <v>30</v>
      </c>
      <c r="D2325" s="170" t="s">
        <v>31</v>
      </c>
      <c r="E2325" s="170" t="s">
        <v>10</v>
      </c>
      <c r="F2325" s="360" t="s">
        <v>349</v>
      </c>
      <c r="G2325" s="360"/>
      <c r="H2325" s="173" t="s">
        <v>32</v>
      </c>
      <c r="I2325" s="172" t="s">
        <v>33</v>
      </c>
      <c r="J2325" s="172" t="s">
        <v>34</v>
      </c>
      <c r="K2325" s="186" t="s">
        <v>11</v>
      </c>
    </row>
    <row r="2326" spans="2:11" ht="15" customHeight="1" x14ac:dyDescent="0.25">
      <c r="B2326" s="163" t="s">
        <v>350</v>
      </c>
      <c r="C2326" s="156" t="s">
        <v>1426</v>
      </c>
      <c r="D2326" s="154" t="s">
        <v>45</v>
      </c>
      <c r="E2326" s="154" t="s">
        <v>1427</v>
      </c>
      <c r="F2326" s="361" t="s">
        <v>541</v>
      </c>
      <c r="G2326" s="361"/>
      <c r="H2326" s="155" t="s">
        <v>106</v>
      </c>
      <c r="I2326" s="174">
        <v>1</v>
      </c>
      <c r="J2326" s="157">
        <v>23.02</v>
      </c>
      <c r="K2326" s="187">
        <v>23.02</v>
      </c>
    </row>
    <row r="2327" spans="2:11" ht="25.5" x14ac:dyDescent="0.25">
      <c r="B2327" s="197" t="s">
        <v>366</v>
      </c>
      <c r="C2327" s="177" t="s">
        <v>542</v>
      </c>
      <c r="D2327" s="171" t="s">
        <v>45</v>
      </c>
      <c r="E2327" s="171" t="s">
        <v>543</v>
      </c>
      <c r="F2327" s="362" t="s">
        <v>372</v>
      </c>
      <c r="G2327" s="362"/>
      <c r="H2327" s="176" t="s">
        <v>54</v>
      </c>
      <c r="I2327" s="179">
        <v>0.1401</v>
      </c>
      <c r="J2327" s="178">
        <v>24.27</v>
      </c>
      <c r="K2327" s="198">
        <v>3.4</v>
      </c>
    </row>
    <row r="2328" spans="2:11" ht="25.5" x14ac:dyDescent="0.25">
      <c r="B2328" s="197" t="s">
        <v>366</v>
      </c>
      <c r="C2328" s="177" t="s">
        <v>544</v>
      </c>
      <c r="D2328" s="171" t="s">
        <v>45</v>
      </c>
      <c r="E2328" s="171" t="s">
        <v>545</v>
      </c>
      <c r="F2328" s="362" t="s">
        <v>372</v>
      </c>
      <c r="G2328" s="362"/>
      <c r="H2328" s="176" t="s">
        <v>54</v>
      </c>
      <c r="I2328" s="179">
        <v>0.1401</v>
      </c>
      <c r="J2328" s="178">
        <v>20.059999999999999</v>
      </c>
      <c r="K2328" s="198">
        <v>2.81</v>
      </c>
    </row>
    <row r="2329" spans="2:11" x14ac:dyDescent="0.25">
      <c r="B2329" s="188" t="s">
        <v>352</v>
      </c>
      <c r="C2329" s="181" t="s">
        <v>550</v>
      </c>
      <c r="D2329" s="169" t="s">
        <v>45</v>
      </c>
      <c r="E2329" s="169" t="s">
        <v>551</v>
      </c>
      <c r="F2329" s="363" t="s">
        <v>377</v>
      </c>
      <c r="G2329" s="363"/>
      <c r="H2329" s="180" t="s">
        <v>106</v>
      </c>
      <c r="I2329" s="183">
        <v>1.6500000000000001E-2</v>
      </c>
      <c r="J2329" s="182">
        <v>76.94</v>
      </c>
      <c r="K2329" s="189">
        <v>1.2695099999999999</v>
      </c>
    </row>
    <row r="2330" spans="2:11" ht="15" customHeight="1" x14ac:dyDescent="0.25">
      <c r="B2330" s="188" t="s">
        <v>352</v>
      </c>
      <c r="C2330" s="181" t="s">
        <v>2272</v>
      </c>
      <c r="D2330" s="169" t="s">
        <v>45</v>
      </c>
      <c r="E2330" s="169" t="s">
        <v>2273</v>
      </c>
      <c r="F2330" s="363" t="s">
        <v>377</v>
      </c>
      <c r="G2330" s="363"/>
      <c r="H2330" s="180" t="s">
        <v>106</v>
      </c>
      <c r="I2330" s="183">
        <v>1</v>
      </c>
      <c r="J2330" s="182">
        <v>13.6</v>
      </c>
      <c r="K2330" s="189">
        <v>13.6</v>
      </c>
    </row>
    <row r="2331" spans="2:11" ht="15" customHeight="1" x14ac:dyDescent="0.25">
      <c r="B2331" s="188" t="s">
        <v>352</v>
      </c>
      <c r="C2331" s="181" t="s">
        <v>546</v>
      </c>
      <c r="D2331" s="169" t="s">
        <v>45</v>
      </c>
      <c r="E2331" s="169" t="s">
        <v>547</v>
      </c>
      <c r="F2331" s="363" t="s">
        <v>377</v>
      </c>
      <c r="G2331" s="363"/>
      <c r="H2331" s="180" t="s">
        <v>106</v>
      </c>
      <c r="I2331" s="183">
        <v>2.1999999999999999E-2</v>
      </c>
      <c r="J2331" s="182">
        <v>87.17</v>
      </c>
      <c r="K2331" s="189">
        <v>1.91774</v>
      </c>
    </row>
    <row r="2332" spans="2:11" ht="25.5" customHeight="1" x14ac:dyDescent="0.25">
      <c r="B2332" s="188" t="s">
        <v>352</v>
      </c>
      <c r="C2332" s="181" t="s">
        <v>555</v>
      </c>
      <c r="D2332" s="169" t="s">
        <v>45</v>
      </c>
      <c r="E2332" s="169" t="s">
        <v>556</v>
      </c>
      <c r="F2332" s="363" t="s">
        <v>377</v>
      </c>
      <c r="G2332" s="363"/>
      <c r="H2332" s="180" t="s">
        <v>106</v>
      </c>
      <c r="I2332" s="183">
        <v>1.5599999999999999E-2</v>
      </c>
      <c r="J2332" s="182">
        <v>3.02</v>
      </c>
      <c r="K2332" s="189">
        <v>4.7112000000000001E-2</v>
      </c>
    </row>
    <row r="2333" spans="2:11" ht="25.5" customHeight="1" x14ac:dyDescent="0.25">
      <c r="B2333" s="190"/>
      <c r="C2333" s="263"/>
      <c r="D2333" s="263"/>
      <c r="E2333" s="263"/>
      <c r="F2333" s="263" t="s">
        <v>356</v>
      </c>
      <c r="G2333" s="264">
        <v>4.6399999999999997</v>
      </c>
      <c r="H2333" s="263" t="s">
        <v>357</v>
      </c>
      <c r="I2333" s="264">
        <v>0</v>
      </c>
      <c r="J2333" s="263" t="s">
        <v>358</v>
      </c>
      <c r="K2333" s="191">
        <v>4.6399999999999997</v>
      </c>
    </row>
    <row r="2334" spans="2:11" ht="25.5" customHeight="1" x14ac:dyDescent="0.25">
      <c r="B2334" s="190"/>
      <c r="C2334" s="263"/>
      <c r="D2334" s="263"/>
      <c r="E2334" s="263"/>
      <c r="F2334" s="263" t="s">
        <v>359</v>
      </c>
      <c r="G2334" s="264">
        <v>5.67</v>
      </c>
      <c r="H2334" s="263"/>
      <c r="I2334" s="359" t="s">
        <v>360</v>
      </c>
      <c r="J2334" s="359"/>
      <c r="K2334" s="191">
        <v>28.69</v>
      </c>
    </row>
    <row r="2335" spans="2:11" ht="15" customHeight="1" thickBot="1" x14ac:dyDescent="0.3">
      <c r="B2335" s="192"/>
      <c r="C2335" s="265"/>
      <c r="D2335" s="265"/>
      <c r="E2335" s="265"/>
      <c r="F2335" s="265"/>
      <c r="G2335" s="265"/>
      <c r="H2335" s="265" t="s">
        <v>361</v>
      </c>
      <c r="I2335" s="266" t="s">
        <v>576</v>
      </c>
      <c r="J2335" s="265" t="s">
        <v>363</v>
      </c>
      <c r="K2335" s="193">
        <v>86.07</v>
      </c>
    </row>
    <row r="2336" spans="2:11" ht="15" customHeight="1" thickTop="1" x14ac:dyDescent="0.25">
      <c r="B2336" s="194"/>
      <c r="C2336" s="175"/>
      <c r="D2336" s="175"/>
      <c r="E2336" s="175"/>
      <c r="F2336" s="175"/>
      <c r="G2336" s="175"/>
      <c r="H2336" s="175"/>
      <c r="I2336" s="175"/>
      <c r="J2336" s="175"/>
      <c r="K2336" s="195"/>
    </row>
    <row r="2337" spans="2:11" ht="15" customHeight="1" x14ac:dyDescent="0.25">
      <c r="B2337" s="185" t="s">
        <v>1428</v>
      </c>
      <c r="C2337" s="172" t="s">
        <v>30</v>
      </c>
      <c r="D2337" s="170" t="s">
        <v>31</v>
      </c>
      <c r="E2337" s="170" t="s">
        <v>10</v>
      </c>
      <c r="F2337" s="360" t="s">
        <v>349</v>
      </c>
      <c r="G2337" s="360"/>
      <c r="H2337" s="173" t="s">
        <v>32</v>
      </c>
      <c r="I2337" s="172" t="s">
        <v>33</v>
      </c>
      <c r="J2337" s="172" t="s">
        <v>34</v>
      </c>
      <c r="K2337" s="186" t="s">
        <v>11</v>
      </c>
    </row>
    <row r="2338" spans="2:11" ht="15" customHeight="1" x14ac:dyDescent="0.25">
      <c r="B2338" s="163" t="s">
        <v>350</v>
      </c>
      <c r="C2338" s="156" t="s">
        <v>1429</v>
      </c>
      <c r="D2338" s="154" t="s">
        <v>45</v>
      </c>
      <c r="E2338" s="154" t="s">
        <v>1430</v>
      </c>
      <c r="F2338" s="361" t="s">
        <v>670</v>
      </c>
      <c r="G2338" s="361"/>
      <c r="H2338" s="155" t="s">
        <v>106</v>
      </c>
      <c r="I2338" s="174">
        <v>1</v>
      </c>
      <c r="J2338" s="157">
        <v>5.94</v>
      </c>
      <c r="K2338" s="187">
        <v>5.94</v>
      </c>
    </row>
    <row r="2339" spans="2:11" ht="15" customHeight="1" x14ac:dyDescent="0.25">
      <c r="B2339" s="197" t="s">
        <v>366</v>
      </c>
      <c r="C2339" s="177" t="s">
        <v>544</v>
      </c>
      <c r="D2339" s="171" t="s">
        <v>45</v>
      </c>
      <c r="E2339" s="171" t="s">
        <v>545</v>
      </c>
      <c r="F2339" s="362" t="s">
        <v>372</v>
      </c>
      <c r="G2339" s="362"/>
      <c r="H2339" s="176" t="s">
        <v>54</v>
      </c>
      <c r="I2339" s="179">
        <v>7.0599999999999996E-2</v>
      </c>
      <c r="J2339" s="178">
        <v>20.059999999999999</v>
      </c>
      <c r="K2339" s="198">
        <v>1.41</v>
      </c>
    </row>
    <row r="2340" spans="2:11" ht="25.5" x14ac:dyDescent="0.25">
      <c r="B2340" s="197" t="s">
        <v>366</v>
      </c>
      <c r="C2340" s="177" t="s">
        <v>542</v>
      </c>
      <c r="D2340" s="171" t="s">
        <v>45</v>
      </c>
      <c r="E2340" s="171" t="s">
        <v>543</v>
      </c>
      <c r="F2340" s="362" t="s">
        <v>372</v>
      </c>
      <c r="G2340" s="362"/>
      <c r="H2340" s="176" t="s">
        <v>54</v>
      </c>
      <c r="I2340" s="179">
        <v>7.0599999999999996E-2</v>
      </c>
      <c r="J2340" s="178">
        <v>24.27</v>
      </c>
      <c r="K2340" s="198">
        <v>1.71</v>
      </c>
    </row>
    <row r="2341" spans="2:11" x14ac:dyDescent="0.25">
      <c r="B2341" s="188" t="s">
        <v>352</v>
      </c>
      <c r="C2341" s="181" t="s">
        <v>555</v>
      </c>
      <c r="D2341" s="169" t="s">
        <v>45</v>
      </c>
      <c r="E2341" s="169" t="s">
        <v>556</v>
      </c>
      <c r="F2341" s="363" t="s">
        <v>377</v>
      </c>
      <c r="G2341" s="363"/>
      <c r="H2341" s="180" t="s">
        <v>106</v>
      </c>
      <c r="I2341" s="183">
        <v>1.0800000000000001E-2</v>
      </c>
      <c r="J2341" s="182">
        <v>3.02</v>
      </c>
      <c r="K2341" s="189">
        <v>3.2615999999999999E-2</v>
      </c>
    </row>
    <row r="2342" spans="2:11" ht="15" customHeight="1" x14ac:dyDescent="0.25">
      <c r="B2342" s="188" t="s">
        <v>352</v>
      </c>
      <c r="C2342" s="181" t="s">
        <v>674</v>
      </c>
      <c r="D2342" s="169" t="s">
        <v>45</v>
      </c>
      <c r="E2342" s="169" t="s">
        <v>675</v>
      </c>
      <c r="F2342" s="363" t="s">
        <v>377</v>
      </c>
      <c r="G2342" s="363"/>
      <c r="H2342" s="180" t="s">
        <v>106</v>
      </c>
      <c r="I2342" s="183">
        <v>1</v>
      </c>
      <c r="J2342" s="182">
        <v>1.56</v>
      </c>
      <c r="K2342" s="189">
        <v>1.56</v>
      </c>
    </row>
    <row r="2343" spans="2:11" ht="15" customHeight="1" x14ac:dyDescent="0.25">
      <c r="B2343" s="188" t="s">
        <v>352</v>
      </c>
      <c r="C2343" s="181" t="s">
        <v>550</v>
      </c>
      <c r="D2343" s="169" t="s">
        <v>45</v>
      </c>
      <c r="E2343" s="169" t="s">
        <v>551</v>
      </c>
      <c r="F2343" s="363" t="s">
        <v>377</v>
      </c>
      <c r="G2343" s="363"/>
      <c r="H2343" s="180" t="s">
        <v>106</v>
      </c>
      <c r="I2343" s="183">
        <v>7.1000000000000004E-3</v>
      </c>
      <c r="J2343" s="182">
        <v>76.94</v>
      </c>
      <c r="K2343" s="189">
        <v>0.54627400000000004</v>
      </c>
    </row>
    <row r="2344" spans="2:11" ht="15" customHeight="1" x14ac:dyDescent="0.25">
      <c r="B2344" s="188" t="s">
        <v>352</v>
      </c>
      <c r="C2344" s="181" t="s">
        <v>546</v>
      </c>
      <c r="D2344" s="169" t="s">
        <v>45</v>
      </c>
      <c r="E2344" s="169" t="s">
        <v>547</v>
      </c>
      <c r="F2344" s="363" t="s">
        <v>377</v>
      </c>
      <c r="G2344" s="363"/>
      <c r="H2344" s="180" t="s">
        <v>106</v>
      </c>
      <c r="I2344" s="183">
        <v>8.0000000000000002E-3</v>
      </c>
      <c r="J2344" s="182">
        <v>87.17</v>
      </c>
      <c r="K2344" s="189">
        <v>0.69735999999999998</v>
      </c>
    </row>
    <row r="2345" spans="2:11" ht="38.25" customHeight="1" x14ac:dyDescent="0.25">
      <c r="B2345" s="190"/>
      <c r="C2345" s="263"/>
      <c r="D2345" s="263"/>
      <c r="E2345" s="263"/>
      <c r="F2345" s="263" t="s">
        <v>356</v>
      </c>
      <c r="G2345" s="264">
        <v>2.34</v>
      </c>
      <c r="H2345" s="263" t="s">
        <v>357</v>
      </c>
      <c r="I2345" s="264">
        <v>0</v>
      </c>
      <c r="J2345" s="263" t="s">
        <v>358</v>
      </c>
      <c r="K2345" s="191">
        <v>2.34</v>
      </c>
    </row>
    <row r="2346" spans="2:11" ht="25.5" customHeight="1" x14ac:dyDescent="0.25">
      <c r="B2346" s="190"/>
      <c r="C2346" s="263"/>
      <c r="D2346" s="263"/>
      <c r="E2346" s="263"/>
      <c r="F2346" s="263" t="s">
        <v>359</v>
      </c>
      <c r="G2346" s="264">
        <v>1.46</v>
      </c>
      <c r="H2346" s="263"/>
      <c r="I2346" s="359" t="s">
        <v>360</v>
      </c>
      <c r="J2346" s="359"/>
      <c r="K2346" s="191">
        <v>7.4</v>
      </c>
    </row>
    <row r="2347" spans="2:11" ht="25.5" customHeight="1" thickBot="1" x14ac:dyDescent="0.3">
      <c r="B2347" s="192"/>
      <c r="C2347" s="265"/>
      <c r="D2347" s="265"/>
      <c r="E2347" s="265"/>
      <c r="F2347" s="265"/>
      <c r="G2347" s="265"/>
      <c r="H2347" s="265" t="s">
        <v>361</v>
      </c>
      <c r="I2347" s="266" t="s">
        <v>362</v>
      </c>
      <c r="J2347" s="265" t="s">
        <v>363</v>
      </c>
      <c r="K2347" s="193">
        <v>44.4</v>
      </c>
    </row>
    <row r="2348" spans="2:11" ht="15" customHeight="1" thickTop="1" x14ac:dyDescent="0.25">
      <c r="B2348" s="194"/>
      <c r="C2348" s="175"/>
      <c r="D2348" s="175"/>
      <c r="E2348" s="175"/>
      <c r="F2348" s="175"/>
      <c r="G2348" s="175"/>
      <c r="H2348" s="175"/>
      <c r="I2348" s="175"/>
      <c r="J2348" s="175"/>
      <c r="K2348" s="195"/>
    </row>
    <row r="2349" spans="2:11" ht="25.5" customHeight="1" x14ac:dyDescent="0.25">
      <c r="B2349" s="185" t="s">
        <v>1431</v>
      </c>
      <c r="C2349" s="172" t="s">
        <v>30</v>
      </c>
      <c r="D2349" s="170" t="s">
        <v>31</v>
      </c>
      <c r="E2349" s="170" t="s">
        <v>10</v>
      </c>
      <c r="F2349" s="360" t="s">
        <v>349</v>
      </c>
      <c r="G2349" s="360"/>
      <c r="H2349" s="173" t="s">
        <v>32</v>
      </c>
      <c r="I2349" s="172" t="s">
        <v>33</v>
      </c>
      <c r="J2349" s="172" t="s">
        <v>34</v>
      </c>
      <c r="K2349" s="186" t="s">
        <v>11</v>
      </c>
    </row>
    <row r="2350" spans="2:11" ht="25.5" customHeight="1" x14ac:dyDescent="0.25">
      <c r="B2350" s="163" t="s">
        <v>350</v>
      </c>
      <c r="C2350" s="156" t="s">
        <v>1432</v>
      </c>
      <c r="D2350" s="154" t="s">
        <v>45</v>
      </c>
      <c r="E2350" s="154" t="s">
        <v>1433</v>
      </c>
      <c r="F2350" s="361" t="s">
        <v>670</v>
      </c>
      <c r="G2350" s="361"/>
      <c r="H2350" s="155" t="s">
        <v>106</v>
      </c>
      <c r="I2350" s="174">
        <v>1</v>
      </c>
      <c r="J2350" s="157">
        <v>21.28</v>
      </c>
      <c r="K2350" s="187">
        <v>21.28</v>
      </c>
    </row>
    <row r="2351" spans="2:11" ht="25.5" customHeight="1" x14ac:dyDescent="0.25">
      <c r="B2351" s="197" t="s">
        <v>366</v>
      </c>
      <c r="C2351" s="177" t="s">
        <v>544</v>
      </c>
      <c r="D2351" s="171" t="s">
        <v>45</v>
      </c>
      <c r="E2351" s="171" t="s">
        <v>545</v>
      </c>
      <c r="F2351" s="362" t="s">
        <v>372</v>
      </c>
      <c r="G2351" s="362"/>
      <c r="H2351" s="176" t="s">
        <v>54</v>
      </c>
      <c r="I2351" s="179">
        <v>0.22939999999999999</v>
      </c>
      <c r="J2351" s="178">
        <v>20.059999999999999</v>
      </c>
      <c r="K2351" s="198">
        <v>4.5999999999999996</v>
      </c>
    </row>
    <row r="2352" spans="2:11" ht="15" customHeight="1" x14ac:dyDescent="0.25">
      <c r="B2352" s="197" t="s">
        <v>366</v>
      </c>
      <c r="C2352" s="177" t="s">
        <v>542</v>
      </c>
      <c r="D2352" s="171" t="s">
        <v>45</v>
      </c>
      <c r="E2352" s="171" t="s">
        <v>543</v>
      </c>
      <c r="F2352" s="362" t="s">
        <v>372</v>
      </c>
      <c r="G2352" s="362"/>
      <c r="H2352" s="176" t="s">
        <v>54</v>
      </c>
      <c r="I2352" s="179">
        <v>0.22939999999999999</v>
      </c>
      <c r="J2352" s="178">
        <v>24.27</v>
      </c>
      <c r="K2352" s="198">
        <v>5.56</v>
      </c>
    </row>
    <row r="2353" spans="2:11" x14ac:dyDescent="0.25">
      <c r="B2353" s="188" t="s">
        <v>352</v>
      </c>
      <c r="C2353" s="181" t="s">
        <v>555</v>
      </c>
      <c r="D2353" s="169" t="s">
        <v>45</v>
      </c>
      <c r="E2353" s="169" t="s">
        <v>556</v>
      </c>
      <c r="F2353" s="363" t="s">
        <v>377</v>
      </c>
      <c r="G2353" s="363"/>
      <c r="H2353" s="180" t="s">
        <v>106</v>
      </c>
      <c r="I2353" s="183">
        <v>5.0999999999999997E-2</v>
      </c>
      <c r="J2353" s="182">
        <v>3.02</v>
      </c>
      <c r="K2353" s="189">
        <v>0.15401999999999999</v>
      </c>
    </row>
    <row r="2354" spans="2:11" x14ac:dyDescent="0.25">
      <c r="B2354" s="188" t="s">
        <v>352</v>
      </c>
      <c r="C2354" s="181" t="s">
        <v>2274</v>
      </c>
      <c r="D2354" s="169" t="s">
        <v>45</v>
      </c>
      <c r="E2354" s="169" t="s">
        <v>2275</v>
      </c>
      <c r="F2354" s="363" t="s">
        <v>377</v>
      </c>
      <c r="G2354" s="363"/>
      <c r="H2354" s="180" t="s">
        <v>106</v>
      </c>
      <c r="I2354" s="183">
        <v>1</v>
      </c>
      <c r="J2354" s="182">
        <v>7.8</v>
      </c>
      <c r="K2354" s="189">
        <v>7.8</v>
      </c>
    </row>
    <row r="2355" spans="2:11" x14ac:dyDescent="0.25">
      <c r="B2355" s="188" t="s">
        <v>352</v>
      </c>
      <c r="C2355" s="181" t="s">
        <v>546</v>
      </c>
      <c r="D2355" s="169" t="s">
        <v>45</v>
      </c>
      <c r="E2355" s="169" t="s">
        <v>547</v>
      </c>
      <c r="F2355" s="363" t="s">
        <v>377</v>
      </c>
      <c r="G2355" s="363"/>
      <c r="H2355" s="180" t="s">
        <v>106</v>
      </c>
      <c r="I2355" s="183">
        <v>2.1999999999999999E-2</v>
      </c>
      <c r="J2355" s="182">
        <v>87.17</v>
      </c>
      <c r="K2355" s="189">
        <v>1.91774</v>
      </c>
    </row>
    <row r="2356" spans="2:11" ht="15" customHeight="1" x14ac:dyDescent="0.25">
      <c r="B2356" s="188" t="s">
        <v>352</v>
      </c>
      <c r="C2356" s="181" t="s">
        <v>550</v>
      </c>
      <c r="D2356" s="169" t="s">
        <v>45</v>
      </c>
      <c r="E2356" s="169" t="s">
        <v>551</v>
      </c>
      <c r="F2356" s="363" t="s">
        <v>377</v>
      </c>
      <c r="G2356" s="363"/>
      <c r="H2356" s="180" t="s">
        <v>106</v>
      </c>
      <c r="I2356" s="183">
        <v>1.6500000000000001E-2</v>
      </c>
      <c r="J2356" s="182">
        <v>76.94</v>
      </c>
      <c r="K2356" s="189">
        <v>1.2695099999999999</v>
      </c>
    </row>
    <row r="2357" spans="2:11" ht="25.5" customHeight="1" x14ac:dyDescent="0.25">
      <c r="B2357" s="190"/>
      <c r="C2357" s="263"/>
      <c r="D2357" s="263"/>
      <c r="E2357" s="263"/>
      <c r="F2357" s="263" t="s">
        <v>356</v>
      </c>
      <c r="G2357" s="264">
        <v>7.6</v>
      </c>
      <c r="H2357" s="263" t="s">
        <v>357</v>
      </c>
      <c r="I2357" s="264">
        <v>0</v>
      </c>
      <c r="J2357" s="263" t="s">
        <v>358</v>
      </c>
      <c r="K2357" s="191">
        <v>7.6</v>
      </c>
    </row>
    <row r="2358" spans="2:11" ht="25.5" customHeight="1" x14ac:dyDescent="0.25">
      <c r="B2358" s="190"/>
      <c r="C2358" s="263"/>
      <c r="D2358" s="263"/>
      <c r="E2358" s="263"/>
      <c r="F2358" s="263" t="s">
        <v>359</v>
      </c>
      <c r="G2358" s="264">
        <v>5.24</v>
      </c>
      <c r="H2358" s="263"/>
      <c r="I2358" s="359" t="s">
        <v>360</v>
      </c>
      <c r="J2358" s="359"/>
      <c r="K2358" s="191">
        <v>26.52</v>
      </c>
    </row>
    <row r="2359" spans="2:11" ht="25.5" customHeight="1" thickBot="1" x14ac:dyDescent="0.3">
      <c r="B2359" s="192"/>
      <c r="C2359" s="265"/>
      <c r="D2359" s="265"/>
      <c r="E2359" s="265"/>
      <c r="F2359" s="265"/>
      <c r="G2359" s="265"/>
      <c r="H2359" s="265" t="s">
        <v>361</v>
      </c>
      <c r="I2359" s="266" t="s">
        <v>596</v>
      </c>
      <c r="J2359" s="265" t="s">
        <v>363</v>
      </c>
      <c r="K2359" s="193">
        <v>132.6</v>
      </c>
    </row>
    <row r="2360" spans="2:11" ht="15" customHeight="1" thickTop="1" x14ac:dyDescent="0.25">
      <c r="B2360" s="194"/>
      <c r="C2360" s="175"/>
      <c r="D2360" s="175"/>
      <c r="E2360" s="175"/>
      <c r="F2360" s="175"/>
      <c r="G2360" s="175"/>
      <c r="H2360" s="175"/>
      <c r="I2360" s="175"/>
      <c r="J2360" s="175"/>
      <c r="K2360" s="195"/>
    </row>
    <row r="2361" spans="2:11" ht="15" customHeight="1" x14ac:dyDescent="0.25">
      <c r="B2361" s="185" t="s">
        <v>1434</v>
      </c>
      <c r="C2361" s="172" t="s">
        <v>30</v>
      </c>
      <c r="D2361" s="170" t="s">
        <v>31</v>
      </c>
      <c r="E2361" s="170" t="s">
        <v>10</v>
      </c>
      <c r="F2361" s="360" t="s">
        <v>349</v>
      </c>
      <c r="G2361" s="360"/>
      <c r="H2361" s="173" t="s">
        <v>32</v>
      </c>
      <c r="I2361" s="172" t="s">
        <v>33</v>
      </c>
      <c r="J2361" s="172" t="s">
        <v>34</v>
      </c>
      <c r="K2361" s="186" t="s">
        <v>11</v>
      </c>
    </row>
    <row r="2362" spans="2:11" ht="15" customHeight="1" x14ac:dyDescent="0.25">
      <c r="B2362" s="163" t="s">
        <v>350</v>
      </c>
      <c r="C2362" s="156" t="s">
        <v>1435</v>
      </c>
      <c r="D2362" s="154" t="s">
        <v>45</v>
      </c>
      <c r="E2362" s="154" t="s">
        <v>1436</v>
      </c>
      <c r="F2362" s="361" t="s">
        <v>670</v>
      </c>
      <c r="G2362" s="361"/>
      <c r="H2362" s="155" t="s">
        <v>106</v>
      </c>
      <c r="I2362" s="174">
        <v>1</v>
      </c>
      <c r="J2362" s="157">
        <v>12.54</v>
      </c>
      <c r="K2362" s="187">
        <v>12.54</v>
      </c>
    </row>
    <row r="2363" spans="2:11" ht="25.5" x14ac:dyDescent="0.25">
      <c r="B2363" s="197" t="s">
        <v>366</v>
      </c>
      <c r="C2363" s="177" t="s">
        <v>544</v>
      </c>
      <c r="D2363" s="171" t="s">
        <v>45</v>
      </c>
      <c r="E2363" s="171" t="s">
        <v>545</v>
      </c>
      <c r="F2363" s="362" t="s">
        <v>372</v>
      </c>
      <c r="G2363" s="362"/>
      <c r="H2363" s="176" t="s">
        <v>54</v>
      </c>
      <c r="I2363" s="179">
        <v>0.13120000000000001</v>
      </c>
      <c r="J2363" s="178">
        <v>20.059999999999999</v>
      </c>
      <c r="K2363" s="198">
        <v>2.63</v>
      </c>
    </row>
    <row r="2364" spans="2:11" ht="25.5" x14ac:dyDescent="0.25">
      <c r="B2364" s="197" t="s">
        <v>366</v>
      </c>
      <c r="C2364" s="177" t="s">
        <v>542</v>
      </c>
      <c r="D2364" s="171" t="s">
        <v>45</v>
      </c>
      <c r="E2364" s="171" t="s">
        <v>543</v>
      </c>
      <c r="F2364" s="362" t="s">
        <v>372</v>
      </c>
      <c r="G2364" s="362"/>
      <c r="H2364" s="176" t="s">
        <v>54</v>
      </c>
      <c r="I2364" s="179">
        <v>0.13120000000000001</v>
      </c>
      <c r="J2364" s="178">
        <v>24.27</v>
      </c>
      <c r="K2364" s="198">
        <v>3.18</v>
      </c>
    </row>
    <row r="2365" spans="2:11" ht="15" customHeight="1" x14ac:dyDescent="0.25">
      <c r="B2365" s="188" t="s">
        <v>352</v>
      </c>
      <c r="C2365" s="181" t="s">
        <v>555</v>
      </c>
      <c r="D2365" s="169" t="s">
        <v>45</v>
      </c>
      <c r="E2365" s="169" t="s">
        <v>556</v>
      </c>
      <c r="F2365" s="363" t="s">
        <v>377</v>
      </c>
      <c r="G2365" s="363"/>
      <c r="H2365" s="180" t="s">
        <v>106</v>
      </c>
      <c r="I2365" s="183">
        <v>3.15E-2</v>
      </c>
      <c r="J2365" s="182">
        <v>3.02</v>
      </c>
      <c r="K2365" s="189">
        <v>9.5130000000000006E-2</v>
      </c>
    </row>
    <row r="2366" spans="2:11" x14ac:dyDescent="0.25">
      <c r="B2366" s="188" t="s">
        <v>352</v>
      </c>
      <c r="C2366" s="181" t="s">
        <v>550</v>
      </c>
      <c r="D2366" s="169" t="s">
        <v>45</v>
      </c>
      <c r="E2366" s="169" t="s">
        <v>551</v>
      </c>
      <c r="F2366" s="363" t="s">
        <v>377</v>
      </c>
      <c r="G2366" s="363"/>
      <c r="H2366" s="180" t="s">
        <v>106</v>
      </c>
      <c r="I2366" s="183">
        <v>5.8999999999999999E-3</v>
      </c>
      <c r="J2366" s="182">
        <v>76.94</v>
      </c>
      <c r="K2366" s="189">
        <v>0.45394600000000002</v>
      </c>
    </row>
    <row r="2367" spans="2:11" ht="25.5" x14ac:dyDescent="0.25">
      <c r="B2367" s="188" t="s">
        <v>352</v>
      </c>
      <c r="C2367" s="181" t="s">
        <v>2276</v>
      </c>
      <c r="D2367" s="169" t="s">
        <v>45</v>
      </c>
      <c r="E2367" s="169" t="s">
        <v>2277</v>
      </c>
      <c r="F2367" s="363" t="s">
        <v>377</v>
      </c>
      <c r="G2367" s="363"/>
      <c r="H2367" s="180" t="s">
        <v>106</v>
      </c>
      <c r="I2367" s="183">
        <v>1</v>
      </c>
      <c r="J2367" s="182">
        <v>5.58</v>
      </c>
      <c r="K2367" s="189">
        <v>5.58</v>
      </c>
    </row>
    <row r="2368" spans="2:11" ht="15" customHeight="1" x14ac:dyDescent="0.25">
      <c r="B2368" s="188" t="s">
        <v>352</v>
      </c>
      <c r="C2368" s="181" t="s">
        <v>546</v>
      </c>
      <c r="D2368" s="169" t="s">
        <v>45</v>
      </c>
      <c r="E2368" s="169" t="s">
        <v>547</v>
      </c>
      <c r="F2368" s="363" t="s">
        <v>377</v>
      </c>
      <c r="G2368" s="363"/>
      <c r="H2368" s="180" t="s">
        <v>106</v>
      </c>
      <c r="I2368" s="183">
        <v>7.0000000000000001E-3</v>
      </c>
      <c r="J2368" s="182">
        <v>87.17</v>
      </c>
      <c r="K2368" s="189">
        <v>0.61019000000000001</v>
      </c>
    </row>
    <row r="2369" spans="2:11" ht="15" customHeight="1" x14ac:dyDescent="0.25">
      <c r="B2369" s="190"/>
      <c r="C2369" s="263"/>
      <c r="D2369" s="263"/>
      <c r="E2369" s="263"/>
      <c r="F2369" s="263" t="s">
        <v>356</v>
      </c>
      <c r="G2369" s="264">
        <v>4.3499999999999996</v>
      </c>
      <c r="H2369" s="263" t="s">
        <v>357</v>
      </c>
      <c r="I2369" s="264">
        <v>0</v>
      </c>
      <c r="J2369" s="263" t="s">
        <v>358</v>
      </c>
      <c r="K2369" s="191">
        <v>4.3499999999999996</v>
      </c>
    </row>
    <row r="2370" spans="2:11" ht="15" customHeight="1" x14ac:dyDescent="0.25">
      <c r="B2370" s="190"/>
      <c r="C2370" s="263"/>
      <c r="D2370" s="263"/>
      <c r="E2370" s="263"/>
      <c r="F2370" s="263" t="s">
        <v>359</v>
      </c>
      <c r="G2370" s="264">
        <v>3.09</v>
      </c>
      <c r="H2370" s="263"/>
      <c r="I2370" s="359" t="s">
        <v>360</v>
      </c>
      <c r="J2370" s="359"/>
      <c r="K2370" s="191">
        <v>15.63</v>
      </c>
    </row>
    <row r="2371" spans="2:11" ht="15" customHeight="1" thickBot="1" x14ac:dyDescent="0.3">
      <c r="B2371" s="192"/>
      <c r="C2371" s="265"/>
      <c r="D2371" s="265"/>
      <c r="E2371" s="265"/>
      <c r="F2371" s="265"/>
      <c r="G2371" s="265"/>
      <c r="H2371" s="265" t="s">
        <v>361</v>
      </c>
      <c r="I2371" s="266" t="s">
        <v>362</v>
      </c>
      <c r="J2371" s="265" t="s">
        <v>363</v>
      </c>
      <c r="K2371" s="193">
        <v>93.78</v>
      </c>
    </row>
    <row r="2372" spans="2:11" ht="15" customHeight="1" thickTop="1" x14ac:dyDescent="0.25">
      <c r="B2372" s="194"/>
      <c r="C2372" s="175"/>
      <c r="D2372" s="175"/>
      <c r="E2372" s="175"/>
      <c r="F2372" s="175"/>
      <c r="G2372" s="175"/>
      <c r="H2372" s="175"/>
      <c r="I2372" s="175"/>
      <c r="J2372" s="175"/>
      <c r="K2372" s="195"/>
    </row>
    <row r="2373" spans="2:11" ht="15" customHeight="1" x14ac:dyDescent="0.25">
      <c r="B2373" s="185" t="s">
        <v>1437</v>
      </c>
      <c r="C2373" s="172" t="s">
        <v>30</v>
      </c>
      <c r="D2373" s="170" t="s">
        <v>31</v>
      </c>
      <c r="E2373" s="170" t="s">
        <v>10</v>
      </c>
      <c r="F2373" s="360" t="s">
        <v>349</v>
      </c>
      <c r="G2373" s="360"/>
      <c r="H2373" s="173" t="s">
        <v>32</v>
      </c>
      <c r="I2373" s="172" t="s">
        <v>33</v>
      </c>
      <c r="J2373" s="172" t="s">
        <v>34</v>
      </c>
      <c r="K2373" s="186" t="s">
        <v>11</v>
      </c>
    </row>
    <row r="2374" spans="2:11" ht="15" customHeight="1" x14ac:dyDescent="0.25">
      <c r="B2374" s="163" t="s">
        <v>350</v>
      </c>
      <c r="C2374" s="156" t="s">
        <v>111</v>
      </c>
      <c r="D2374" s="154" t="s">
        <v>45</v>
      </c>
      <c r="E2374" s="154" t="s">
        <v>112</v>
      </c>
      <c r="F2374" s="361" t="s">
        <v>541</v>
      </c>
      <c r="G2374" s="361"/>
      <c r="H2374" s="155" t="s">
        <v>106</v>
      </c>
      <c r="I2374" s="174">
        <v>1</v>
      </c>
      <c r="J2374" s="157">
        <v>5.77</v>
      </c>
      <c r="K2374" s="187">
        <v>5.77</v>
      </c>
    </row>
    <row r="2375" spans="2:11" ht="15" customHeight="1" x14ac:dyDescent="0.25">
      <c r="B2375" s="197" t="s">
        <v>366</v>
      </c>
      <c r="C2375" s="177" t="s">
        <v>544</v>
      </c>
      <c r="D2375" s="171" t="s">
        <v>45</v>
      </c>
      <c r="E2375" s="171" t="s">
        <v>545</v>
      </c>
      <c r="F2375" s="362" t="s">
        <v>372</v>
      </c>
      <c r="G2375" s="362"/>
      <c r="H2375" s="176" t="s">
        <v>54</v>
      </c>
      <c r="I2375" s="179">
        <v>5.7599999999999998E-2</v>
      </c>
      <c r="J2375" s="178">
        <v>20.059999999999999</v>
      </c>
      <c r="K2375" s="198">
        <v>1.1499999999999999</v>
      </c>
    </row>
    <row r="2376" spans="2:11" ht="25.5" x14ac:dyDescent="0.25">
      <c r="B2376" s="197" t="s">
        <v>366</v>
      </c>
      <c r="C2376" s="177" t="s">
        <v>542</v>
      </c>
      <c r="D2376" s="171" t="s">
        <v>45</v>
      </c>
      <c r="E2376" s="171" t="s">
        <v>543</v>
      </c>
      <c r="F2376" s="362" t="s">
        <v>372</v>
      </c>
      <c r="G2376" s="362"/>
      <c r="H2376" s="176" t="s">
        <v>54</v>
      </c>
      <c r="I2376" s="179">
        <v>5.7599999999999998E-2</v>
      </c>
      <c r="J2376" s="178">
        <v>24.27</v>
      </c>
      <c r="K2376" s="198">
        <v>1.39</v>
      </c>
    </row>
    <row r="2377" spans="2:11" ht="15" customHeight="1" x14ac:dyDescent="0.25">
      <c r="B2377" s="188" t="s">
        <v>352</v>
      </c>
      <c r="C2377" s="181" t="s">
        <v>546</v>
      </c>
      <c r="D2377" s="169" t="s">
        <v>45</v>
      </c>
      <c r="E2377" s="169" t="s">
        <v>547</v>
      </c>
      <c r="F2377" s="363" t="s">
        <v>377</v>
      </c>
      <c r="G2377" s="363"/>
      <c r="H2377" s="180" t="s">
        <v>106</v>
      </c>
      <c r="I2377" s="183">
        <v>4.0000000000000001E-3</v>
      </c>
      <c r="J2377" s="182">
        <v>87.17</v>
      </c>
      <c r="K2377" s="189">
        <v>0.34867999999999999</v>
      </c>
    </row>
    <row r="2378" spans="2:11" x14ac:dyDescent="0.25">
      <c r="B2378" s="188" t="s">
        <v>352</v>
      </c>
      <c r="C2378" s="181" t="s">
        <v>550</v>
      </c>
      <c r="D2378" s="169" t="s">
        <v>45</v>
      </c>
      <c r="E2378" s="169" t="s">
        <v>551</v>
      </c>
      <c r="F2378" s="363" t="s">
        <v>377</v>
      </c>
      <c r="G2378" s="363"/>
      <c r="H2378" s="180" t="s">
        <v>106</v>
      </c>
      <c r="I2378" s="183">
        <v>3.5000000000000001E-3</v>
      </c>
      <c r="J2378" s="182">
        <v>76.94</v>
      </c>
      <c r="K2378" s="189">
        <v>0.26928999999999997</v>
      </c>
    </row>
    <row r="2379" spans="2:11" x14ac:dyDescent="0.25">
      <c r="B2379" s="188" t="s">
        <v>352</v>
      </c>
      <c r="C2379" s="181" t="s">
        <v>552</v>
      </c>
      <c r="D2379" s="169" t="s">
        <v>45</v>
      </c>
      <c r="E2379" s="169" t="s">
        <v>553</v>
      </c>
      <c r="F2379" s="363" t="s">
        <v>377</v>
      </c>
      <c r="G2379" s="363"/>
      <c r="H2379" s="180" t="s">
        <v>106</v>
      </c>
      <c r="I2379" s="183">
        <v>5.3E-3</v>
      </c>
      <c r="J2379" s="182">
        <v>19.170000000000002</v>
      </c>
      <c r="K2379" s="189">
        <v>0.101601</v>
      </c>
    </row>
    <row r="2380" spans="2:11" ht="15" customHeight="1" x14ac:dyDescent="0.25">
      <c r="B2380" s="188" t="s">
        <v>352</v>
      </c>
      <c r="C2380" s="181" t="s">
        <v>561</v>
      </c>
      <c r="D2380" s="169" t="s">
        <v>45</v>
      </c>
      <c r="E2380" s="169" t="s">
        <v>562</v>
      </c>
      <c r="F2380" s="363" t="s">
        <v>377</v>
      </c>
      <c r="G2380" s="363"/>
      <c r="H2380" s="180" t="s">
        <v>106</v>
      </c>
      <c r="I2380" s="183">
        <v>1</v>
      </c>
      <c r="J2380" s="182">
        <v>2.5299999999999998</v>
      </c>
      <c r="K2380" s="189">
        <v>2.5299999999999998</v>
      </c>
    </row>
    <row r="2381" spans="2:11" ht="15" customHeight="1" x14ac:dyDescent="0.25">
      <c r="B2381" s="190"/>
      <c r="C2381" s="263"/>
      <c r="D2381" s="263"/>
      <c r="E2381" s="263"/>
      <c r="F2381" s="263" t="s">
        <v>356</v>
      </c>
      <c r="G2381" s="264">
        <v>1.9</v>
      </c>
      <c r="H2381" s="263" t="s">
        <v>357</v>
      </c>
      <c r="I2381" s="264">
        <v>0</v>
      </c>
      <c r="J2381" s="263" t="s">
        <v>358</v>
      </c>
      <c r="K2381" s="191">
        <v>1.9</v>
      </c>
    </row>
    <row r="2382" spans="2:11" ht="25.5" customHeight="1" x14ac:dyDescent="0.25">
      <c r="B2382" s="190"/>
      <c r="C2382" s="263"/>
      <c r="D2382" s="263"/>
      <c r="E2382" s="263"/>
      <c r="F2382" s="263" t="s">
        <v>359</v>
      </c>
      <c r="G2382" s="264">
        <v>1.42</v>
      </c>
      <c r="H2382" s="263"/>
      <c r="I2382" s="359" t="s">
        <v>360</v>
      </c>
      <c r="J2382" s="359"/>
      <c r="K2382" s="191">
        <v>7.19</v>
      </c>
    </row>
    <row r="2383" spans="2:11" ht="25.5" customHeight="1" thickBot="1" x14ac:dyDescent="0.3">
      <c r="B2383" s="192"/>
      <c r="C2383" s="265"/>
      <c r="D2383" s="265"/>
      <c r="E2383" s="265"/>
      <c r="F2383" s="265"/>
      <c r="G2383" s="265"/>
      <c r="H2383" s="265" t="s">
        <v>361</v>
      </c>
      <c r="I2383" s="266" t="s">
        <v>477</v>
      </c>
      <c r="J2383" s="265" t="s">
        <v>363</v>
      </c>
      <c r="K2383" s="193">
        <v>14.38</v>
      </c>
    </row>
    <row r="2384" spans="2:11" ht="15" customHeight="1" thickTop="1" x14ac:dyDescent="0.25">
      <c r="B2384" s="194"/>
      <c r="C2384" s="175"/>
      <c r="D2384" s="175"/>
      <c r="E2384" s="175"/>
      <c r="F2384" s="175"/>
      <c r="G2384" s="175"/>
      <c r="H2384" s="175"/>
      <c r="I2384" s="175"/>
      <c r="J2384" s="175"/>
      <c r="K2384" s="195"/>
    </row>
    <row r="2385" spans="2:11" ht="45" customHeight="1" x14ac:dyDescent="0.25">
      <c r="B2385" s="185" t="s">
        <v>1438</v>
      </c>
      <c r="C2385" s="172" t="s">
        <v>30</v>
      </c>
      <c r="D2385" s="170" t="s">
        <v>31</v>
      </c>
      <c r="E2385" s="170" t="s">
        <v>10</v>
      </c>
      <c r="F2385" s="360" t="s">
        <v>349</v>
      </c>
      <c r="G2385" s="360"/>
      <c r="H2385" s="173" t="s">
        <v>32</v>
      </c>
      <c r="I2385" s="172" t="s">
        <v>33</v>
      </c>
      <c r="J2385" s="172" t="s">
        <v>34</v>
      </c>
      <c r="K2385" s="186" t="s">
        <v>11</v>
      </c>
    </row>
    <row r="2386" spans="2:11" ht="25.5" x14ac:dyDescent="0.25">
      <c r="B2386" s="163" t="s">
        <v>350</v>
      </c>
      <c r="C2386" s="156" t="s">
        <v>1439</v>
      </c>
      <c r="D2386" s="154" t="s">
        <v>45</v>
      </c>
      <c r="E2386" s="154" t="s">
        <v>1440</v>
      </c>
      <c r="F2386" s="361" t="s">
        <v>670</v>
      </c>
      <c r="G2386" s="361"/>
      <c r="H2386" s="155" t="s">
        <v>106</v>
      </c>
      <c r="I2386" s="174">
        <v>1</v>
      </c>
      <c r="J2386" s="157">
        <v>5.14</v>
      </c>
      <c r="K2386" s="187">
        <v>5.14</v>
      </c>
    </row>
    <row r="2387" spans="2:11" ht="15" customHeight="1" x14ac:dyDescent="0.25">
      <c r="B2387" s="197" t="s">
        <v>366</v>
      </c>
      <c r="C2387" s="177" t="s">
        <v>542</v>
      </c>
      <c r="D2387" s="171" t="s">
        <v>45</v>
      </c>
      <c r="E2387" s="171" t="s">
        <v>543</v>
      </c>
      <c r="F2387" s="362" t="s">
        <v>372</v>
      </c>
      <c r="G2387" s="362"/>
      <c r="H2387" s="176" t="s">
        <v>54</v>
      </c>
      <c r="I2387" s="179">
        <v>7.0599999999999996E-2</v>
      </c>
      <c r="J2387" s="178">
        <v>24.27</v>
      </c>
      <c r="K2387" s="198">
        <v>1.71</v>
      </c>
    </row>
    <row r="2388" spans="2:11" ht="15" customHeight="1" x14ac:dyDescent="0.25">
      <c r="B2388" s="197" t="s">
        <v>366</v>
      </c>
      <c r="C2388" s="177" t="s">
        <v>544</v>
      </c>
      <c r="D2388" s="171" t="s">
        <v>45</v>
      </c>
      <c r="E2388" s="171" t="s">
        <v>545</v>
      </c>
      <c r="F2388" s="362" t="s">
        <v>372</v>
      </c>
      <c r="G2388" s="362"/>
      <c r="H2388" s="176" t="s">
        <v>54</v>
      </c>
      <c r="I2388" s="179">
        <v>7.0599999999999996E-2</v>
      </c>
      <c r="J2388" s="178">
        <v>20.059999999999999</v>
      </c>
      <c r="K2388" s="198">
        <v>1.41</v>
      </c>
    </row>
    <row r="2389" spans="2:11" ht="15" customHeight="1" x14ac:dyDescent="0.25">
      <c r="B2389" s="188" t="s">
        <v>352</v>
      </c>
      <c r="C2389" s="181" t="s">
        <v>666</v>
      </c>
      <c r="D2389" s="169" t="s">
        <v>45</v>
      </c>
      <c r="E2389" s="169" t="s">
        <v>667</v>
      </c>
      <c r="F2389" s="363" t="s">
        <v>377</v>
      </c>
      <c r="G2389" s="363"/>
      <c r="H2389" s="180" t="s">
        <v>106</v>
      </c>
      <c r="I2389" s="183">
        <v>1</v>
      </c>
      <c r="J2389" s="182">
        <v>0.76</v>
      </c>
      <c r="K2389" s="189">
        <v>0.76</v>
      </c>
    </row>
    <row r="2390" spans="2:11" x14ac:dyDescent="0.25">
      <c r="B2390" s="188" t="s">
        <v>352</v>
      </c>
      <c r="C2390" s="181" t="s">
        <v>546</v>
      </c>
      <c r="D2390" s="169" t="s">
        <v>45</v>
      </c>
      <c r="E2390" s="169" t="s">
        <v>547</v>
      </c>
      <c r="F2390" s="363" t="s">
        <v>377</v>
      </c>
      <c r="G2390" s="363"/>
      <c r="H2390" s="180" t="s">
        <v>106</v>
      </c>
      <c r="I2390" s="183">
        <v>8.0000000000000002E-3</v>
      </c>
      <c r="J2390" s="182">
        <v>87.17</v>
      </c>
      <c r="K2390" s="189">
        <v>0.69735999999999998</v>
      </c>
    </row>
    <row r="2391" spans="2:11" x14ac:dyDescent="0.25">
      <c r="B2391" s="188" t="s">
        <v>352</v>
      </c>
      <c r="C2391" s="181" t="s">
        <v>555</v>
      </c>
      <c r="D2391" s="169" t="s">
        <v>45</v>
      </c>
      <c r="E2391" s="169" t="s">
        <v>556</v>
      </c>
      <c r="F2391" s="363" t="s">
        <v>377</v>
      </c>
      <c r="G2391" s="363"/>
      <c r="H2391" s="180" t="s">
        <v>106</v>
      </c>
      <c r="I2391" s="183">
        <v>1.0800000000000001E-2</v>
      </c>
      <c r="J2391" s="182">
        <v>3.02</v>
      </c>
      <c r="K2391" s="189">
        <v>3.2615999999999999E-2</v>
      </c>
    </row>
    <row r="2392" spans="2:11" ht="15" customHeight="1" x14ac:dyDescent="0.25">
      <c r="B2392" s="188" t="s">
        <v>352</v>
      </c>
      <c r="C2392" s="181" t="s">
        <v>550</v>
      </c>
      <c r="D2392" s="169" t="s">
        <v>45</v>
      </c>
      <c r="E2392" s="169" t="s">
        <v>551</v>
      </c>
      <c r="F2392" s="363" t="s">
        <v>377</v>
      </c>
      <c r="G2392" s="363"/>
      <c r="H2392" s="180" t="s">
        <v>106</v>
      </c>
      <c r="I2392" s="183">
        <v>7.1000000000000004E-3</v>
      </c>
      <c r="J2392" s="182">
        <v>76.94</v>
      </c>
      <c r="K2392" s="189">
        <v>0.54627400000000004</v>
      </c>
    </row>
    <row r="2393" spans="2:11" ht="15" customHeight="1" x14ac:dyDescent="0.25">
      <c r="B2393" s="190"/>
      <c r="C2393" s="263"/>
      <c r="D2393" s="263"/>
      <c r="E2393" s="263"/>
      <c r="F2393" s="263" t="s">
        <v>356</v>
      </c>
      <c r="G2393" s="264">
        <v>2.34</v>
      </c>
      <c r="H2393" s="263" t="s">
        <v>357</v>
      </c>
      <c r="I2393" s="264">
        <v>0</v>
      </c>
      <c r="J2393" s="263" t="s">
        <v>358</v>
      </c>
      <c r="K2393" s="191">
        <v>2.34</v>
      </c>
    </row>
    <row r="2394" spans="2:11" ht="15" customHeight="1" x14ac:dyDescent="0.25">
      <c r="B2394" s="190"/>
      <c r="C2394" s="263"/>
      <c r="D2394" s="263"/>
      <c r="E2394" s="263"/>
      <c r="F2394" s="263" t="s">
        <v>359</v>
      </c>
      <c r="G2394" s="264">
        <v>1.26</v>
      </c>
      <c r="H2394" s="263"/>
      <c r="I2394" s="359" t="s">
        <v>360</v>
      </c>
      <c r="J2394" s="359"/>
      <c r="K2394" s="191">
        <v>6.4</v>
      </c>
    </row>
    <row r="2395" spans="2:11" ht="25.5" customHeight="1" thickBot="1" x14ac:dyDescent="0.3">
      <c r="B2395" s="192"/>
      <c r="C2395" s="265"/>
      <c r="D2395" s="265"/>
      <c r="E2395" s="265"/>
      <c r="F2395" s="265"/>
      <c r="G2395" s="265"/>
      <c r="H2395" s="265" t="s">
        <v>361</v>
      </c>
      <c r="I2395" s="266" t="s">
        <v>673</v>
      </c>
      <c r="J2395" s="265" t="s">
        <v>363</v>
      </c>
      <c r="K2395" s="193">
        <v>121.6</v>
      </c>
    </row>
    <row r="2396" spans="2:11" ht="25.5" customHeight="1" thickTop="1" x14ac:dyDescent="0.25">
      <c r="B2396" s="194"/>
      <c r="C2396" s="175"/>
      <c r="D2396" s="175"/>
      <c r="E2396" s="175"/>
      <c r="F2396" s="175"/>
      <c r="G2396" s="175"/>
      <c r="H2396" s="175"/>
      <c r="I2396" s="175"/>
      <c r="J2396" s="175"/>
      <c r="K2396" s="195"/>
    </row>
    <row r="2397" spans="2:11" ht="25.5" customHeight="1" x14ac:dyDescent="0.25">
      <c r="B2397" s="185" t="s">
        <v>1441</v>
      </c>
      <c r="C2397" s="172" t="s">
        <v>30</v>
      </c>
      <c r="D2397" s="170" t="s">
        <v>31</v>
      </c>
      <c r="E2397" s="170" t="s">
        <v>10</v>
      </c>
      <c r="F2397" s="360" t="s">
        <v>349</v>
      </c>
      <c r="G2397" s="360"/>
      <c r="H2397" s="173" t="s">
        <v>32</v>
      </c>
      <c r="I2397" s="172" t="s">
        <v>33</v>
      </c>
      <c r="J2397" s="172" t="s">
        <v>34</v>
      </c>
      <c r="K2397" s="186" t="s">
        <v>11</v>
      </c>
    </row>
    <row r="2398" spans="2:11" ht="25.5" customHeight="1" x14ac:dyDescent="0.25">
      <c r="B2398" s="163" t="s">
        <v>350</v>
      </c>
      <c r="C2398" s="156" t="s">
        <v>1442</v>
      </c>
      <c r="D2398" s="154" t="s">
        <v>45</v>
      </c>
      <c r="E2398" s="154" t="s">
        <v>1443</v>
      </c>
      <c r="F2398" s="361" t="s">
        <v>670</v>
      </c>
      <c r="G2398" s="361"/>
      <c r="H2398" s="155" t="s">
        <v>106</v>
      </c>
      <c r="I2398" s="174">
        <v>1</v>
      </c>
      <c r="J2398" s="157">
        <v>8.0299999999999994</v>
      </c>
      <c r="K2398" s="187">
        <v>8.0299999999999994</v>
      </c>
    </row>
    <row r="2399" spans="2:11" ht="25.5" customHeight="1" x14ac:dyDescent="0.25">
      <c r="B2399" s="197" t="s">
        <v>366</v>
      </c>
      <c r="C2399" s="177" t="s">
        <v>544</v>
      </c>
      <c r="D2399" s="171" t="s">
        <v>45</v>
      </c>
      <c r="E2399" s="171" t="s">
        <v>545</v>
      </c>
      <c r="F2399" s="362" t="s">
        <v>372</v>
      </c>
      <c r="G2399" s="362"/>
      <c r="H2399" s="176" t="s">
        <v>54</v>
      </c>
      <c r="I2399" s="179">
        <v>8.5900000000000004E-2</v>
      </c>
      <c r="J2399" s="178">
        <v>20.059999999999999</v>
      </c>
      <c r="K2399" s="198">
        <v>1.72</v>
      </c>
    </row>
    <row r="2400" spans="2:11" ht="25.5" x14ac:dyDescent="0.25">
      <c r="B2400" s="197" t="s">
        <v>366</v>
      </c>
      <c r="C2400" s="177" t="s">
        <v>542</v>
      </c>
      <c r="D2400" s="171" t="s">
        <v>45</v>
      </c>
      <c r="E2400" s="171" t="s">
        <v>543</v>
      </c>
      <c r="F2400" s="362" t="s">
        <v>372</v>
      </c>
      <c r="G2400" s="362"/>
      <c r="H2400" s="176" t="s">
        <v>54</v>
      </c>
      <c r="I2400" s="179">
        <v>8.5900000000000004E-2</v>
      </c>
      <c r="J2400" s="178">
        <v>24.27</v>
      </c>
      <c r="K2400" s="198">
        <v>2.08</v>
      </c>
    </row>
    <row r="2401" spans="2:11" x14ac:dyDescent="0.25">
      <c r="B2401" s="188" t="s">
        <v>352</v>
      </c>
      <c r="C2401" s="181" t="s">
        <v>555</v>
      </c>
      <c r="D2401" s="169" t="s">
        <v>45</v>
      </c>
      <c r="E2401" s="169" t="s">
        <v>556</v>
      </c>
      <c r="F2401" s="363" t="s">
        <v>377</v>
      </c>
      <c r="G2401" s="363"/>
      <c r="H2401" s="180" t="s">
        <v>106</v>
      </c>
      <c r="I2401" s="183">
        <v>1.3100000000000001E-2</v>
      </c>
      <c r="J2401" s="182">
        <v>3.02</v>
      </c>
      <c r="K2401" s="189">
        <v>3.9562E-2</v>
      </c>
    </row>
    <row r="2402" spans="2:11" x14ac:dyDescent="0.25">
      <c r="B2402" s="188" t="s">
        <v>352</v>
      </c>
      <c r="C2402" s="181" t="s">
        <v>546</v>
      </c>
      <c r="D2402" s="169" t="s">
        <v>45</v>
      </c>
      <c r="E2402" s="169" t="s">
        <v>547</v>
      </c>
      <c r="F2402" s="363" t="s">
        <v>377</v>
      </c>
      <c r="G2402" s="363"/>
      <c r="H2402" s="180" t="s">
        <v>106</v>
      </c>
      <c r="I2402" s="183">
        <v>1.0999999999999999E-2</v>
      </c>
      <c r="J2402" s="182">
        <v>87.17</v>
      </c>
      <c r="K2402" s="189">
        <v>0.95887</v>
      </c>
    </row>
    <row r="2403" spans="2:11" x14ac:dyDescent="0.25">
      <c r="B2403" s="188" t="s">
        <v>352</v>
      </c>
      <c r="C2403" s="181" t="s">
        <v>2278</v>
      </c>
      <c r="D2403" s="169" t="s">
        <v>45</v>
      </c>
      <c r="E2403" s="169" t="s">
        <v>2279</v>
      </c>
      <c r="F2403" s="363" t="s">
        <v>377</v>
      </c>
      <c r="G2403" s="363"/>
      <c r="H2403" s="180" t="s">
        <v>106</v>
      </c>
      <c r="I2403" s="183">
        <v>1</v>
      </c>
      <c r="J2403" s="182">
        <v>2.5299999999999998</v>
      </c>
      <c r="K2403" s="189">
        <v>2.5299999999999998</v>
      </c>
    </row>
    <row r="2404" spans="2:11" ht="15" customHeight="1" x14ac:dyDescent="0.25">
      <c r="B2404" s="188" t="s">
        <v>352</v>
      </c>
      <c r="C2404" s="181" t="s">
        <v>550</v>
      </c>
      <c r="D2404" s="169" t="s">
        <v>45</v>
      </c>
      <c r="E2404" s="169" t="s">
        <v>551</v>
      </c>
      <c r="F2404" s="363" t="s">
        <v>377</v>
      </c>
      <c r="G2404" s="363"/>
      <c r="H2404" s="180" t="s">
        <v>106</v>
      </c>
      <c r="I2404" s="183">
        <v>9.4000000000000004E-3</v>
      </c>
      <c r="J2404" s="182">
        <v>76.94</v>
      </c>
      <c r="K2404" s="189">
        <v>0.72323599999999999</v>
      </c>
    </row>
    <row r="2405" spans="2:11" ht="25.5" customHeight="1" x14ac:dyDescent="0.25">
      <c r="B2405" s="190"/>
      <c r="C2405" s="263"/>
      <c r="D2405" s="263"/>
      <c r="E2405" s="263"/>
      <c r="F2405" s="263" t="s">
        <v>356</v>
      </c>
      <c r="G2405" s="264">
        <v>2.84</v>
      </c>
      <c r="H2405" s="263" t="s">
        <v>357</v>
      </c>
      <c r="I2405" s="264">
        <v>0</v>
      </c>
      <c r="J2405" s="263" t="s">
        <v>358</v>
      </c>
      <c r="K2405" s="191">
        <v>2.84</v>
      </c>
    </row>
    <row r="2406" spans="2:11" ht="25.5" customHeight="1" x14ac:dyDescent="0.25">
      <c r="B2406" s="190"/>
      <c r="C2406" s="263"/>
      <c r="D2406" s="263"/>
      <c r="E2406" s="263"/>
      <c r="F2406" s="263" t="s">
        <v>359</v>
      </c>
      <c r="G2406" s="264">
        <v>1.98</v>
      </c>
      <c r="H2406" s="263"/>
      <c r="I2406" s="359" t="s">
        <v>360</v>
      </c>
      <c r="J2406" s="359"/>
      <c r="K2406" s="191">
        <v>10.01</v>
      </c>
    </row>
    <row r="2407" spans="2:11" ht="15" customHeight="1" thickBot="1" x14ac:dyDescent="0.3">
      <c r="B2407" s="192"/>
      <c r="C2407" s="265"/>
      <c r="D2407" s="265"/>
      <c r="E2407" s="265"/>
      <c r="F2407" s="265"/>
      <c r="G2407" s="265"/>
      <c r="H2407" s="265" t="s">
        <v>361</v>
      </c>
      <c r="I2407" s="266" t="s">
        <v>477</v>
      </c>
      <c r="J2407" s="265" t="s">
        <v>363</v>
      </c>
      <c r="K2407" s="193">
        <v>20.02</v>
      </c>
    </row>
    <row r="2408" spans="2:11" ht="25.5" customHeight="1" thickTop="1" x14ac:dyDescent="0.25">
      <c r="B2408" s="194"/>
      <c r="C2408" s="175"/>
      <c r="D2408" s="175"/>
      <c r="E2408" s="175"/>
      <c r="F2408" s="175"/>
      <c r="G2408" s="175"/>
      <c r="H2408" s="175"/>
      <c r="I2408" s="175"/>
      <c r="J2408" s="175"/>
      <c r="K2408" s="195"/>
    </row>
    <row r="2409" spans="2:11" ht="25.5" customHeight="1" x14ac:dyDescent="0.25">
      <c r="B2409" s="185" t="s">
        <v>1444</v>
      </c>
      <c r="C2409" s="172" t="s">
        <v>30</v>
      </c>
      <c r="D2409" s="170" t="s">
        <v>31</v>
      </c>
      <c r="E2409" s="170" t="s">
        <v>10</v>
      </c>
      <c r="F2409" s="360" t="s">
        <v>349</v>
      </c>
      <c r="G2409" s="360"/>
      <c r="H2409" s="173" t="s">
        <v>32</v>
      </c>
      <c r="I2409" s="172" t="s">
        <v>33</v>
      </c>
      <c r="J2409" s="172" t="s">
        <v>34</v>
      </c>
      <c r="K2409" s="186" t="s">
        <v>11</v>
      </c>
    </row>
    <row r="2410" spans="2:11" ht="25.5" customHeight="1" x14ac:dyDescent="0.25">
      <c r="B2410" s="163" t="s">
        <v>350</v>
      </c>
      <c r="C2410" s="156" t="s">
        <v>1445</v>
      </c>
      <c r="D2410" s="154" t="s">
        <v>45</v>
      </c>
      <c r="E2410" s="154" t="s">
        <v>1446</v>
      </c>
      <c r="F2410" s="361" t="s">
        <v>670</v>
      </c>
      <c r="G2410" s="361"/>
      <c r="H2410" s="155" t="s">
        <v>106</v>
      </c>
      <c r="I2410" s="174">
        <v>1</v>
      </c>
      <c r="J2410" s="157">
        <v>12.95</v>
      </c>
      <c r="K2410" s="187">
        <v>12.95</v>
      </c>
    </row>
    <row r="2411" spans="2:11" ht="25.5" customHeight="1" x14ac:dyDescent="0.25">
      <c r="B2411" s="197" t="s">
        <v>366</v>
      </c>
      <c r="C2411" s="177" t="s">
        <v>542</v>
      </c>
      <c r="D2411" s="171" t="s">
        <v>45</v>
      </c>
      <c r="E2411" s="171" t="s">
        <v>543</v>
      </c>
      <c r="F2411" s="362" t="s">
        <v>372</v>
      </c>
      <c r="G2411" s="362"/>
      <c r="H2411" s="176" t="s">
        <v>54</v>
      </c>
      <c r="I2411" s="179">
        <v>0.1047</v>
      </c>
      <c r="J2411" s="178">
        <v>24.27</v>
      </c>
      <c r="K2411" s="198">
        <v>2.54</v>
      </c>
    </row>
    <row r="2412" spans="2:11" ht="25.5" customHeight="1" x14ac:dyDescent="0.25">
      <c r="B2412" s="197" t="s">
        <v>366</v>
      </c>
      <c r="C2412" s="177" t="s">
        <v>544</v>
      </c>
      <c r="D2412" s="171" t="s">
        <v>45</v>
      </c>
      <c r="E2412" s="171" t="s">
        <v>545</v>
      </c>
      <c r="F2412" s="362" t="s">
        <v>372</v>
      </c>
      <c r="G2412" s="362"/>
      <c r="H2412" s="176" t="s">
        <v>54</v>
      </c>
      <c r="I2412" s="179">
        <v>0.1047</v>
      </c>
      <c r="J2412" s="178">
        <v>20.059999999999999</v>
      </c>
      <c r="K2412" s="198">
        <v>2.1</v>
      </c>
    </row>
    <row r="2413" spans="2:11" ht="15" customHeight="1" x14ac:dyDescent="0.25">
      <c r="B2413" s="188" t="s">
        <v>352</v>
      </c>
      <c r="C2413" s="181" t="s">
        <v>2280</v>
      </c>
      <c r="D2413" s="169" t="s">
        <v>45</v>
      </c>
      <c r="E2413" s="169" t="s">
        <v>2281</v>
      </c>
      <c r="F2413" s="363" t="s">
        <v>377</v>
      </c>
      <c r="G2413" s="363"/>
      <c r="H2413" s="180" t="s">
        <v>106</v>
      </c>
      <c r="I2413" s="183">
        <v>1</v>
      </c>
      <c r="J2413" s="182">
        <v>6.15</v>
      </c>
      <c r="K2413" s="189">
        <v>6.15</v>
      </c>
    </row>
    <row r="2414" spans="2:11" ht="15" customHeight="1" x14ac:dyDescent="0.25">
      <c r="B2414" s="188" t="s">
        <v>352</v>
      </c>
      <c r="C2414" s="181" t="s">
        <v>555</v>
      </c>
      <c r="D2414" s="169" t="s">
        <v>45</v>
      </c>
      <c r="E2414" s="169" t="s">
        <v>556</v>
      </c>
      <c r="F2414" s="363" t="s">
        <v>377</v>
      </c>
      <c r="G2414" s="363"/>
      <c r="H2414" s="180" t="s">
        <v>106</v>
      </c>
      <c r="I2414" s="183">
        <v>1.5699999999999999E-2</v>
      </c>
      <c r="J2414" s="182">
        <v>3.02</v>
      </c>
      <c r="K2414" s="189">
        <v>4.7413999999999998E-2</v>
      </c>
    </row>
    <row r="2415" spans="2:11" x14ac:dyDescent="0.25">
      <c r="B2415" s="188" t="s">
        <v>352</v>
      </c>
      <c r="C2415" s="181" t="s">
        <v>550</v>
      </c>
      <c r="D2415" s="169" t="s">
        <v>45</v>
      </c>
      <c r="E2415" s="169" t="s">
        <v>551</v>
      </c>
      <c r="F2415" s="363" t="s">
        <v>377</v>
      </c>
      <c r="G2415" s="363"/>
      <c r="H2415" s="180" t="s">
        <v>106</v>
      </c>
      <c r="I2415" s="183">
        <v>1.18E-2</v>
      </c>
      <c r="J2415" s="182">
        <v>76.94</v>
      </c>
      <c r="K2415" s="189">
        <v>0.90789200000000003</v>
      </c>
    </row>
    <row r="2416" spans="2:11" ht="15" customHeight="1" x14ac:dyDescent="0.25">
      <c r="B2416" s="188" t="s">
        <v>352</v>
      </c>
      <c r="C2416" s="181" t="s">
        <v>546</v>
      </c>
      <c r="D2416" s="169" t="s">
        <v>45</v>
      </c>
      <c r="E2416" s="169" t="s">
        <v>547</v>
      </c>
      <c r="F2416" s="363" t="s">
        <v>377</v>
      </c>
      <c r="G2416" s="363"/>
      <c r="H2416" s="180" t="s">
        <v>106</v>
      </c>
      <c r="I2416" s="183">
        <v>1.4E-2</v>
      </c>
      <c r="J2416" s="182">
        <v>87.17</v>
      </c>
      <c r="K2416" s="189">
        <v>1.22038</v>
      </c>
    </row>
    <row r="2417" spans="2:11" ht="15" customHeight="1" x14ac:dyDescent="0.25">
      <c r="B2417" s="190"/>
      <c r="C2417" s="263"/>
      <c r="D2417" s="263"/>
      <c r="E2417" s="263"/>
      <c r="F2417" s="263" t="s">
        <v>356</v>
      </c>
      <c r="G2417" s="264">
        <v>3.46</v>
      </c>
      <c r="H2417" s="263" t="s">
        <v>357</v>
      </c>
      <c r="I2417" s="264">
        <v>0</v>
      </c>
      <c r="J2417" s="263" t="s">
        <v>358</v>
      </c>
      <c r="K2417" s="191">
        <v>3.46</v>
      </c>
    </row>
    <row r="2418" spans="2:11" ht="25.5" customHeight="1" x14ac:dyDescent="0.25">
      <c r="B2418" s="190"/>
      <c r="C2418" s="263"/>
      <c r="D2418" s="263"/>
      <c r="E2418" s="263"/>
      <c r="F2418" s="263" t="s">
        <v>359</v>
      </c>
      <c r="G2418" s="264">
        <v>3.19</v>
      </c>
      <c r="H2418" s="263"/>
      <c r="I2418" s="359" t="s">
        <v>360</v>
      </c>
      <c r="J2418" s="359"/>
      <c r="K2418" s="191">
        <v>16.14</v>
      </c>
    </row>
    <row r="2419" spans="2:11" ht="25.5" customHeight="1" thickBot="1" x14ac:dyDescent="0.3">
      <c r="B2419" s="192"/>
      <c r="C2419" s="265"/>
      <c r="D2419" s="265"/>
      <c r="E2419" s="265"/>
      <c r="F2419" s="265"/>
      <c r="G2419" s="265"/>
      <c r="H2419" s="265" t="s">
        <v>361</v>
      </c>
      <c r="I2419" s="266" t="s">
        <v>477</v>
      </c>
      <c r="J2419" s="265" t="s">
        <v>363</v>
      </c>
      <c r="K2419" s="193">
        <v>32.28</v>
      </c>
    </row>
    <row r="2420" spans="2:11" ht="15" customHeight="1" thickTop="1" x14ac:dyDescent="0.25">
      <c r="B2420" s="194"/>
      <c r="C2420" s="175"/>
      <c r="D2420" s="175"/>
      <c r="E2420" s="175"/>
      <c r="F2420" s="175"/>
      <c r="G2420" s="175"/>
      <c r="H2420" s="175"/>
      <c r="I2420" s="175"/>
      <c r="J2420" s="175"/>
      <c r="K2420" s="195"/>
    </row>
    <row r="2421" spans="2:11" ht="15" customHeight="1" x14ac:dyDescent="0.25">
      <c r="B2421" s="185" t="s">
        <v>1447</v>
      </c>
      <c r="C2421" s="172" t="s">
        <v>30</v>
      </c>
      <c r="D2421" s="170" t="s">
        <v>31</v>
      </c>
      <c r="E2421" s="170" t="s">
        <v>10</v>
      </c>
      <c r="F2421" s="360" t="s">
        <v>349</v>
      </c>
      <c r="G2421" s="360"/>
      <c r="H2421" s="173" t="s">
        <v>32</v>
      </c>
      <c r="I2421" s="172" t="s">
        <v>33</v>
      </c>
      <c r="J2421" s="172" t="s">
        <v>34</v>
      </c>
      <c r="K2421" s="186" t="s">
        <v>11</v>
      </c>
    </row>
    <row r="2422" spans="2:11" ht="15" customHeight="1" x14ac:dyDescent="0.25">
      <c r="B2422" s="163" t="s">
        <v>350</v>
      </c>
      <c r="C2422" s="156" t="s">
        <v>1448</v>
      </c>
      <c r="D2422" s="154" t="s">
        <v>45</v>
      </c>
      <c r="E2422" s="154" t="s">
        <v>1449</v>
      </c>
      <c r="F2422" s="361" t="s">
        <v>670</v>
      </c>
      <c r="G2422" s="361"/>
      <c r="H2422" s="155" t="s">
        <v>106</v>
      </c>
      <c r="I2422" s="174">
        <v>1</v>
      </c>
      <c r="J2422" s="157">
        <v>14.05</v>
      </c>
      <c r="K2422" s="187">
        <v>14.05</v>
      </c>
    </row>
    <row r="2423" spans="2:11" ht="25.5" customHeight="1" x14ac:dyDescent="0.25">
      <c r="B2423" s="197" t="s">
        <v>366</v>
      </c>
      <c r="C2423" s="177" t="s">
        <v>542</v>
      </c>
      <c r="D2423" s="171" t="s">
        <v>45</v>
      </c>
      <c r="E2423" s="171" t="s">
        <v>543</v>
      </c>
      <c r="F2423" s="362" t="s">
        <v>372</v>
      </c>
      <c r="G2423" s="362"/>
      <c r="H2423" s="176" t="s">
        <v>54</v>
      </c>
      <c r="I2423" s="179">
        <v>0.12709999999999999</v>
      </c>
      <c r="J2423" s="178">
        <v>24.27</v>
      </c>
      <c r="K2423" s="198">
        <v>3.08</v>
      </c>
    </row>
    <row r="2424" spans="2:11" ht="15" customHeight="1" x14ac:dyDescent="0.25">
      <c r="B2424" s="197" t="s">
        <v>366</v>
      </c>
      <c r="C2424" s="177" t="s">
        <v>544</v>
      </c>
      <c r="D2424" s="171" t="s">
        <v>45</v>
      </c>
      <c r="E2424" s="171" t="s">
        <v>545</v>
      </c>
      <c r="F2424" s="362" t="s">
        <v>372</v>
      </c>
      <c r="G2424" s="362"/>
      <c r="H2424" s="176" t="s">
        <v>54</v>
      </c>
      <c r="I2424" s="179">
        <v>0.12709999999999999</v>
      </c>
      <c r="J2424" s="178">
        <v>20.059999999999999</v>
      </c>
      <c r="K2424" s="198">
        <v>2.54</v>
      </c>
    </row>
    <row r="2425" spans="2:11" ht="15" customHeight="1" x14ac:dyDescent="0.25">
      <c r="B2425" s="188" t="s">
        <v>352</v>
      </c>
      <c r="C2425" s="181" t="s">
        <v>563</v>
      </c>
      <c r="D2425" s="169" t="s">
        <v>45</v>
      </c>
      <c r="E2425" s="169" t="s">
        <v>564</v>
      </c>
      <c r="F2425" s="363" t="s">
        <v>377</v>
      </c>
      <c r="G2425" s="363"/>
      <c r="H2425" s="180" t="s">
        <v>106</v>
      </c>
      <c r="I2425" s="183">
        <v>1</v>
      </c>
      <c r="J2425" s="182">
        <v>5.21</v>
      </c>
      <c r="K2425" s="189">
        <v>5.21</v>
      </c>
    </row>
    <row r="2426" spans="2:11" ht="15" customHeight="1" x14ac:dyDescent="0.25">
      <c r="B2426" s="188" t="s">
        <v>352</v>
      </c>
      <c r="C2426" s="181" t="s">
        <v>546</v>
      </c>
      <c r="D2426" s="169" t="s">
        <v>45</v>
      </c>
      <c r="E2426" s="169" t="s">
        <v>547</v>
      </c>
      <c r="F2426" s="363" t="s">
        <v>377</v>
      </c>
      <c r="G2426" s="363"/>
      <c r="H2426" s="180" t="s">
        <v>106</v>
      </c>
      <c r="I2426" s="183">
        <v>2.1999999999999999E-2</v>
      </c>
      <c r="J2426" s="182">
        <v>87.17</v>
      </c>
      <c r="K2426" s="189">
        <v>1.91774</v>
      </c>
    </row>
    <row r="2427" spans="2:11" ht="15" customHeight="1" x14ac:dyDescent="0.25">
      <c r="B2427" s="188" t="s">
        <v>352</v>
      </c>
      <c r="C2427" s="181" t="s">
        <v>555</v>
      </c>
      <c r="D2427" s="169" t="s">
        <v>45</v>
      </c>
      <c r="E2427" s="169" t="s">
        <v>556</v>
      </c>
      <c r="F2427" s="363" t="s">
        <v>377</v>
      </c>
      <c r="G2427" s="363"/>
      <c r="H2427" s="180" t="s">
        <v>106</v>
      </c>
      <c r="I2427" s="183">
        <v>1.9E-2</v>
      </c>
      <c r="J2427" s="182">
        <v>3.02</v>
      </c>
      <c r="K2427" s="189">
        <v>5.738E-2</v>
      </c>
    </row>
    <row r="2428" spans="2:11" ht="15" customHeight="1" x14ac:dyDescent="0.25">
      <c r="B2428" s="188" t="s">
        <v>352</v>
      </c>
      <c r="C2428" s="181" t="s">
        <v>550</v>
      </c>
      <c r="D2428" s="169" t="s">
        <v>45</v>
      </c>
      <c r="E2428" s="169" t="s">
        <v>551</v>
      </c>
      <c r="F2428" s="363" t="s">
        <v>377</v>
      </c>
      <c r="G2428" s="363"/>
      <c r="H2428" s="180" t="s">
        <v>106</v>
      </c>
      <c r="I2428" s="183">
        <v>1.6500000000000001E-2</v>
      </c>
      <c r="J2428" s="182">
        <v>76.94</v>
      </c>
      <c r="K2428" s="189">
        <v>1.2695099999999999</v>
      </c>
    </row>
    <row r="2429" spans="2:11" ht="15" customHeight="1" x14ac:dyDescent="0.25">
      <c r="B2429" s="190"/>
      <c r="C2429" s="263"/>
      <c r="D2429" s="263"/>
      <c r="E2429" s="263"/>
      <c r="F2429" s="263" t="s">
        <v>356</v>
      </c>
      <c r="G2429" s="264">
        <v>4.21</v>
      </c>
      <c r="H2429" s="263" t="s">
        <v>357</v>
      </c>
      <c r="I2429" s="264">
        <v>0</v>
      </c>
      <c r="J2429" s="263" t="s">
        <v>358</v>
      </c>
      <c r="K2429" s="191">
        <v>4.21</v>
      </c>
    </row>
    <row r="2430" spans="2:11" ht="15" customHeight="1" x14ac:dyDescent="0.25">
      <c r="B2430" s="190"/>
      <c r="C2430" s="263"/>
      <c r="D2430" s="263"/>
      <c r="E2430" s="263"/>
      <c r="F2430" s="263" t="s">
        <v>359</v>
      </c>
      <c r="G2430" s="264">
        <v>3.46</v>
      </c>
      <c r="H2430" s="263"/>
      <c r="I2430" s="359" t="s">
        <v>360</v>
      </c>
      <c r="J2430" s="359"/>
      <c r="K2430" s="191">
        <v>17.510000000000002</v>
      </c>
    </row>
    <row r="2431" spans="2:11" ht="15" customHeight="1" thickBot="1" x14ac:dyDescent="0.3">
      <c r="B2431" s="192"/>
      <c r="C2431" s="265"/>
      <c r="D2431" s="265"/>
      <c r="E2431" s="265"/>
      <c r="F2431" s="265"/>
      <c r="G2431" s="265"/>
      <c r="H2431" s="265" t="s">
        <v>361</v>
      </c>
      <c r="I2431" s="266" t="s">
        <v>384</v>
      </c>
      <c r="J2431" s="265" t="s">
        <v>363</v>
      </c>
      <c r="K2431" s="193">
        <v>140.08000000000001</v>
      </c>
    </row>
    <row r="2432" spans="2:11" ht="15" customHeight="1" thickTop="1" x14ac:dyDescent="0.25">
      <c r="B2432" s="194"/>
      <c r="C2432" s="175"/>
      <c r="D2432" s="175"/>
      <c r="E2432" s="175"/>
      <c r="F2432" s="175"/>
      <c r="G2432" s="175"/>
      <c r="H2432" s="175"/>
      <c r="I2432" s="175"/>
      <c r="J2432" s="175"/>
      <c r="K2432" s="195"/>
    </row>
    <row r="2433" spans="2:11" ht="15" customHeight="1" x14ac:dyDescent="0.25">
      <c r="B2433" s="185"/>
      <c r="C2433" s="172" t="s">
        <v>30</v>
      </c>
      <c r="D2433" s="170" t="s">
        <v>31</v>
      </c>
      <c r="E2433" s="170" t="s">
        <v>10</v>
      </c>
      <c r="F2433" s="360" t="s">
        <v>349</v>
      </c>
      <c r="G2433" s="360"/>
      <c r="H2433" s="173" t="s">
        <v>32</v>
      </c>
      <c r="I2433" s="172" t="s">
        <v>33</v>
      </c>
      <c r="J2433" s="172" t="s">
        <v>34</v>
      </c>
      <c r="K2433" s="186" t="s">
        <v>11</v>
      </c>
    </row>
    <row r="2434" spans="2:11" ht="15" customHeight="1" x14ac:dyDescent="0.25">
      <c r="B2434" s="165" t="s">
        <v>352</v>
      </c>
      <c r="C2434" s="160" t="s">
        <v>1451</v>
      </c>
      <c r="D2434" s="158" t="s">
        <v>45</v>
      </c>
      <c r="E2434" s="158" t="s">
        <v>1452</v>
      </c>
      <c r="F2434" s="364" t="s">
        <v>377</v>
      </c>
      <c r="G2434" s="364"/>
      <c r="H2434" s="159" t="s">
        <v>106</v>
      </c>
      <c r="I2434" s="184">
        <v>1</v>
      </c>
      <c r="J2434" s="161">
        <v>6.24</v>
      </c>
      <c r="K2434" s="196">
        <v>6.24</v>
      </c>
    </row>
    <row r="2435" spans="2:11" ht="15" customHeight="1" x14ac:dyDescent="0.25">
      <c r="B2435" s="190"/>
      <c r="C2435" s="263"/>
      <c r="D2435" s="263"/>
      <c r="E2435" s="263"/>
      <c r="F2435" s="263" t="s">
        <v>356</v>
      </c>
      <c r="G2435" s="264">
        <v>0</v>
      </c>
      <c r="H2435" s="263" t="s">
        <v>357</v>
      </c>
      <c r="I2435" s="264">
        <v>0</v>
      </c>
      <c r="J2435" s="263" t="s">
        <v>358</v>
      </c>
      <c r="K2435" s="191">
        <v>0</v>
      </c>
    </row>
    <row r="2436" spans="2:11" ht="15" customHeight="1" x14ac:dyDescent="0.25">
      <c r="B2436" s="190"/>
      <c r="C2436" s="263"/>
      <c r="D2436" s="263"/>
      <c r="E2436" s="263"/>
      <c r="F2436" s="263" t="s">
        <v>359</v>
      </c>
      <c r="G2436" s="264"/>
      <c r="H2436" s="263"/>
      <c r="I2436" s="359" t="s">
        <v>360</v>
      </c>
      <c r="J2436" s="359"/>
      <c r="K2436" s="191">
        <v>7.77</v>
      </c>
    </row>
    <row r="2437" spans="2:11" ht="15" customHeight="1" thickBot="1" x14ac:dyDescent="0.3">
      <c r="B2437" s="192"/>
      <c r="C2437" s="265"/>
      <c r="D2437" s="265"/>
      <c r="E2437" s="265"/>
      <c r="F2437" s="265"/>
      <c r="G2437" s="265"/>
      <c r="H2437" s="265" t="s">
        <v>361</v>
      </c>
      <c r="I2437" s="266" t="s">
        <v>630</v>
      </c>
      <c r="J2437" s="265" t="s">
        <v>363</v>
      </c>
      <c r="K2437" s="193">
        <v>108.78</v>
      </c>
    </row>
    <row r="2438" spans="2:11" ht="15" customHeight="1" thickTop="1" x14ac:dyDescent="0.25">
      <c r="B2438" s="194"/>
      <c r="C2438" s="175"/>
      <c r="D2438" s="175"/>
      <c r="E2438" s="175"/>
      <c r="F2438" s="175"/>
      <c r="G2438" s="175"/>
      <c r="H2438" s="175"/>
      <c r="I2438" s="175"/>
      <c r="J2438" s="175"/>
      <c r="K2438" s="195"/>
    </row>
    <row r="2439" spans="2:11" ht="15" customHeight="1" x14ac:dyDescent="0.25">
      <c r="B2439" s="185" t="s">
        <v>1453</v>
      </c>
      <c r="C2439" s="172" t="s">
        <v>30</v>
      </c>
      <c r="D2439" s="170" t="s">
        <v>31</v>
      </c>
      <c r="E2439" s="170" t="s">
        <v>10</v>
      </c>
      <c r="F2439" s="360" t="s">
        <v>349</v>
      </c>
      <c r="G2439" s="360"/>
      <c r="H2439" s="173" t="s">
        <v>32</v>
      </c>
      <c r="I2439" s="172" t="s">
        <v>33</v>
      </c>
      <c r="J2439" s="172" t="s">
        <v>34</v>
      </c>
      <c r="K2439" s="186" t="s">
        <v>11</v>
      </c>
    </row>
    <row r="2440" spans="2:11" ht="15" customHeight="1" x14ac:dyDescent="0.25">
      <c r="B2440" s="163" t="s">
        <v>350</v>
      </c>
      <c r="C2440" s="156" t="s">
        <v>1454</v>
      </c>
      <c r="D2440" s="154" t="s">
        <v>45</v>
      </c>
      <c r="E2440" s="154" t="s">
        <v>1455</v>
      </c>
      <c r="F2440" s="361" t="s">
        <v>541</v>
      </c>
      <c r="G2440" s="361"/>
      <c r="H2440" s="155" t="s">
        <v>106</v>
      </c>
      <c r="I2440" s="174">
        <v>1</v>
      </c>
      <c r="J2440" s="157">
        <v>13.28</v>
      </c>
      <c r="K2440" s="187">
        <v>13.28</v>
      </c>
    </row>
    <row r="2441" spans="2:11" ht="15" customHeight="1" x14ac:dyDescent="0.25">
      <c r="B2441" s="197" t="s">
        <v>366</v>
      </c>
      <c r="C2441" s="177" t="s">
        <v>544</v>
      </c>
      <c r="D2441" s="171" t="s">
        <v>45</v>
      </c>
      <c r="E2441" s="171" t="s">
        <v>545</v>
      </c>
      <c r="F2441" s="362" t="s">
        <v>372</v>
      </c>
      <c r="G2441" s="362"/>
      <c r="H2441" s="176" t="s">
        <v>54</v>
      </c>
      <c r="I2441" s="179">
        <v>9.2399999999999996E-2</v>
      </c>
      <c r="J2441" s="178">
        <v>20.059999999999999</v>
      </c>
      <c r="K2441" s="198">
        <v>1.85</v>
      </c>
    </row>
    <row r="2442" spans="2:11" ht="15" customHeight="1" x14ac:dyDescent="0.25">
      <c r="B2442" s="197" t="s">
        <v>366</v>
      </c>
      <c r="C2442" s="177" t="s">
        <v>542</v>
      </c>
      <c r="D2442" s="171" t="s">
        <v>45</v>
      </c>
      <c r="E2442" s="171" t="s">
        <v>543</v>
      </c>
      <c r="F2442" s="362" t="s">
        <v>372</v>
      </c>
      <c r="G2442" s="362"/>
      <c r="H2442" s="176" t="s">
        <v>54</v>
      </c>
      <c r="I2442" s="179">
        <v>9.2399999999999996E-2</v>
      </c>
      <c r="J2442" s="178">
        <v>24.27</v>
      </c>
      <c r="K2442" s="198">
        <v>2.2400000000000002</v>
      </c>
    </row>
    <row r="2443" spans="2:11" ht="15" customHeight="1" x14ac:dyDescent="0.25">
      <c r="B2443" s="188" t="s">
        <v>352</v>
      </c>
      <c r="C2443" s="181" t="s">
        <v>546</v>
      </c>
      <c r="D2443" s="169" t="s">
        <v>45</v>
      </c>
      <c r="E2443" s="169" t="s">
        <v>547</v>
      </c>
      <c r="F2443" s="363" t="s">
        <v>377</v>
      </c>
      <c r="G2443" s="363"/>
      <c r="H2443" s="180" t="s">
        <v>106</v>
      </c>
      <c r="I2443" s="183">
        <v>1.43E-2</v>
      </c>
      <c r="J2443" s="182">
        <v>87.17</v>
      </c>
      <c r="K2443" s="189">
        <v>1.2465310000000001</v>
      </c>
    </row>
    <row r="2444" spans="2:11" ht="15" customHeight="1" x14ac:dyDescent="0.25">
      <c r="B2444" s="188" t="s">
        <v>352</v>
      </c>
      <c r="C2444" s="181" t="s">
        <v>550</v>
      </c>
      <c r="D2444" s="169" t="s">
        <v>45</v>
      </c>
      <c r="E2444" s="169" t="s">
        <v>551</v>
      </c>
      <c r="F2444" s="363" t="s">
        <v>377</v>
      </c>
      <c r="G2444" s="363"/>
      <c r="H2444" s="180" t="s">
        <v>106</v>
      </c>
      <c r="I2444" s="183">
        <v>1.24E-2</v>
      </c>
      <c r="J2444" s="182">
        <v>76.94</v>
      </c>
      <c r="K2444" s="189">
        <v>0.95405600000000002</v>
      </c>
    </row>
    <row r="2445" spans="2:11" ht="15" customHeight="1" x14ac:dyDescent="0.25">
      <c r="B2445" s="188" t="s">
        <v>352</v>
      </c>
      <c r="C2445" s="181" t="s">
        <v>2282</v>
      </c>
      <c r="D2445" s="169" t="s">
        <v>45</v>
      </c>
      <c r="E2445" s="169" t="s">
        <v>2283</v>
      </c>
      <c r="F2445" s="363" t="s">
        <v>377</v>
      </c>
      <c r="G2445" s="363"/>
      <c r="H2445" s="180" t="s">
        <v>106</v>
      </c>
      <c r="I2445" s="183">
        <v>1</v>
      </c>
      <c r="J2445" s="182">
        <v>6.97</v>
      </c>
      <c r="K2445" s="189">
        <v>6.97</v>
      </c>
    </row>
    <row r="2446" spans="2:11" ht="15" customHeight="1" x14ac:dyDescent="0.25">
      <c r="B2446" s="188" t="s">
        <v>352</v>
      </c>
      <c r="C2446" s="181" t="s">
        <v>555</v>
      </c>
      <c r="D2446" s="169" t="s">
        <v>45</v>
      </c>
      <c r="E2446" s="169" t="s">
        <v>556</v>
      </c>
      <c r="F2446" s="363" t="s">
        <v>377</v>
      </c>
      <c r="G2446" s="363"/>
      <c r="H2446" s="180" t="s">
        <v>106</v>
      </c>
      <c r="I2446" s="183">
        <v>1.1599999999999999E-2</v>
      </c>
      <c r="J2446" s="182">
        <v>3.02</v>
      </c>
      <c r="K2446" s="189">
        <v>3.5032000000000001E-2</v>
      </c>
    </row>
    <row r="2447" spans="2:11" ht="15" customHeight="1" x14ac:dyDescent="0.25">
      <c r="B2447" s="190"/>
      <c r="C2447" s="263"/>
      <c r="D2447" s="263"/>
      <c r="E2447" s="263"/>
      <c r="F2447" s="263" t="s">
        <v>356</v>
      </c>
      <c r="G2447" s="264">
        <v>3.05</v>
      </c>
      <c r="H2447" s="263" t="s">
        <v>357</v>
      </c>
      <c r="I2447" s="264">
        <v>0</v>
      </c>
      <c r="J2447" s="263" t="s">
        <v>358</v>
      </c>
      <c r="K2447" s="191">
        <v>3.05</v>
      </c>
    </row>
    <row r="2448" spans="2:11" ht="15" customHeight="1" x14ac:dyDescent="0.25">
      <c r="B2448" s="190"/>
      <c r="C2448" s="263"/>
      <c r="D2448" s="263"/>
      <c r="E2448" s="263"/>
      <c r="F2448" s="263" t="s">
        <v>359</v>
      </c>
      <c r="G2448" s="264">
        <v>3.27</v>
      </c>
      <c r="H2448" s="263"/>
      <c r="I2448" s="359" t="s">
        <v>360</v>
      </c>
      <c r="J2448" s="359"/>
      <c r="K2448" s="191">
        <v>16.55</v>
      </c>
    </row>
    <row r="2449" spans="2:11" ht="15" customHeight="1" thickBot="1" x14ac:dyDescent="0.3">
      <c r="B2449" s="192"/>
      <c r="C2449" s="265"/>
      <c r="D2449" s="265"/>
      <c r="E2449" s="265"/>
      <c r="F2449" s="265"/>
      <c r="G2449" s="265"/>
      <c r="H2449" s="265" t="s">
        <v>361</v>
      </c>
      <c r="I2449" s="266" t="s">
        <v>477</v>
      </c>
      <c r="J2449" s="265" t="s">
        <v>363</v>
      </c>
      <c r="K2449" s="193">
        <v>33.1</v>
      </c>
    </row>
    <row r="2450" spans="2:11" ht="15" customHeight="1" thickTop="1" x14ac:dyDescent="0.25">
      <c r="B2450" s="194"/>
      <c r="C2450" s="175"/>
      <c r="D2450" s="175"/>
      <c r="E2450" s="175"/>
      <c r="F2450" s="175"/>
      <c r="G2450" s="175"/>
      <c r="H2450" s="175"/>
      <c r="I2450" s="175"/>
      <c r="J2450" s="175"/>
      <c r="K2450" s="195"/>
    </row>
    <row r="2451" spans="2:11" ht="15" customHeight="1" x14ac:dyDescent="0.25">
      <c r="B2451" s="185"/>
      <c r="C2451" s="172" t="s">
        <v>30</v>
      </c>
      <c r="D2451" s="170" t="s">
        <v>31</v>
      </c>
      <c r="E2451" s="170" t="s">
        <v>10</v>
      </c>
      <c r="F2451" s="360" t="s">
        <v>349</v>
      </c>
      <c r="G2451" s="360"/>
      <c r="H2451" s="173" t="s">
        <v>32</v>
      </c>
      <c r="I2451" s="172" t="s">
        <v>33</v>
      </c>
      <c r="J2451" s="172" t="s">
        <v>34</v>
      </c>
      <c r="K2451" s="186" t="s">
        <v>11</v>
      </c>
    </row>
    <row r="2452" spans="2:11" ht="15" customHeight="1" x14ac:dyDescent="0.25">
      <c r="B2452" s="165" t="s">
        <v>352</v>
      </c>
      <c r="C2452" s="160" t="s">
        <v>1457</v>
      </c>
      <c r="D2452" s="158" t="s">
        <v>45</v>
      </c>
      <c r="E2452" s="158" t="s">
        <v>1458</v>
      </c>
      <c r="F2452" s="364" t="s">
        <v>377</v>
      </c>
      <c r="G2452" s="364"/>
      <c r="H2452" s="159" t="s">
        <v>106</v>
      </c>
      <c r="I2452" s="184">
        <v>1</v>
      </c>
      <c r="J2452" s="161">
        <v>9.0399999999999991</v>
      </c>
      <c r="K2452" s="196">
        <v>9.0399999999999991</v>
      </c>
    </row>
    <row r="2453" spans="2:11" ht="15" customHeight="1" x14ac:dyDescent="0.25">
      <c r="B2453" s="190"/>
      <c r="C2453" s="263"/>
      <c r="D2453" s="263"/>
      <c r="E2453" s="263"/>
      <c r="F2453" s="263" t="s">
        <v>356</v>
      </c>
      <c r="G2453" s="264">
        <v>0</v>
      </c>
      <c r="H2453" s="263" t="s">
        <v>357</v>
      </c>
      <c r="I2453" s="264">
        <v>0</v>
      </c>
      <c r="J2453" s="263" t="s">
        <v>358</v>
      </c>
      <c r="K2453" s="191">
        <v>0</v>
      </c>
    </row>
    <row r="2454" spans="2:11" ht="15" customHeight="1" x14ac:dyDescent="0.25">
      <c r="B2454" s="190"/>
      <c r="C2454" s="263"/>
      <c r="D2454" s="263"/>
      <c r="E2454" s="263"/>
      <c r="F2454" s="263" t="s">
        <v>359</v>
      </c>
      <c r="G2454" s="264"/>
      <c r="H2454" s="263"/>
      <c r="I2454" s="359" t="s">
        <v>360</v>
      </c>
      <c r="J2454" s="359"/>
      <c r="K2454" s="191">
        <v>11.26</v>
      </c>
    </row>
    <row r="2455" spans="2:11" ht="25.5" customHeight="1" thickBot="1" x14ac:dyDescent="0.3">
      <c r="B2455" s="192"/>
      <c r="C2455" s="265"/>
      <c r="D2455" s="265"/>
      <c r="E2455" s="265"/>
      <c r="F2455" s="265"/>
      <c r="G2455" s="265"/>
      <c r="H2455" s="265" t="s">
        <v>361</v>
      </c>
      <c r="I2455" s="266" t="s">
        <v>614</v>
      </c>
      <c r="J2455" s="265" t="s">
        <v>363</v>
      </c>
      <c r="K2455" s="193">
        <v>78.819999999999993</v>
      </c>
    </row>
    <row r="2456" spans="2:11" ht="15" customHeight="1" thickTop="1" x14ac:dyDescent="0.25">
      <c r="B2456" s="194"/>
      <c r="C2456" s="175"/>
      <c r="D2456" s="175"/>
      <c r="E2456" s="175"/>
      <c r="F2456" s="175"/>
      <c r="G2456" s="175"/>
      <c r="H2456" s="175"/>
      <c r="I2456" s="175"/>
      <c r="J2456" s="175"/>
      <c r="K2456" s="195"/>
    </row>
    <row r="2457" spans="2:11" ht="15" customHeight="1" x14ac:dyDescent="0.25">
      <c r="B2457" s="185" t="s">
        <v>1459</v>
      </c>
      <c r="C2457" s="172" t="s">
        <v>30</v>
      </c>
      <c r="D2457" s="170" t="s">
        <v>31</v>
      </c>
      <c r="E2457" s="170" t="s">
        <v>10</v>
      </c>
      <c r="F2457" s="360" t="s">
        <v>349</v>
      </c>
      <c r="G2457" s="360"/>
      <c r="H2457" s="173" t="s">
        <v>32</v>
      </c>
      <c r="I2457" s="172" t="s">
        <v>33</v>
      </c>
      <c r="J2457" s="172" t="s">
        <v>34</v>
      </c>
      <c r="K2457" s="186" t="s">
        <v>11</v>
      </c>
    </row>
    <row r="2458" spans="2:11" ht="15" customHeight="1" x14ac:dyDescent="0.25">
      <c r="B2458" s="163" t="s">
        <v>350</v>
      </c>
      <c r="C2458" s="156" t="s">
        <v>123</v>
      </c>
      <c r="D2458" s="154" t="s">
        <v>45</v>
      </c>
      <c r="E2458" s="154" t="s">
        <v>124</v>
      </c>
      <c r="F2458" s="361" t="s">
        <v>541</v>
      </c>
      <c r="G2458" s="361"/>
      <c r="H2458" s="155" t="s">
        <v>106</v>
      </c>
      <c r="I2458" s="174">
        <v>1</v>
      </c>
      <c r="J2458" s="157">
        <v>21.09</v>
      </c>
      <c r="K2458" s="187">
        <v>21.09</v>
      </c>
    </row>
    <row r="2459" spans="2:11" ht="15" customHeight="1" x14ac:dyDescent="0.25">
      <c r="B2459" s="197" t="s">
        <v>366</v>
      </c>
      <c r="C2459" s="177" t="s">
        <v>542</v>
      </c>
      <c r="D2459" s="171" t="s">
        <v>45</v>
      </c>
      <c r="E2459" s="171" t="s">
        <v>543</v>
      </c>
      <c r="F2459" s="362" t="s">
        <v>372</v>
      </c>
      <c r="G2459" s="362"/>
      <c r="H2459" s="176" t="s">
        <v>54</v>
      </c>
      <c r="I2459" s="179">
        <v>0.15</v>
      </c>
      <c r="J2459" s="178">
        <v>24.27</v>
      </c>
      <c r="K2459" s="198">
        <v>3.64</v>
      </c>
    </row>
    <row r="2460" spans="2:11" ht="15" customHeight="1" x14ac:dyDescent="0.25">
      <c r="B2460" s="197" t="s">
        <v>366</v>
      </c>
      <c r="C2460" s="177" t="s">
        <v>544</v>
      </c>
      <c r="D2460" s="171" t="s">
        <v>45</v>
      </c>
      <c r="E2460" s="171" t="s">
        <v>545</v>
      </c>
      <c r="F2460" s="362" t="s">
        <v>372</v>
      </c>
      <c r="G2460" s="362"/>
      <c r="H2460" s="176" t="s">
        <v>54</v>
      </c>
      <c r="I2460" s="179">
        <v>0.15</v>
      </c>
      <c r="J2460" s="178">
        <v>20.059999999999999</v>
      </c>
      <c r="K2460" s="198">
        <v>3</v>
      </c>
    </row>
    <row r="2461" spans="2:11" x14ac:dyDescent="0.25">
      <c r="B2461" s="188" t="s">
        <v>352</v>
      </c>
      <c r="C2461" s="181" t="s">
        <v>546</v>
      </c>
      <c r="D2461" s="169" t="s">
        <v>45</v>
      </c>
      <c r="E2461" s="169" t="s">
        <v>547</v>
      </c>
      <c r="F2461" s="363" t="s">
        <v>377</v>
      </c>
      <c r="G2461" s="363"/>
      <c r="H2461" s="180" t="s">
        <v>106</v>
      </c>
      <c r="I2461" s="183">
        <v>2.5999999999999999E-2</v>
      </c>
      <c r="J2461" s="182">
        <v>87.17</v>
      </c>
      <c r="K2461" s="189">
        <v>2.2664200000000001</v>
      </c>
    </row>
    <row r="2462" spans="2:11" x14ac:dyDescent="0.25">
      <c r="B2462" s="188" t="s">
        <v>352</v>
      </c>
      <c r="C2462" s="181" t="s">
        <v>550</v>
      </c>
      <c r="D2462" s="169" t="s">
        <v>45</v>
      </c>
      <c r="E2462" s="169" t="s">
        <v>551</v>
      </c>
      <c r="F2462" s="363" t="s">
        <v>377</v>
      </c>
      <c r="G2462" s="363"/>
      <c r="H2462" s="180" t="s">
        <v>106</v>
      </c>
      <c r="I2462" s="183">
        <v>0.02</v>
      </c>
      <c r="J2462" s="182">
        <v>76.94</v>
      </c>
      <c r="K2462" s="189">
        <v>1.5387999999999999</v>
      </c>
    </row>
    <row r="2463" spans="2:11" x14ac:dyDescent="0.25">
      <c r="B2463" s="188" t="s">
        <v>352</v>
      </c>
      <c r="C2463" s="181" t="s">
        <v>555</v>
      </c>
      <c r="D2463" s="169" t="s">
        <v>45</v>
      </c>
      <c r="E2463" s="169" t="s">
        <v>556</v>
      </c>
      <c r="F2463" s="363" t="s">
        <v>377</v>
      </c>
      <c r="G2463" s="363"/>
      <c r="H2463" s="180" t="s">
        <v>106</v>
      </c>
      <c r="I2463" s="183">
        <v>1.8800000000000001E-2</v>
      </c>
      <c r="J2463" s="182">
        <v>3.02</v>
      </c>
      <c r="K2463" s="189">
        <v>5.6776E-2</v>
      </c>
    </row>
    <row r="2464" spans="2:11" ht="15" customHeight="1" x14ac:dyDescent="0.25">
      <c r="B2464" s="188" t="s">
        <v>352</v>
      </c>
      <c r="C2464" s="181" t="s">
        <v>577</v>
      </c>
      <c r="D2464" s="169" t="s">
        <v>45</v>
      </c>
      <c r="E2464" s="169" t="s">
        <v>578</v>
      </c>
      <c r="F2464" s="363" t="s">
        <v>377</v>
      </c>
      <c r="G2464" s="363"/>
      <c r="H2464" s="180" t="s">
        <v>106</v>
      </c>
      <c r="I2464" s="183">
        <v>1</v>
      </c>
      <c r="J2464" s="182">
        <v>10.61</v>
      </c>
      <c r="K2464" s="189">
        <v>10.61</v>
      </c>
    </row>
    <row r="2465" spans="2:11" ht="25.5" customHeight="1" x14ac:dyDescent="0.25">
      <c r="B2465" s="190"/>
      <c r="C2465" s="263"/>
      <c r="D2465" s="263"/>
      <c r="E2465" s="263"/>
      <c r="F2465" s="263" t="s">
        <v>356</v>
      </c>
      <c r="G2465" s="264">
        <v>4.97</v>
      </c>
      <c r="H2465" s="263" t="s">
        <v>357</v>
      </c>
      <c r="I2465" s="264">
        <v>0</v>
      </c>
      <c r="J2465" s="263" t="s">
        <v>358</v>
      </c>
      <c r="K2465" s="191">
        <v>4.97</v>
      </c>
    </row>
    <row r="2466" spans="2:11" ht="25.5" customHeight="1" x14ac:dyDescent="0.25">
      <c r="B2466" s="190"/>
      <c r="C2466" s="263"/>
      <c r="D2466" s="263"/>
      <c r="E2466" s="263"/>
      <c r="F2466" s="263" t="s">
        <v>359</v>
      </c>
      <c r="G2466" s="264">
        <v>5.2</v>
      </c>
      <c r="H2466" s="263"/>
      <c r="I2466" s="359" t="s">
        <v>360</v>
      </c>
      <c r="J2466" s="359"/>
      <c r="K2466" s="191">
        <v>26.29</v>
      </c>
    </row>
    <row r="2467" spans="2:11" ht="15" customHeight="1" thickBot="1" x14ac:dyDescent="0.3">
      <c r="B2467" s="192"/>
      <c r="C2467" s="265"/>
      <c r="D2467" s="265"/>
      <c r="E2467" s="265"/>
      <c r="F2467" s="265"/>
      <c r="G2467" s="265"/>
      <c r="H2467" s="265" t="s">
        <v>361</v>
      </c>
      <c r="I2467" s="266" t="s">
        <v>596</v>
      </c>
      <c r="J2467" s="265" t="s">
        <v>363</v>
      </c>
      <c r="K2467" s="193">
        <v>131.44999999999999</v>
      </c>
    </row>
    <row r="2468" spans="2:11" ht="25.5" customHeight="1" thickTop="1" x14ac:dyDescent="0.25">
      <c r="B2468" s="194"/>
      <c r="C2468" s="175"/>
      <c r="D2468" s="175"/>
      <c r="E2468" s="175"/>
      <c r="F2468" s="175"/>
      <c r="G2468" s="175"/>
      <c r="H2468" s="175"/>
      <c r="I2468" s="175"/>
      <c r="J2468" s="175"/>
      <c r="K2468" s="195"/>
    </row>
    <row r="2469" spans="2:11" ht="25.5" customHeight="1" x14ac:dyDescent="0.25">
      <c r="B2469" s="185" t="s">
        <v>1460</v>
      </c>
      <c r="C2469" s="172" t="s">
        <v>30</v>
      </c>
      <c r="D2469" s="170" t="s">
        <v>31</v>
      </c>
      <c r="E2469" s="170" t="s">
        <v>10</v>
      </c>
      <c r="F2469" s="360" t="s">
        <v>349</v>
      </c>
      <c r="G2469" s="360"/>
      <c r="H2469" s="173" t="s">
        <v>32</v>
      </c>
      <c r="I2469" s="172" t="s">
        <v>33</v>
      </c>
      <c r="J2469" s="172" t="s">
        <v>34</v>
      </c>
      <c r="K2469" s="186" t="s">
        <v>11</v>
      </c>
    </row>
    <row r="2470" spans="2:11" ht="25.5" customHeight="1" x14ac:dyDescent="0.25">
      <c r="B2470" s="163" t="s">
        <v>350</v>
      </c>
      <c r="C2470" s="156" t="s">
        <v>1461</v>
      </c>
      <c r="D2470" s="154" t="s">
        <v>45</v>
      </c>
      <c r="E2470" s="154" t="s">
        <v>1462</v>
      </c>
      <c r="F2470" s="361" t="s">
        <v>670</v>
      </c>
      <c r="G2470" s="361"/>
      <c r="H2470" s="155" t="s">
        <v>106</v>
      </c>
      <c r="I2470" s="174">
        <v>1</v>
      </c>
      <c r="J2470" s="157">
        <v>30.83</v>
      </c>
      <c r="K2470" s="187">
        <v>30.83</v>
      </c>
    </row>
    <row r="2471" spans="2:11" ht="15" customHeight="1" x14ac:dyDescent="0.25">
      <c r="B2471" s="197" t="s">
        <v>366</v>
      </c>
      <c r="C2471" s="177" t="s">
        <v>542</v>
      </c>
      <c r="D2471" s="171" t="s">
        <v>45</v>
      </c>
      <c r="E2471" s="171" t="s">
        <v>543</v>
      </c>
      <c r="F2471" s="362" t="s">
        <v>372</v>
      </c>
      <c r="G2471" s="362"/>
      <c r="H2471" s="176" t="s">
        <v>54</v>
      </c>
      <c r="I2471" s="179">
        <v>0.26100000000000001</v>
      </c>
      <c r="J2471" s="178">
        <v>24.27</v>
      </c>
      <c r="K2471" s="198">
        <v>6.33</v>
      </c>
    </row>
    <row r="2472" spans="2:11" ht="15" customHeight="1" x14ac:dyDescent="0.25">
      <c r="B2472" s="197" t="s">
        <v>366</v>
      </c>
      <c r="C2472" s="177" t="s">
        <v>544</v>
      </c>
      <c r="D2472" s="171" t="s">
        <v>45</v>
      </c>
      <c r="E2472" s="171" t="s">
        <v>545</v>
      </c>
      <c r="F2472" s="362" t="s">
        <v>372</v>
      </c>
      <c r="G2472" s="362"/>
      <c r="H2472" s="176" t="s">
        <v>54</v>
      </c>
      <c r="I2472" s="179">
        <v>0.26100000000000001</v>
      </c>
      <c r="J2472" s="178">
        <v>20.059999999999999</v>
      </c>
      <c r="K2472" s="198">
        <v>5.23</v>
      </c>
    </row>
    <row r="2473" spans="2:11" x14ac:dyDescent="0.25">
      <c r="B2473" s="188" t="s">
        <v>352</v>
      </c>
      <c r="C2473" s="181" t="s">
        <v>555</v>
      </c>
      <c r="D2473" s="169" t="s">
        <v>45</v>
      </c>
      <c r="E2473" s="169" t="s">
        <v>556</v>
      </c>
      <c r="F2473" s="363" t="s">
        <v>377</v>
      </c>
      <c r="G2473" s="363"/>
      <c r="H2473" s="180" t="s">
        <v>106</v>
      </c>
      <c r="I2473" s="183">
        <v>6.9000000000000006E-2</v>
      </c>
      <c r="J2473" s="182">
        <v>3.02</v>
      </c>
      <c r="K2473" s="189">
        <v>0.20838000000000001</v>
      </c>
    </row>
    <row r="2474" spans="2:11" x14ac:dyDescent="0.25">
      <c r="B2474" s="188" t="s">
        <v>352</v>
      </c>
      <c r="C2474" s="181" t="s">
        <v>550</v>
      </c>
      <c r="D2474" s="169" t="s">
        <v>45</v>
      </c>
      <c r="E2474" s="169" t="s">
        <v>551</v>
      </c>
      <c r="F2474" s="363" t="s">
        <v>377</v>
      </c>
      <c r="G2474" s="363"/>
      <c r="H2474" s="180" t="s">
        <v>106</v>
      </c>
      <c r="I2474" s="183">
        <v>1.9400000000000001E-2</v>
      </c>
      <c r="J2474" s="182">
        <v>76.94</v>
      </c>
      <c r="K2474" s="189">
        <v>1.4926360000000001</v>
      </c>
    </row>
    <row r="2475" spans="2:11" x14ac:dyDescent="0.25">
      <c r="B2475" s="188" t="s">
        <v>352</v>
      </c>
      <c r="C2475" s="181" t="s">
        <v>546</v>
      </c>
      <c r="D2475" s="169" t="s">
        <v>45</v>
      </c>
      <c r="E2475" s="169" t="s">
        <v>547</v>
      </c>
      <c r="F2475" s="363" t="s">
        <v>377</v>
      </c>
      <c r="G2475" s="363"/>
      <c r="H2475" s="180" t="s">
        <v>106</v>
      </c>
      <c r="I2475" s="183">
        <v>2.4799999999999999E-2</v>
      </c>
      <c r="J2475" s="182">
        <v>87.17</v>
      </c>
      <c r="K2475" s="189">
        <v>2.161816</v>
      </c>
    </row>
    <row r="2476" spans="2:11" ht="15" customHeight="1" x14ac:dyDescent="0.25">
      <c r="B2476" s="188" t="s">
        <v>352</v>
      </c>
      <c r="C2476" s="181" t="s">
        <v>2284</v>
      </c>
      <c r="D2476" s="169" t="s">
        <v>45</v>
      </c>
      <c r="E2476" s="169" t="s">
        <v>2285</v>
      </c>
      <c r="F2476" s="363" t="s">
        <v>377</v>
      </c>
      <c r="G2476" s="363"/>
      <c r="H2476" s="180" t="s">
        <v>106</v>
      </c>
      <c r="I2476" s="183">
        <v>1</v>
      </c>
      <c r="J2476" s="182">
        <v>15.42</v>
      </c>
      <c r="K2476" s="189">
        <v>15.42</v>
      </c>
    </row>
    <row r="2477" spans="2:11" ht="15" customHeight="1" x14ac:dyDescent="0.25">
      <c r="B2477" s="190"/>
      <c r="C2477" s="263"/>
      <c r="D2477" s="263"/>
      <c r="E2477" s="263"/>
      <c r="F2477" s="263" t="s">
        <v>356</v>
      </c>
      <c r="G2477" s="264">
        <v>8.66</v>
      </c>
      <c r="H2477" s="263" t="s">
        <v>357</v>
      </c>
      <c r="I2477" s="264">
        <v>0</v>
      </c>
      <c r="J2477" s="263" t="s">
        <v>358</v>
      </c>
      <c r="K2477" s="191">
        <v>8.66</v>
      </c>
    </row>
    <row r="2478" spans="2:11" ht="25.5" customHeight="1" x14ac:dyDescent="0.25">
      <c r="B2478" s="190"/>
      <c r="C2478" s="263"/>
      <c r="D2478" s="263"/>
      <c r="E2478" s="263"/>
      <c r="F2478" s="263" t="s">
        <v>359</v>
      </c>
      <c r="G2478" s="264">
        <v>7.6</v>
      </c>
      <c r="H2478" s="263"/>
      <c r="I2478" s="359" t="s">
        <v>360</v>
      </c>
      <c r="J2478" s="359"/>
      <c r="K2478" s="191">
        <v>38.43</v>
      </c>
    </row>
    <row r="2479" spans="2:11" ht="25.5" customHeight="1" thickBot="1" x14ac:dyDescent="0.3">
      <c r="B2479" s="192"/>
      <c r="C2479" s="265"/>
      <c r="D2479" s="265"/>
      <c r="E2479" s="265"/>
      <c r="F2479" s="265"/>
      <c r="G2479" s="265"/>
      <c r="H2479" s="265" t="s">
        <v>361</v>
      </c>
      <c r="I2479" s="266" t="s">
        <v>478</v>
      </c>
      <c r="J2479" s="265" t="s">
        <v>363</v>
      </c>
      <c r="K2479" s="193">
        <v>38.43</v>
      </c>
    </row>
    <row r="2480" spans="2:11" ht="25.5" customHeight="1" thickTop="1" x14ac:dyDescent="0.25">
      <c r="B2480" s="194"/>
      <c r="C2480" s="175"/>
      <c r="D2480" s="175"/>
      <c r="E2480" s="175"/>
      <c r="F2480" s="175"/>
      <c r="G2480" s="175"/>
      <c r="H2480" s="175"/>
      <c r="I2480" s="175"/>
      <c r="J2480" s="175"/>
      <c r="K2480" s="195"/>
    </row>
    <row r="2481" spans="2:11" ht="15" customHeight="1" x14ac:dyDescent="0.25">
      <c r="B2481" s="185" t="s">
        <v>1463</v>
      </c>
      <c r="C2481" s="172" t="s">
        <v>30</v>
      </c>
      <c r="D2481" s="170" t="s">
        <v>31</v>
      </c>
      <c r="E2481" s="170" t="s">
        <v>10</v>
      </c>
      <c r="F2481" s="360" t="s">
        <v>349</v>
      </c>
      <c r="G2481" s="360"/>
      <c r="H2481" s="173" t="s">
        <v>32</v>
      </c>
      <c r="I2481" s="172" t="s">
        <v>33</v>
      </c>
      <c r="J2481" s="172" t="s">
        <v>34</v>
      </c>
      <c r="K2481" s="186" t="s">
        <v>11</v>
      </c>
    </row>
    <row r="2482" spans="2:11" ht="15" customHeight="1" x14ac:dyDescent="0.25">
      <c r="B2482" s="163" t="s">
        <v>350</v>
      </c>
      <c r="C2482" s="156" t="s">
        <v>1464</v>
      </c>
      <c r="D2482" s="154" t="s">
        <v>45</v>
      </c>
      <c r="E2482" s="154" t="s">
        <v>1465</v>
      </c>
      <c r="F2482" s="361" t="s">
        <v>670</v>
      </c>
      <c r="G2482" s="361"/>
      <c r="H2482" s="155" t="s">
        <v>106</v>
      </c>
      <c r="I2482" s="174">
        <v>1</v>
      </c>
      <c r="J2482" s="157">
        <v>19.89</v>
      </c>
      <c r="K2482" s="187">
        <v>19.89</v>
      </c>
    </row>
    <row r="2483" spans="2:11" ht="15" customHeight="1" x14ac:dyDescent="0.25">
      <c r="B2483" s="197" t="s">
        <v>366</v>
      </c>
      <c r="C2483" s="177" t="s">
        <v>542</v>
      </c>
      <c r="D2483" s="171" t="s">
        <v>45</v>
      </c>
      <c r="E2483" s="171" t="s">
        <v>543</v>
      </c>
      <c r="F2483" s="362" t="s">
        <v>372</v>
      </c>
      <c r="G2483" s="362"/>
      <c r="H2483" s="176" t="s">
        <v>54</v>
      </c>
      <c r="I2483" s="179">
        <v>0.17480000000000001</v>
      </c>
      <c r="J2483" s="178">
        <v>24.27</v>
      </c>
      <c r="K2483" s="198">
        <v>4.24</v>
      </c>
    </row>
    <row r="2484" spans="2:11" ht="25.5" x14ac:dyDescent="0.25">
      <c r="B2484" s="197" t="s">
        <v>366</v>
      </c>
      <c r="C2484" s="177" t="s">
        <v>544</v>
      </c>
      <c r="D2484" s="171" t="s">
        <v>45</v>
      </c>
      <c r="E2484" s="171" t="s">
        <v>545</v>
      </c>
      <c r="F2484" s="362" t="s">
        <v>372</v>
      </c>
      <c r="G2484" s="362"/>
      <c r="H2484" s="176" t="s">
        <v>54</v>
      </c>
      <c r="I2484" s="179">
        <v>0.17480000000000001</v>
      </c>
      <c r="J2484" s="178">
        <v>20.059999999999999</v>
      </c>
      <c r="K2484" s="198">
        <v>3.5</v>
      </c>
    </row>
    <row r="2485" spans="2:11" x14ac:dyDescent="0.25">
      <c r="B2485" s="188" t="s">
        <v>352</v>
      </c>
      <c r="C2485" s="181" t="s">
        <v>546</v>
      </c>
      <c r="D2485" s="169" t="s">
        <v>45</v>
      </c>
      <c r="E2485" s="169" t="s">
        <v>547</v>
      </c>
      <c r="F2485" s="363" t="s">
        <v>377</v>
      </c>
      <c r="G2485" s="363"/>
      <c r="H2485" s="180" t="s">
        <v>106</v>
      </c>
      <c r="I2485" s="183">
        <v>1.0500000000000001E-2</v>
      </c>
      <c r="J2485" s="182">
        <v>87.17</v>
      </c>
      <c r="K2485" s="189">
        <v>0.91528500000000002</v>
      </c>
    </row>
    <row r="2486" spans="2:11" ht="15" customHeight="1" x14ac:dyDescent="0.25">
      <c r="B2486" s="188" t="s">
        <v>352</v>
      </c>
      <c r="C2486" s="181" t="s">
        <v>2286</v>
      </c>
      <c r="D2486" s="169" t="s">
        <v>45</v>
      </c>
      <c r="E2486" s="169" t="s">
        <v>2287</v>
      </c>
      <c r="F2486" s="363" t="s">
        <v>377</v>
      </c>
      <c r="G2486" s="363"/>
      <c r="H2486" s="180" t="s">
        <v>106</v>
      </c>
      <c r="I2486" s="183">
        <v>1</v>
      </c>
      <c r="J2486" s="182">
        <v>10.43</v>
      </c>
      <c r="K2486" s="189">
        <v>10.43</v>
      </c>
    </row>
    <row r="2487" spans="2:11" ht="25.5" customHeight="1" x14ac:dyDescent="0.25">
      <c r="B2487" s="188" t="s">
        <v>352</v>
      </c>
      <c r="C2487" s="181" t="s">
        <v>555</v>
      </c>
      <c r="D2487" s="169" t="s">
        <v>45</v>
      </c>
      <c r="E2487" s="169" t="s">
        <v>556</v>
      </c>
      <c r="F2487" s="363" t="s">
        <v>377</v>
      </c>
      <c r="G2487" s="363"/>
      <c r="H2487" s="180" t="s">
        <v>106</v>
      </c>
      <c r="I2487" s="183">
        <v>4.8399999999999999E-2</v>
      </c>
      <c r="J2487" s="182">
        <v>3.02</v>
      </c>
      <c r="K2487" s="189">
        <v>0.14616799999999999</v>
      </c>
    </row>
    <row r="2488" spans="2:11" ht="25.5" customHeight="1" x14ac:dyDescent="0.25">
      <c r="B2488" s="188" t="s">
        <v>352</v>
      </c>
      <c r="C2488" s="181" t="s">
        <v>550</v>
      </c>
      <c r="D2488" s="169" t="s">
        <v>45</v>
      </c>
      <c r="E2488" s="169" t="s">
        <v>551</v>
      </c>
      <c r="F2488" s="363" t="s">
        <v>377</v>
      </c>
      <c r="G2488" s="363"/>
      <c r="H2488" s="180" t="s">
        <v>106</v>
      </c>
      <c r="I2488" s="183">
        <v>8.8000000000000005E-3</v>
      </c>
      <c r="J2488" s="182">
        <v>76.94</v>
      </c>
      <c r="K2488" s="189">
        <v>0.67707200000000001</v>
      </c>
    </row>
    <row r="2489" spans="2:11" ht="25.5" customHeight="1" x14ac:dyDescent="0.25">
      <c r="B2489" s="190"/>
      <c r="C2489" s="263"/>
      <c r="D2489" s="263"/>
      <c r="E2489" s="263"/>
      <c r="F2489" s="263" t="s">
        <v>356</v>
      </c>
      <c r="G2489" s="264">
        <v>5.79</v>
      </c>
      <c r="H2489" s="263" t="s">
        <v>357</v>
      </c>
      <c r="I2489" s="264">
        <v>0</v>
      </c>
      <c r="J2489" s="263" t="s">
        <v>358</v>
      </c>
      <c r="K2489" s="191">
        <v>5.79</v>
      </c>
    </row>
    <row r="2490" spans="2:11" ht="15" customHeight="1" x14ac:dyDescent="0.25">
      <c r="B2490" s="190"/>
      <c r="C2490" s="263"/>
      <c r="D2490" s="263"/>
      <c r="E2490" s="263"/>
      <c r="F2490" s="263" t="s">
        <v>359</v>
      </c>
      <c r="G2490" s="264">
        <v>4.9000000000000004</v>
      </c>
      <c r="H2490" s="263"/>
      <c r="I2490" s="359" t="s">
        <v>360</v>
      </c>
      <c r="J2490" s="359"/>
      <c r="K2490" s="191">
        <v>24.79</v>
      </c>
    </row>
    <row r="2491" spans="2:11" ht="25.5" customHeight="1" thickBot="1" x14ac:dyDescent="0.3">
      <c r="B2491" s="192"/>
      <c r="C2491" s="265"/>
      <c r="D2491" s="265"/>
      <c r="E2491" s="265"/>
      <c r="F2491" s="265"/>
      <c r="G2491" s="265"/>
      <c r="H2491" s="265" t="s">
        <v>361</v>
      </c>
      <c r="I2491" s="266" t="s">
        <v>614</v>
      </c>
      <c r="J2491" s="265" t="s">
        <v>363</v>
      </c>
      <c r="K2491" s="193">
        <v>173.53</v>
      </c>
    </row>
    <row r="2492" spans="2:11" ht="15" customHeight="1" thickTop="1" x14ac:dyDescent="0.25">
      <c r="B2492" s="194"/>
      <c r="C2492" s="175"/>
      <c r="D2492" s="175"/>
      <c r="E2492" s="175"/>
      <c r="F2492" s="175"/>
      <c r="G2492" s="175"/>
      <c r="H2492" s="175"/>
      <c r="I2492" s="175"/>
      <c r="J2492" s="175"/>
      <c r="K2492" s="195"/>
    </row>
    <row r="2493" spans="2:11" ht="15" customHeight="1" x14ac:dyDescent="0.25">
      <c r="B2493" s="185" t="s">
        <v>1466</v>
      </c>
      <c r="C2493" s="172" t="s">
        <v>30</v>
      </c>
      <c r="D2493" s="170" t="s">
        <v>31</v>
      </c>
      <c r="E2493" s="170" t="s">
        <v>10</v>
      </c>
      <c r="F2493" s="360" t="s">
        <v>349</v>
      </c>
      <c r="G2493" s="360"/>
      <c r="H2493" s="173" t="s">
        <v>32</v>
      </c>
      <c r="I2493" s="172" t="s">
        <v>33</v>
      </c>
      <c r="J2493" s="172" t="s">
        <v>34</v>
      </c>
      <c r="K2493" s="186" t="s">
        <v>11</v>
      </c>
    </row>
    <row r="2494" spans="2:11" ht="15" customHeight="1" x14ac:dyDescent="0.25">
      <c r="B2494" s="163" t="s">
        <v>350</v>
      </c>
      <c r="C2494" s="156" t="s">
        <v>119</v>
      </c>
      <c r="D2494" s="154" t="s">
        <v>45</v>
      </c>
      <c r="E2494" s="154" t="s">
        <v>120</v>
      </c>
      <c r="F2494" s="361" t="s">
        <v>541</v>
      </c>
      <c r="G2494" s="361"/>
      <c r="H2494" s="155" t="s">
        <v>106</v>
      </c>
      <c r="I2494" s="174">
        <v>1</v>
      </c>
      <c r="J2494" s="157">
        <v>6.51</v>
      </c>
      <c r="K2494" s="187">
        <v>6.51</v>
      </c>
    </row>
    <row r="2495" spans="2:11" ht="15" customHeight="1" x14ac:dyDescent="0.25">
      <c r="B2495" s="197" t="s">
        <v>366</v>
      </c>
      <c r="C2495" s="177" t="s">
        <v>542</v>
      </c>
      <c r="D2495" s="171" t="s">
        <v>45</v>
      </c>
      <c r="E2495" s="171" t="s">
        <v>543</v>
      </c>
      <c r="F2495" s="362" t="s">
        <v>372</v>
      </c>
      <c r="G2495" s="362"/>
      <c r="H2495" s="176" t="s">
        <v>54</v>
      </c>
      <c r="I2495" s="179">
        <v>7.6700000000000004E-2</v>
      </c>
      <c r="J2495" s="178">
        <v>24.27</v>
      </c>
      <c r="K2495" s="198">
        <v>1.86</v>
      </c>
    </row>
    <row r="2496" spans="2:11" ht="15" customHeight="1" x14ac:dyDescent="0.25">
      <c r="B2496" s="197" t="s">
        <v>366</v>
      </c>
      <c r="C2496" s="177" t="s">
        <v>544</v>
      </c>
      <c r="D2496" s="171" t="s">
        <v>45</v>
      </c>
      <c r="E2496" s="171" t="s">
        <v>545</v>
      </c>
      <c r="F2496" s="362" t="s">
        <v>372</v>
      </c>
      <c r="G2496" s="362"/>
      <c r="H2496" s="176" t="s">
        <v>54</v>
      </c>
      <c r="I2496" s="179">
        <v>7.6700000000000004E-2</v>
      </c>
      <c r="J2496" s="178">
        <v>20.059999999999999</v>
      </c>
      <c r="K2496" s="198">
        <v>1.53</v>
      </c>
    </row>
    <row r="2497" spans="2:11" ht="25.5" customHeight="1" x14ac:dyDescent="0.25">
      <c r="B2497" s="188" t="s">
        <v>352</v>
      </c>
      <c r="C2497" s="181" t="s">
        <v>550</v>
      </c>
      <c r="D2497" s="169" t="s">
        <v>45</v>
      </c>
      <c r="E2497" s="169" t="s">
        <v>551</v>
      </c>
      <c r="F2497" s="363" t="s">
        <v>377</v>
      </c>
      <c r="G2497" s="363"/>
      <c r="H2497" s="180" t="s">
        <v>106</v>
      </c>
      <c r="I2497" s="183">
        <v>1.06E-2</v>
      </c>
      <c r="J2497" s="182">
        <v>76.94</v>
      </c>
      <c r="K2497" s="189">
        <v>0.81556399999999996</v>
      </c>
    </row>
    <row r="2498" spans="2:11" ht="25.5" customHeight="1" x14ac:dyDescent="0.25">
      <c r="B2498" s="188" t="s">
        <v>352</v>
      </c>
      <c r="C2498" s="181" t="s">
        <v>555</v>
      </c>
      <c r="D2498" s="169" t="s">
        <v>45</v>
      </c>
      <c r="E2498" s="169" t="s">
        <v>556</v>
      </c>
      <c r="F2498" s="363" t="s">
        <v>377</v>
      </c>
      <c r="G2498" s="363"/>
      <c r="H2498" s="180" t="s">
        <v>106</v>
      </c>
      <c r="I2498" s="183">
        <v>9.5999999999999992E-3</v>
      </c>
      <c r="J2498" s="182">
        <v>3.02</v>
      </c>
      <c r="K2498" s="189">
        <v>2.8992E-2</v>
      </c>
    </row>
    <row r="2499" spans="2:11" ht="25.5" customHeight="1" x14ac:dyDescent="0.25">
      <c r="B2499" s="188" t="s">
        <v>352</v>
      </c>
      <c r="C2499" s="181" t="s">
        <v>546</v>
      </c>
      <c r="D2499" s="169" t="s">
        <v>45</v>
      </c>
      <c r="E2499" s="169" t="s">
        <v>547</v>
      </c>
      <c r="F2499" s="363" t="s">
        <v>377</v>
      </c>
      <c r="G2499" s="363"/>
      <c r="H2499" s="180" t="s">
        <v>106</v>
      </c>
      <c r="I2499" s="183">
        <v>1.2E-2</v>
      </c>
      <c r="J2499" s="182">
        <v>87.17</v>
      </c>
      <c r="K2499" s="189">
        <v>1.0460400000000001</v>
      </c>
    </row>
    <row r="2500" spans="2:11" ht="15" customHeight="1" x14ac:dyDescent="0.25">
      <c r="B2500" s="188" t="s">
        <v>352</v>
      </c>
      <c r="C2500" s="181" t="s">
        <v>571</v>
      </c>
      <c r="D2500" s="169" t="s">
        <v>45</v>
      </c>
      <c r="E2500" s="169" t="s">
        <v>572</v>
      </c>
      <c r="F2500" s="363" t="s">
        <v>377</v>
      </c>
      <c r="G2500" s="363"/>
      <c r="H2500" s="180" t="s">
        <v>106</v>
      </c>
      <c r="I2500" s="183">
        <v>1</v>
      </c>
      <c r="J2500" s="182">
        <v>1.25</v>
      </c>
      <c r="K2500" s="189">
        <v>1.25</v>
      </c>
    </row>
    <row r="2501" spans="2:11" ht="15" customHeight="1" x14ac:dyDescent="0.25">
      <c r="B2501" s="190"/>
      <c r="C2501" s="263"/>
      <c r="D2501" s="263"/>
      <c r="E2501" s="263"/>
      <c r="F2501" s="263" t="s">
        <v>356</v>
      </c>
      <c r="G2501" s="264">
        <v>2.54</v>
      </c>
      <c r="H2501" s="263" t="s">
        <v>357</v>
      </c>
      <c r="I2501" s="264">
        <v>0</v>
      </c>
      <c r="J2501" s="263" t="s">
        <v>358</v>
      </c>
      <c r="K2501" s="191">
        <v>2.54</v>
      </c>
    </row>
    <row r="2502" spans="2:11" ht="15" customHeight="1" x14ac:dyDescent="0.25">
      <c r="B2502" s="190"/>
      <c r="C2502" s="263"/>
      <c r="D2502" s="263"/>
      <c r="E2502" s="263"/>
      <c r="F2502" s="263" t="s">
        <v>359</v>
      </c>
      <c r="G2502" s="264">
        <v>1.6</v>
      </c>
      <c r="H2502" s="263"/>
      <c r="I2502" s="359" t="s">
        <v>360</v>
      </c>
      <c r="J2502" s="359"/>
      <c r="K2502" s="191">
        <v>8.11</v>
      </c>
    </row>
    <row r="2503" spans="2:11" ht="15" customHeight="1" thickBot="1" x14ac:dyDescent="0.3">
      <c r="B2503" s="192"/>
      <c r="C2503" s="265"/>
      <c r="D2503" s="265"/>
      <c r="E2503" s="265"/>
      <c r="F2503" s="265"/>
      <c r="G2503" s="265"/>
      <c r="H2503" s="265" t="s">
        <v>361</v>
      </c>
      <c r="I2503" s="266" t="s">
        <v>478</v>
      </c>
      <c r="J2503" s="265" t="s">
        <v>363</v>
      </c>
      <c r="K2503" s="193">
        <v>8.11</v>
      </c>
    </row>
    <row r="2504" spans="2:11" ht="15" customHeight="1" thickTop="1" x14ac:dyDescent="0.25">
      <c r="B2504" s="194"/>
      <c r="C2504" s="175"/>
      <c r="D2504" s="175"/>
      <c r="E2504" s="175"/>
      <c r="F2504" s="175"/>
      <c r="G2504" s="175"/>
      <c r="H2504" s="175"/>
      <c r="I2504" s="175"/>
      <c r="J2504" s="175"/>
      <c r="K2504" s="195"/>
    </row>
    <row r="2505" spans="2:11" ht="15" customHeight="1" x14ac:dyDescent="0.25">
      <c r="B2505" s="185" t="s">
        <v>1467</v>
      </c>
      <c r="C2505" s="172" t="s">
        <v>30</v>
      </c>
      <c r="D2505" s="170" t="s">
        <v>31</v>
      </c>
      <c r="E2505" s="170" t="s">
        <v>10</v>
      </c>
      <c r="F2505" s="360" t="s">
        <v>349</v>
      </c>
      <c r="G2505" s="360"/>
      <c r="H2505" s="173" t="s">
        <v>32</v>
      </c>
      <c r="I2505" s="172" t="s">
        <v>33</v>
      </c>
      <c r="J2505" s="172" t="s">
        <v>34</v>
      </c>
      <c r="K2505" s="186" t="s">
        <v>11</v>
      </c>
    </row>
    <row r="2506" spans="2:11" ht="15" customHeight="1" x14ac:dyDescent="0.25">
      <c r="B2506" s="163" t="s">
        <v>350</v>
      </c>
      <c r="C2506" s="156" t="s">
        <v>1468</v>
      </c>
      <c r="D2506" s="154" t="s">
        <v>45</v>
      </c>
      <c r="E2506" s="154" t="s">
        <v>1469</v>
      </c>
      <c r="F2506" s="361" t="s">
        <v>541</v>
      </c>
      <c r="G2506" s="361"/>
      <c r="H2506" s="155" t="s">
        <v>106</v>
      </c>
      <c r="I2506" s="174">
        <v>1</v>
      </c>
      <c r="J2506" s="157">
        <v>18.77</v>
      </c>
      <c r="K2506" s="187">
        <v>18.77</v>
      </c>
    </row>
    <row r="2507" spans="2:11" ht="15" customHeight="1" x14ac:dyDescent="0.25">
      <c r="B2507" s="197" t="s">
        <v>366</v>
      </c>
      <c r="C2507" s="177" t="s">
        <v>542</v>
      </c>
      <c r="D2507" s="171" t="s">
        <v>45</v>
      </c>
      <c r="E2507" s="171" t="s">
        <v>543</v>
      </c>
      <c r="F2507" s="362" t="s">
        <v>372</v>
      </c>
      <c r="G2507" s="362"/>
      <c r="H2507" s="176" t="s">
        <v>54</v>
      </c>
      <c r="I2507" s="179">
        <v>0.13389999999999999</v>
      </c>
      <c r="J2507" s="178">
        <v>24.27</v>
      </c>
      <c r="K2507" s="198">
        <v>3.24</v>
      </c>
    </row>
    <row r="2508" spans="2:11" ht="15" customHeight="1" x14ac:dyDescent="0.25">
      <c r="B2508" s="197" t="s">
        <v>366</v>
      </c>
      <c r="C2508" s="177" t="s">
        <v>544</v>
      </c>
      <c r="D2508" s="171" t="s">
        <v>45</v>
      </c>
      <c r="E2508" s="171" t="s">
        <v>545</v>
      </c>
      <c r="F2508" s="362" t="s">
        <v>372</v>
      </c>
      <c r="G2508" s="362"/>
      <c r="H2508" s="176" t="s">
        <v>54</v>
      </c>
      <c r="I2508" s="179">
        <v>0.13389999999999999</v>
      </c>
      <c r="J2508" s="178">
        <v>20.059999999999999</v>
      </c>
      <c r="K2508" s="198">
        <v>2.68</v>
      </c>
    </row>
    <row r="2509" spans="2:11" ht="25.5" customHeight="1" x14ac:dyDescent="0.25">
      <c r="B2509" s="188" t="s">
        <v>352</v>
      </c>
      <c r="C2509" s="181" t="s">
        <v>546</v>
      </c>
      <c r="D2509" s="169" t="s">
        <v>45</v>
      </c>
      <c r="E2509" s="169" t="s">
        <v>547</v>
      </c>
      <c r="F2509" s="363" t="s">
        <v>377</v>
      </c>
      <c r="G2509" s="363"/>
      <c r="H2509" s="180" t="s">
        <v>106</v>
      </c>
      <c r="I2509" s="183">
        <v>2.1000000000000001E-2</v>
      </c>
      <c r="J2509" s="182">
        <v>87.17</v>
      </c>
      <c r="K2509" s="189">
        <v>1.83057</v>
      </c>
    </row>
    <row r="2510" spans="2:11" ht="25.5" customHeight="1" x14ac:dyDescent="0.25">
      <c r="B2510" s="188" t="s">
        <v>352</v>
      </c>
      <c r="C2510" s="181" t="s">
        <v>555</v>
      </c>
      <c r="D2510" s="169" t="s">
        <v>45</v>
      </c>
      <c r="E2510" s="169" t="s">
        <v>556</v>
      </c>
      <c r="F2510" s="363" t="s">
        <v>377</v>
      </c>
      <c r="G2510" s="363"/>
      <c r="H2510" s="180" t="s">
        <v>106</v>
      </c>
      <c r="I2510" s="183">
        <v>1.6799999999999999E-2</v>
      </c>
      <c r="J2510" s="182">
        <v>3.02</v>
      </c>
      <c r="K2510" s="189">
        <v>5.0736000000000003E-2</v>
      </c>
    </row>
    <row r="2511" spans="2:11" ht="25.5" customHeight="1" x14ac:dyDescent="0.25">
      <c r="B2511" s="188" t="s">
        <v>352</v>
      </c>
      <c r="C2511" s="181" t="s">
        <v>550</v>
      </c>
      <c r="D2511" s="169" t="s">
        <v>45</v>
      </c>
      <c r="E2511" s="169" t="s">
        <v>551</v>
      </c>
      <c r="F2511" s="363" t="s">
        <v>377</v>
      </c>
      <c r="G2511" s="363"/>
      <c r="H2511" s="180" t="s">
        <v>106</v>
      </c>
      <c r="I2511" s="183">
        <v>1.7600000000000001E-2</v>
      </c>
      <c r="J2511" s="182">
        <v>76.94</v>
      </c>
      <c r="K2511" s="189">
        <v>1.354144</v>
      </c>
    </row>
    <row r="2512" spans="2:11" ht="15" customHeight="1" x14ac:dyDescent="0.25">
      <c r="B2512" s="188" t="s">
        <v>352</v>
      </c>
      <c r="C2512" s="181" t="s">
        <v>2288</v>
      </c>
      <c r="D2512" s="169" t="s">
        <v>45</v>
      </c>
      <c r="E2512" s="169" t="s">
        <v>2289</v>
      </c>
      <c r="F2512" s="363" t="s">
        <v>377</v>
      </c>
      <c r="G2512" s="363"/>
      <c r="H2512" s="180" t="s">
        <v>106</v>
      </c>
      <c r="I2512" s="183">
        <v>1</v>
      </c>
      <c r="J2512" s="182">
        <v>9.6199999999999992</v>
      </c>
      <c r="K2512" s="189">
        <v>9.6199999999999992</v>
      </c>
    </row>
    <row r="2513" spans="2:11" ht="15" customHeight="1" x14ac:dyDescent="0.25">
      <c r="B2513" s="190"/>
      <c r="C2513" s="263"/>
      <c r="D2513" s="263"/>
      <c r="E2513" s="263"/>
      <c r="F2513" s="263" t="s">
        <v>356</v>
      </c>
      <c r="G2513" s="264">
        <v>4.4400000000000004</v>
      </c>
      <c r="H2513" s="263" t="s">
        <v>357</v>
      </c>
      <c r="I2513" s="264">
        <v>0</v>
      </c>
      <c r="J2513" s="263" t="s">
        <v>358</v>
      </c>
      <c r="K2513" s="191">
        <v>4.4400000000000004</v>
      </c>
    </row>
    <row r="2514" spans="2:11" ht="51" x14ac:dyDescent="0.25">
      <c r="B2514" s="190"/>
      <c r="C2514" s="263"/>
      <c r="D2514" s="263"/>
      <c r="E2514" s="263"/>
      <c r="F2514" s="263" t="s">
        <v>359</v>
      </c>
      <c r="G2514" s="264">
        <v>4.62</v>
      </c>
      <c r="H2514" s="263"/>
      <c r="I2514" s="359" t="s">
        <v>360</v>
      </c>
      <c r="J2514" s="359"/>
      <c r="K2514" s="191">
        <v>23.39</v>
      </c>
    </row>
    <row r="2515" spans="2:11" ht="26.25" thickBot="1" x14ac:dyDescent="0.3">
      <c r="B2515" s="192"/>
      <c r="C2515" s="265"/>
      <c r="D2515" s="265"/>
      <c r="E2515" s="265"/>
      <c r="F2515" s="265"/>
      <c r="G2515" s="265"/>
      <c r="H2515" s="265" t="s">
        <v>361</v>
      </c>
      <c r="I2515" s="266" t="s">
        <v>478</v>
      </c>
      <c r="J2515" s="265" t="s">
        <v>363</v>
      </c>
      <c r="K2515" s="193">
        <v>23.39</v>
      </c>
    </row>
    <row r="2516" spans="2:11" ht="15.75" thickTop="1" x14ac:dyDescent="0.25">
      <c r="B2516" s="194"/>
      <c r="C2516" s="175"/>
      <c r="D2516" s="175"/>
      <c r="E2516" s="175"/>
      <c r="F2516" s="175"/>
      <c r="G2516" s="175"/>
      <c r="H2516" s="175"/>
      <c r="I2516" s="175"/>
      <c r="J2516" s="175"/>
      <c r="K2516" s="195"/>
    </row>
    <row r="2517" spans="2:11" x14ac:dyDescent="0.25">
      <c r="B2517" s="185" t="s">
        <v>1470</v>
      </c>
      <c r="C2517" s="172" t="s">
        <v>30</v>
      </c>
      <c r="D2517" s="170" t="s">
        <v>31</v>
      </c>
      <c r="E2517" s="170" t="s">
        <v>10</v>
      </c>
      <c r="F2517" s="360" t="s">
        <v>349</v>
      </c>
      <c r="G2517" s="360"/>
      <c r="H2517" s="173" t="s">
        <v>32</v>
      </c>
      <c r="I2517" s="172" t="s">
        <v>33</v>
      </c>
      <c r="J2517" s="172" t="s">
        <v>34</v>
      </c>
      <c r="K2517" s="186" t="s">
        <v>11</v>
      </c>
    </row>
    <row r="2518" spans="2:11" ht="15" customHeight="1" x14ac:dyDescent="0.25">
      <c r="B2518" s="163" t="s">
        <v>350</v>
      </c>
      <c r="C2518" s="156" t="s">
        <v>121</v>
      </c>
      <c r="D2518" s="154" t="s">
        <v>45</v>
      </c>
      <c r="E2518" s="154" t="s">
        <v>122</v>
      </c>
      <c r="F2518" s="361" t="s">
        <v>541</v>
      </c>
      <c r="G2518" s="361"/>
      <c r="H2518" s="155" t="s">
        <v>106</v>
      </c>
      <c r="I2518" s="174">
        <v>1</v>
      </c>
      <c r="J2518" s="157">
        <v>23.16</v>
      </c>
      <c r="K2518" s="187">
        <v>23.16</v>
      </c>
    </row>
    <row r="2519" spans="2:11" ht="25.5" customHeight="1" x14ac:dyDescent="0.25">
      <c r="B2519" s="197" t="s">
        <v>366</v>
      </c>
      <c r="C2519" s="177" t="s">
        <v>542</v>
      </c>
      <c r="D2519" s="171" t="s">
        <v>45</v>
      </c>
      <c r="E2519" s="171" t="s">
        <v>543</v>
      </c>
      <c r="F2519" s="362" t="s">
        <v>372</v>
      </c>
      <c r="G2519" s="362"/>
      <c r="H2519" s="176" t="s">
        <v>54</v>
      </c>
      <c r="I2519" s="179">
        <v>0.1867</v>
      </c>
      <c r="J2519" s="178">
        <v>24.27</v>
      </c>
      <c r="K2519" s="198">
        <v>4.53</v>
      </c>
    </row>
    <row r="2520" spans="2:11" ht="25.5" customHeight="1" x14ac:dyDescent="0.25">
      <c r="B2520" s="197" t="s">
        <v>366</v>
      </c>
      <c r="C2520" s="177" t="s">
        <v>544</v>
      </c>
      <c r="D2520" s="171" t="s">
        <v>45</v>
      </c>
      <c r="E2520" s="171" t="s">
        <v>545</v>
      </c>
      <c r="F2520" s="362" t="s">
        <v>372</v>
      </c>
      <c r="G2520" s="362"/>
      <c r="H2520" s="176" t="s">
        <v>54</v>
      </c>
      <c r="I2520" s="179">
        <v>0.1867</v>
      </c>
      <c r="J2520" s="178">
        <v>20.059999999999999</v>
      </c>
      <c r="K2520" s="198">
        <v>3.74</v>
      </c>
    </row>
    <row r="2521" spans="2:11" ht="25.5" customHeight="1" x14ac:dyDescent="0.25">
      <c r="B2521" s="188" t="s">
        <v>352</v>
      </c>
      <c r="C2521" s="181" t="s">
        <v>546</v>
      </c>
      <c r="D2521" s="169" t="s">
        <v>45</v>
      </c>
      <c r="E2521" s="169" t="s">
        <v>547</v>
      </c>
      <c r="F2521" s="363" t="s">
        <v>377</v>
      </c>
      <c r="G2521" s="363"/>
      <c r="H2521" s="180" t="s">
        <v>106</v>
      </c>
      <c r="I2521" s="183">
        <v>3.3000000000000002E-2</v>
      </c>
      <c r="J2521" s="182">
        <v>87.17</v>
      </c>
      <c r="K2521" s="189">
        <v>2.8766099999999999</v>
      </c>
    </row>
    <row r="2522" spans="2:11" ht="15" customHeight="1" x14ac:dyDescent="0.25">
      <c r="B2522" s="188" t="s">
        <v>352</v>
      </c>
      <c r="C2522" s="181" t="s">
        <v>574</v>
      </c>
      <c r="D2522" s="169" t="s">
        <v>45</v>
      </c>
      <c r="E2522" s="169" t="s">
        <v>575</v>
      </c>
      <c r="F2522" s="363" t="s">
        <v>377</v>
      </c>
      <c r="G2522" s="363"/>
      <c r="H2522" s="180" t="s">
        <v>106</v>
      </c>
      <c r="I2522" s="183">
        <v>1</v>
      </c>
      <c r="J2522" s="182">
        <v>10.050000000000001</v>
      </c>
      <c r="K2522" s="189">
        <v>10.050000000000001</v>
      </c>
    </row>
    <row r="2523" spans="2:11" ht="15" customHeight="1" x14ac:dyDescent="0.25">
      <c r="B2523" s="188" t="s">
        <v>352</v>
      </c>
      <c r="C2523" s="181" t="s">
        <v>550</v>
      </c>
      <c r="D2523" s="169" t="s">
        <v>45</v>
      </c>
      <c r="E2523" s="169" t="s">
        <v>551</v>
      </c>
      <c r="F2523" s="363" t="s">
        <v>377</v>
      </c>
      <c r="G2523" s="363"/>
      <c r="H2523" s="180" t="s">
        <v>106</v>
      </c>
      <c r="I2523" s="183">
        <v>2.47E-2</v>
      </c>
      <c r="J2523" s="182">
        <v>76.94</v>
      </c>
      <c r="K2523" s="189">
        <v>1.9004179999999999</v>
      </c>
    </row>
    <row r="2524" spans="2:11" ht="15" customHeight="1" x14ac:dyDescent="0.25">
      <c r="B2524" s="188" t="s">
        <v>352</v>
      </c>
      <c r="C2524" s="181" t="s">
        <v>555</v>
      </c>
      <c r="D2524" s="169" t="s">
        <v>45</v>
      </c>
      <c r="E2524" s="169" t="s">
        <v>556</v>
      </c>
      <c r="F2524" s="363" t="s">
        <v>377</v>
      </c>
      <c r="G2524" s="363"/>
      <c r="H2524" s="180" t="s">
        <v>106</v>
      </c>
      <c r="I2524" s="183">
        <v>2.3400000000000001E-2</v>
      </c>
      <c r="J2524" s="182">
        <v>3.02</v>
      </c>
      <c r="K2524" s="189">
        <v>7.0667999999999995E-2</v>
      </c>
    </row>
    <row r="2525" spans="2:11" ht="15" customHeight="1" x14ac:dyDescent="0.25">
      <c r="B2525" s="190"/>
      <c r="C2525" s="263"/>
      <c r="D2525" s="263"/>
      <c r="E2525" s="263"/>
      <c r="F2525" s="263" t="s">
        <v>356</v>
      </c>
      <c r="G2525" s="264">
        <v>6.19</v>
      </c>
      <c r="H2525" s="263" t="s">
        <v>357</v>
      </c>
      <c r="I2525" s="264">
        <v>0</v>
      </c>
      <c r="J2525" s="263" t="s">
        <v>358</v>
      </c>
      <c r="K2525" s="191">
        <v>6.19</v>
      </c>
    </row>
    <row r="2526" spans="2:11" ht="51" x14ac:dyDescent="0.25">
      <c r="B2526" s="190"/>
      <c r="C2526" s="263"/>
      <c r="D2526" s="263"/>
      <c r="E2526" s="263"/>
      <c r="F2526" s="263" t="s">
        <v>359</v>
      </c>
      <c r="G2526" s="264">
        <v>5.71</v>
      </c>
      <c r="H2526" s="263"/>
      <c r="I2526" s="359" t="s">
        <v>360</v>
      </c>
      <c r="J2526" s="359"/>
      <c r="K2526" s="191">
        <v>28.87</v>
      </c>
    </row>
    <row r="2527" spans="2:11" ht="26.25" thickBot="1" x14ac:dyDescent="0.3">
      <c r="B2527" s="192"/>
      <c r="C2527" s="265"/>
      <c r="D2527" s="265"/>
      <c r="E2527" s="265"/>
      <c r="F2527" s="265"/>
      <c r="G2527" s="265"/>
      <c r="H2527" s="265" t="s">
        <v>361</v>
      </c>
      <c r="I2527" s="266" t="s">
        <v>565</v>
      </c>
      <c r="J2527" s="265" t="s">
        <v>363</v>
      </c>
      <c r="K2527" s="193">
        <v>259.83</v>
      </c>
    </row>
    <row r="2528" spans="2:11" ht="15.75" thickTop="1" x14ac:dyDescent="0.25">
      <c r="B2528" s="194"/>
      <c r="C2528" s="175"/>
      <c r="D2528" s="175"/>
      <c r="E2528" s="175"/>
      <c r="F2528" s="175"/>
      <c r="G2528" s="175"/>
      <c r="H2528" s="175"/>
      <c r="I2528" s="175"/>
      <c r="J2528" s="175"/>
      <c r="K2528" s="195"/>
    </row>
    <row r="2529" spans="2:11" ht="15" customHeight="1" x14ac:dyDescent="0.25">
      <c r="B2529" s="167" t="s">
        <v>224</v>
      </c>
      <c r="C2529" s="151"/>
      <c r="D2529" s="151"/>
      <c r="E2529" s="151" t="s">
        <v>1471</v>
      </c>
      <c r="F2529" s="151"/>
      <c r="G2529" s="365"/>
      <c r="H2529" s="365"/>
      <c r="I2529" s="153"/>
      <c r="J2529" s="151"/>
      <c r="K2529" s="199">
        <v>9245.18</v>
      </c>
    </row>
    <row r="2530" spans="2:11" ht="25.5" customHeight="1" x14ac:dyDescent="0.25">
      <c r="B2530" s="185"/>
      <c r="C2530" s="172" t="s">
        <v>30</v>
      </c>
      <c r="D2530" s="170" t="s">
        <v>31</v>
      </c>
      <c r="E2530" s="170" t="s">
        <v>10</v>
      </c>
      <c r="F2530" s="360" t="s">
        <v>349</v>
      </c>
      <c r="G2530" s="360"/>
      <c r="H2530" s="173" t="s">
        <v>32</v>
      </c>
      <c r="I2530" s="172" t="s">
        <v>33</v>
      </c>
      <c r="J2530" s="172" t="s">
        <v>34</v>
      </c>
      <c r="K2530" s="186" t="s">
        <v>11</v>
      </c>
    </row>
    <row r="2531" spans="2:11" ht="25.5" customHeight="1" x14ac:dyDescent="0.25">
      <c r="B2531" s="165" t="s">
        <v>352</v>
      </c>
      <c r="C2531" s="160" t="s">
        <v>139</v>
      </c>
      <c r="D2531" s="158" t="s">
        <v>45</v>
      </c>
      <c r="E2531" s="158" t="s">
        <v>140</v>
      </c>
      <c r="F2531" s="364" t="s">
        <v>377</v>
      </c>
      <c r="G2531" s="364"/>
      <c r="H2531" s="159" t="s">
        <v>106</v>
      </c>
      <c r="I2531" s="184">
        <v>1</v>
      </c>
      <c r="J2531" s="161">
        <v>1.69</v>
      </c>
      <c r="K2531" s="196">
        <v>1.69</v>
      </c>
    </row>
    <row r="2532" spans="2:11" ht="25.5" customHeight="1" x14ac:dyDescent="0.25">
      <c r="B2532" s="190"/>
      <c r="C2532" s="263"/>
      <c r="D2532" s="263"/>
      <c r="E2532" s="263"/>
      <c r="F2532" s="263" t="s">
        <v>356</v>
      </c>
      <c r="G2532" s="264">
        <v>0</v>
      </c>
      <c r="H2532" s="263" t="s">
        <v>357</v>
      </c>
      <c r="I2532" s="264">
        <v>0</v>
      </c>
      <c r="J2532" s="263" t="s">
        <v>358</v>
      </c>
      <c r="K2532" s="191">
        <v>0</v>
      </c>
    </row>
    <row r="2533" spans="2:11" ht="15" customHeight="1" x14ac:dyDescent="0.25">
      <c r="B2533" s="190"/>
      <c r="C2533" s="263"/>
      <c r="D2533" s="263"/>
      <c r="E2533" s="263"/>
      <c r="F2533" s="263" t="s">
        <v>359</v>
      </c>
      <c r="G2533" s="264"/>
      <c r="H2533" s="263"/>
      <c r="I2533" s="359" t="s">
        <v>360</v>
      </c>
      <c r="J2533" s="359"/>
      <c r="K2533" s="191">
        <v>2.1</v>
      </c>
    </row>
    <row r="2534" spans="2:11" ht="15" customHeight="1" thickBot="1" x14ac:dyDescent="0.3">
      <c r="B2534" s="192"/>
      <c r="C2534" s="265"/>
      <c r="D2534" s="265"/>
      <c r="E2534" s="265"/>
      <c r="F2534" s="265"/>
      <c r="G2534" s="265"/>
      <c r="H2534" s="265" t="s">
        <v>361</v>
      </c>
      <c r="I2534" s="266" t="s">
        <v>2290</v>
      </c>
      <c r="J2534" s="265" t="s">
        <v>363</v>
      </c>
      <c r="K2534" s="193">
        <v>543.9</v>
      </c>
    </row>
    <row r="2535" spans="2:11" ht="15.75" thickTop="1" x14ac:dyDescent="0.25">
      <c r="B2535" s="194"/>
      <c r="C2535" s="175"/>
      <c r="D2535" s="175"/>
      <c r="E2535" s="175"/>
      <c r="F2535" s="175"/>
      <c r="G2535" s="175"/>
      <c r="H2535" s="175"/>
      <c r="I2535" s="175"/>
      <c r="J2535" s="175"/>
      <c r="K2535" s="195"/>
    </row>
    <row r="2536" spans="2:11" ht="15" customHeight="1" x14ac:dyDescent="0.25">
      <c r="B2536" s="185"/>
      <c r="C2536" s="172" t="s">
        <v>30</v>
      </c>
      <c r="D2536" s="170" t="s">
        <v>31</v>
      </c>
      <c r="E2536" s="170" t="s">
        <v>10</v>
      </c>
      <c r="F2536" s="360" t="s">
        <v>349</v>
      </c>
      <c r="G2536" s="360"/>
      <c r="H2536" s="173" t="s">
        <v>32</v>
      </c>
      <c r="I2536" s="172" t="s">
        <v>33</v>
      </c>
      <c r="J2536" s="172" t="s">
        <v>34</v>
      </c>
      <c r="K2536" s="186" t="s">
        <v>11</v>
      </c>
    </row>
    <row r="2537" spans="2:11" ht="25.5" customHeight="1" x14ac:dyDescent="0.25">
      <c r="B2537" s="165" t="s">
        <v>352</v>
      </c>
      <c r="C2537" s="160" t="s">
        <v>1472</v>
      </c>
      <c r="D2537" s="158" t="s">
        <v>45</v>
      </c>
      <c r="E2537" s="158" t="s">
        <v>1473</v>
      </c>
      <c r="F2537" s="364" t="s">
        <v>377</v>
      </c>
      <c r="G2537" s="364"/>
      <c r="H2537" s="159" t="s">
        <v>106</v>
      </c>
      <c r="I2537" s="184">
        <v>1</v>
      </c>
      <c r="J2537" s="161">
        <v>2.4900000000000002</v>
      </c>
      <c r="K2537" s="196">
        <v>2.4900000000000002</v>
      </c>
    </row>
    <row r="2538" spans="2:11" ht="25.5" customHeight="1" x14ac:dyDescent="0.25">
      <c r="B2538" s="190"/>
      <c r="C2538" s="263"/>
      <c r="D2538" s="263"/>
      <c r="E2538" s="263"/>
      <c r="F2538" s="263" t="s">
        <v>356</v>
      </c>
      <c r="G2538" s="264">
        <v>0</v>
      </c>
      <c r="H2538" s="263" t="s">
        <v>357</v>
      </c>
      <c r="I2538" s="264">
        <v>0</v>
      </c>
      <c r="J2538" s="263" t="s">
        <v>358</v>
      </c>
      <c r="K2538" s="191">
        <v>0</v>
      </c>
    </row>
    <row r="2539" spans="2:11" ht="15" customHeight="1" x14ac:dyDescent="0.25">
      <c r="B2539" s="190"/>
      <c r="C2539" s="263"/>
      <c r="D2539" s="263"/>
      <c r="E2539" s="263"/>
      <c r="F2539" s="263" t="s">
        <v>359</v>
      </c>
      <c r="G2539" s="264"/>
      <c r="H2539" s="263"/>
      <c r="I2539" s="359" t="s">
        <v>360</v>
      </c>
      <c r="J2539" s="359"/>
      <c r="K2539" s="191">
        <v>3.1</v>
      </c>
    </row>
    <row r="2540" spans="2:11" ht="15" customHeight="1" thickBot="1" x14ac:dyDescent="0.3">
      <c r="B2540" s="192"/>
      <c r="C2540" s="265"/>
      <c r="D2540" s="265"/>
      <c r="E2540" s="265"/>
      <c r="F2540" s="265"/>
      <c r="G2540" s="265"/>
      <c r="H2540" s="265" t="s">
        <v>361</v>
      </c>
      <c r="I2540" s="266" t="s">
        <v>362</v>
      </c>
      <c r="J2540" s="265" t="s">
        <v>363</v>
      </c>
      <c r="K2540" s="193">
        <v>18.600000000000001</v>
      </c>
    </row>
    <row r="2541" spans="2:11" ht="25.5" customHeight="1" thickTop="1" x14ac:dyDescent="0.25">
      <c r="B2541" s="194"/>
      <c r="C2541" s="175"/>
      <c r="D2541" s="175"/>
      <c r="E2541" s="175"/>
      <c r="F2541" s="175"/>
      <c r="G2541" s="175"/>
      <c r="H2541" s="175"/>
      <c r="I2541" s="175"/>
      <c r="J2541" s="175"/>
      <c r="K2541" s="195"/>
    </row>
    <row r="2542" spans="2:11" ht="25.5" customHeight="1" x14ac:dyDescent="0.25">
      <c r="B2542" s="185"/>
      <c r="C2542" s="172" t="s">
        <v>30</v>
      </c>
      <c r="D2542" s="170" t="s">
        <v>31</v>
      </c>
      <c r="E2542" s="170" t="s">
        <v>10</v>
      </c>
      <c r="F2542" s="360" t="s">
        <v>349</v>
      </c>
      <c r="G2542" s="360"/>
      <c r="H2542" s="173" t="s">
        <v>32</v>
      </c>
      <c r="I2542" s="172" t="s">
        <v>33</v>
      </c>
      <c r="J2542" s="172" t="s">
        <v>34</v>
      </c>
      <c r="K2542" s="186" t="s">
        <v>11</v>
      </c>
    </row>
    <row r="2543" spans="2:11" ht="15" customHeight="1" x14ac:dyDescent="0.25">
      <c r="B2543" s="165" t="s">
        <v>352</v>
      </c>
      <c r="C2543" s="160" t="s">
        <v>137</v>
      </c>
      <c r="D2543" s="158" t="s">
        <v>45</v>
      </c>
      <c r="E2543" s="158" t="s">
        <v>138</v>
      </c>
      <c r="F2543" s="364" t="s">
        <v>377</v>
      </c>
      <c r="G2543" s="364"/>
      <c r="H2543" s="159" t="s">
        <v>106</v>
      </c>
      <c r="I2543" s="184">
        <v>1</v>
      </c>
      <c r="J2543" s="161">
        <v>3</v>
      </c>
      <c r="K2543" s="196">
        <v>3</v>
      </c>
    </row>
    <row r="2544" spans="2:11" ht="51" x14ac:dyDescent="0.25">
      <c r="B2544" s="190"/>
      <c r="C2544" s="263"/>
      <c r="D2544" s="263"/>
      <c r="E2544" s="263"/>
      <c r="F2544" s="263" t="s">
        <v>356</v>
      </c>
      <c r="G2544" s="264">
        <v>0</v>
      </c>
      <c r="H2544" s="263" t="s">
        <v>357</v>
      </c>
      <c r="I2544" s="264">
        <v>0</v>
      </c>
      <c r="J2544" s="263" t="s">
        <v>358</v>
      </c>
      <c r="K2544" s="191">
        <v>0</v>
      </c>
    </row>
    <row r="2545" spans="2:11" ht="51" x14ac:dyDescent="0.25">
      <c r="B2545" s="190"/>
      <c r="C2545" s="263"/>
      <c r="D2545" s="263"/>
      <c r="E2545" s="263"/>
      <c r="F2545" s="263" t="s">
        <v>359</v>
      </c>
      <c r="G2545" s="264"/>
      <c r="H2545" s="263"/>
      <c r="I2545" s="359" t="s">
        <v>360</v>
      </c>
      <c r="J2545" s="359"/>
      <c r="K2545" s="191">
        <v>3.73</v>
      </c>
    </row>
    <row r="2546" spans="2:11" ht="26.25" thickBot="1" x14ac:dyDescent="0.3">
      <c r="B2546" s="192"/>
      <c r="C2546" s="265"/>
      <c r="D2546" s="265"/>
      <c r="E2546" s="265"/>
      <c r="F2546" s="265"/>
      <c r="G2546" s="265"/>
      <c r="H2546" s="265" t="s">
        <v>361</v>
      </c>
      <c r="I2546" s="266" t="s">
        <v>2291</v>
      </c>
      <c r="J2546" s="265" t="s">
        <v>363</v>
      </c>
      <c r="K2546" s="193">
        <v>365.54</v>
      </c>
    </row>
    <row r="2547" spans="2:11" ht="15.75" thickTop="1" x14ac:dyDescent="0.25">
      <c r="B2547" s="194"/>
      <c r="C2547" s="175"/>
      <c r="D2547" s="175"/>
      <c r="E2547" s="175"/>
      <c r="F2547" s="175"/>
      <c r="G2547" s="175"/>
      <c r="H2547" s="175"/>
      <c r="I2547" s="175"/>
      <c r="J2547" s="175"/>
      <c r="K2547" s="195"/>
    </row>
    <row r="2548" spans="2:11" ht="15" customHeight="1" x14ac:dyDescent="0.25">
      <c r="B2548" s="185"/>
      <c r="C2548" s="172" t="s">
        <v>30</v>
      </c>
      <c r="D2548" s="170" t="s">
        <v>31</v>
      </c>
      <c r="E2548" s="170" t="s">
        <v>10</v>
      </c>
      <c r="F2548" s="360" t="s">
        <v>349</v>
      </c>
      <c r="G2548" s="360"/>
      <c r="H2548" s="173" t="s">
        <v>32</v>
      </c>
      <c r="I2548" s="172" t="s">
        <v>33</v>
      </c>
      <c r="J2548" s="172" t="s">
        <v>34</v>
      </c>
      <c r="K2548" s="186" t="s">
        <v>11</v>
      </c>
    </row>
    <row r="2549" spans="2:11" ht="15" customHeight="1" x14ac:dyDescent="0.25">
      <c r="B2549" s="165" t="s">
        <v>352</v>
      </c>
      <c r="C2549" s="160" t="s">
        <v>690</v>
      </c>
      <c r="D2549" s="158" t="s">
        <v>45</v>
      </c>
      <c r="E2549" s="158" t="s">
        <v>691</v>
      </c>
      <c r="F2549" s="364" t="s">
        <v>377</v>
      </c>
      <c r="G2549" s="364"/>
      <c r="H2549" s="159" t="s">
        <v>106</v>
      </c>
      <c r="I2549" s="184">
        <v>1</v>
      </c>
      <c r="J2549" s="161">
        <v>3.52</v>
      </c>
      <c r="K2549" s="196">
        <v>3.52</v>
      </c>
    </row>
    <row r="2550" spans="2:11" ht="38.25" customHeight="1" x14ac:dyDescent="0.25">
      <c r="B2550" s="190"/>
      <c r="C2550" s="263"/>
      <c r="D2550" s="263"/>
      <c r="E2550" s="263"/>
      <c r="F2550" s="263" t="s">
        <v>356</v>
      </c>
      <c r="G2550" s="264">
        <v>0</v>
      </c>
      <c r="H2550" s="263" t="s">
        <v>357</v>
      </c>
      <c r="I2550" s="264">
        <v>0</v>
      </c>
      <c r="J2550" s="263" t="s">
        <v>358</v>
      </c>
      <c r="K2550" s="191">
        <v>0</v>
      </c>
    </row>
    <row r="2551" spans="2:11" ht="25.5" customHeight="1" x14ac:dyDescent="0.25">
      <c r="B2551" s="190"/>
      <c r="C2551" s="263"/>
      <c r="D2551" s="263"/>
      <c r="E2551" s="263"/>
      <c r="F2551" s="263" t="s">
        <v>359</v>
      </c>
      <c r="G2551" s="264"/>
      <c r="H2551" s="263"/>
      <c r="I2551" s="359" t="s">
        <v>360</v>
      </c>
      <c r="J2551" s="359"/>
      <c r="K2551" s="191">
        <v>4.38</v>
      </c>
    </row>
    <row r="2552" spans="2:11" ht="15" customHeight="1" thickBot="1" x14ac:dyDescent="0.3">
      <c r="B2552" s="192"/>
      <c r="C2552" s="265"/>
      <c r="D2552" s="265"/>
      <c r="E2552" s="265"/>
      <c r="F2552" s="265"/>
      <c r="G2552" s="265"/>
      <c r="H2552" s="265" t="s">
        <v>361</v>
      </c>
      <c r="I2552" s="266" t="s">
        <v>2292</v>
      </c>
      <c r="J2552" s="265" t="s">
        <v>363</v>
      </c>
      <c r="K2552" s="193">
        <v>385.44</v>
      </c>
    </row>
    <row r="2553" spans="2:11" ht="15" customHeight="1" thickTop="1" x14ac:dyDescent="0.25">
      <c r="B2553" s="194"/>
      <c r="C2553" s="175"/>
      <c r="D2553" s="175"/>
      <c r="E2553" s="175"/>
      <c r="F2553" s="175"/>
      <c r="G2553" s="175"/>
      <c r="H2553" s="175"/>
      <c r="I2553" s="175"/>
      <c r="J2553" s="175"/>
      <c r="K2553" s="195"/>
    </row>
    <row r="2554" spans="2:11" ht="15" customHeight="1" x14ac:dyDescent="0.25">
      <c r="B2554" s="185"/>
      <c r="C2554" s="172" t="s">
        <v>30</v>
      </c>
      <c r="D2554" s="170" t="s">
        <v>31</v>
      </c>
      <c r="E2554" s="170" t="s">
        <v>10</v>
      </c>
      <c r="F2554" s="360" t="s">
        <v>349</v>
      </c>
      <c r="G2554" s="360"/>
      <c r="H2554" s="173" t="s">
        <v>32</v>
      </c>
      <c r="I2554" s="172" t="s">
        <v>33</v>
      </c>
      <c r="J2554" s="172" t="s">
        <v>34</v>
      </c>
      <c r="K2554" s="186" t="s">
        <v>11</v>
      </c>
    </row>
    <row r="2555" spans="2:11" ht="15" customHeight="1" x14ac:dyDescent="0.25">
      <c r="B2555" s="165" t="s">
        <v>352</v>
      </c>
      <c r="C2555" s="160" t="s">
        <v>1474</v>
      </c>
      <c r="D2555" s="158" t="s">
        <v>45</v>
      </c>
      <c r="E2555" s="158" t="s">
        <v>1475</v>
      </c>
      <c r="F2555" s="364" t="s">
        <v>377</v>
      </c>
      <c r="G2555" s="364"/>
      <c r="H2555" s="159" t="s">
        <v>106</v>
      </c>
      <c r="I2555" s="184">
        <v>1</v>
      </c>
      <c r="J2555" s="161">
        <v>12.18</v>
      </c>
      <c r="K2555" s="196">
        <v>12.18</v>
      </c>
    </row>
    <row r="2556" spans="2:11" ht="51" x14ac:dyDescent="0.25">
      <c r="B2556" s="190"/>
      <c r="C2556" s="263"/>
      <c r="D2556" s="263"/>
      <c r="E2556" s="263"/>
      <c r="F2556" s="263" t="s">
        <v>356</v>
      </c>
      <c r="G2556" s="264">
        <v>0</v>
      </c>
      <c r="H2556" s="263" t="s">
        <v>357</v>
      </c>
      <c r="I2556" s="264">
        <v>0</v>
      </c>
      <c r="J2556" s="263" t="s">
        <v>358</v>
      </c>
      <c r="K2556" s="191">
        <v>0</v>
      </c>
    </row>
    <row r="2557" spans="2:11" ht="51" x14ac:dyDescent="0.25">
      <c r="B2557" s="190"/>
      <c r="C2557" s="263"/>
      <c r="D2557" s="263"/>
      <c r="E2557" s="263"/>
      <c r="F2557" s="263" t="s">
        <v>359</v>
      </c>
      <c r="G2557" s="264"/>
      <c r="H2557" s="263"/>
      <c r="I2557" s="359" t="s">
        <v>360</v>
      </c>
      <c r="J2557" s="359"/>
      <c r="K2557" s="191">
        <v>15.18</v>
      </c>
    </row>
    <row r="2558" spans="2:11" ht="15" customHeight="1" thickBot="1" x14ac:dyDescent="0.3">
      <c r="B2558" s="192"/>
      <c r="C2558" s="265"/>
      <c r="D2558" s="265"/>
      <c r="E2558" s="265"/>
      <c r="F2558" s="265"/>
      <c r="G2558" s="265"/>
      <c r="H2558" s="265" t="s">
        <v>361</v>
      </c>
      <c r="I2558" s="266" t="s">
        <v>573</v>
      </c>
      <c r="J2558" s="265" t="s">
        <v>363</v>
      </c>
      <c r="K2558" s="193">
        <v>166.98</v>
      </c>
    </row>
    <row r="2559" spans="2:11" ht="25.5" customHeight="1" thickTop="1" x14ac:dyDescent="0.25">
      <c r="B2559" s="194"/>
      <c r="C2559" s="175"/>
      <c r="D2559" s="175"/>
      <c r="E2559" s="175"/>
      <c r="F2559" s="175"/>
      <c r="G2559" s="175"/>
      <c r="H2559" s="175"/>
      <c r="I2559" s="175"/>
      <c r="J2559" s="175"/>
      <c r="K2559" s="195"/>
    </row>
    <row r="2560" spans="2:11" ht="25.5" customHeight="1" x14ac:dyDescent="0.25">
      <c r="B2560" s="185"/>
      <c r="C2560" s="172" t="s">
        <v>30</v>
      </c>
      <c r="D2560" s="170" t="s">
        <v>31</v>
      </c>
      <c r="E2560" s="170" t="s">
        <v>10</v>
      </c>
      <c r="F2560" s="360" t="s">
        <v>349</v>
      </c>
      <c r="G2560" s="360"/>
      <c r="H2560" s="173" t="s">
        <v>32</v>
      </c>
      <c r="I2560" s="172" t="s">
        <v>33</v>
      </c>
      <c r="J2560" s="172" t="s">
        <v>34</v>
      </c>
      <c r="K2560" s="186" t="s">
        <v>11</v>
      </c>
    </row>
    <row r="2561" spans="2:11" ht="25.5" customHeight="1" x14ac:dyDescent="0.25">
      <c r="B2561" s="165" t="s">
        <v>352</v>
      </c>
      <c r="C2561" s="160" t="s">
        <v>141</v>
      </c>
      <c r="D2561" s="158" t="s">
        <v>45</v>
      </c>
      <c r="E2561" s="158" t="s">
        <v>142</v>
      </c>
      <c r="F2561" s="364" t="s">
        <v>377</v>
      </c>
      <c r="G2561" s="364"/>
      <c r="H2561" s="159" t="s">
        <v>106</v>
      </c>
      <c r="I2561" s="184">
        <v>1</v>
      </c>
      <c r="J2561" s="161">
        <v>5.08</v>
      </c>
      <c r="K2561" s="196">
        <v>5.08</v>
      </c>
    </row>
    <row r="2562" spans="2:11" ht="15" customHeight="1" x14ac:dyDescent="0.25">
      <c r="B2562" s="190"/>
      <c r="C2562" s="263"/>
      <c r="D2562" s="263"/>
      <c r="E2562" s="263"/>
      <c r="F2562" s="263" t="s">
        <v>356</v>
      </c>
      <c r="G2562" s="264">
        <v>0</v>
      </c>
      <c r="H2562" s="263" t="s">
        <v>357</v>
      </c>
      <c r="I2562" s="264">
        <v>0</v>
      </c>
      <c r="J2562" s="263" t="s">
        <v>358</v>
      </c>
      <c r="K2562" s="191">
        <v>0</v>
      </c>
    </row>
    <row r="2563" spans="2:11" ht="25.5" customHeight="1" x14ac:dyDescent="0.25">
      <c r="B2563" s="190"/>
      <c r="C2563" s="263"/>
      <c r="D2563" s="263"/>
      <c r="E2563" s="263"/>
      <c r="F2563" s="263" t="s">
        <v>359</v>
      </c>
      <c r="G2563" s="264"/>
      <c r="H2563" s="263"/>
      <c r="I2563" s="359" t="s">
        <v>360</v>
      </c>
      <c r="J2563" s="359"/>
      <c r="K2563" s="191">
        <v>6.33</v>
      </c>
    </row>
    <row r="2564" spans="2:11" ht="15" customHeight="1" thickBot="1" x14ac:dyDescent="0.3">
      <c r="B2564" s="192"/>
      <c r="C2564" s="265"/>
      <c r="D2564" s="265"/>
      <c r="E2564" s="265"/>
      <c r="F2564" s="265"/>
      <c r="G2564" s="265"/>
      <c r="H2564" s="265" t="s">
        <v>361</v>
      </c>
      <c r="I2564" s="266" t="s">
        <v>630</v>
      </c>
      <c r="J2564" s="265" t="s">
        <v>363</v>
      </c>
      <c r="K2564" s="193">
        <v>88.62</v>
      </c>
    </row>
    <row r="2565" spans="2:11" ht="15.75" thickTop="1" x14ac:dyDescent="0.25">
      <c r="B2565" s="194"/>
      <c r="C2565" s="175"/>
      <c r="D2565" s="175"/>
      <c r="E2565" s="175"/>
      <c r="F2565" s="175"/>
      <c r="G2565" s="175"/>
      <c r="H2565" s="175"/>
      <c r="I2565" s="175"/>
      <c r="J2565" s="175"/>
      <c r="K2565" s="195"/>
    </row>
    <row r="2566" spans="2:11" ht="15" customHeight="1" x14ac:dyDescent="0.25">
      <c r="B2566" s="185"/>
      <c r="C2566" s="172" t="s">
        <v>30</v>
      </c>
      <c r="D2566" s="170" t="s">
        <v>31</v>
      </c>
      <c r="E2566" s="170" t="s">
        <v>10</v>
      </c>
      <c r="F2566" s="360" t="s">
        <v>349</v>
      </c>
      <c r="G2566" s="360"/>
      <c r="H2566" s="173" t="s">
        <v>32</v>
      </c>
      <c r="I2566" s="172" t="s">
        <v>33</v>
      </c>
      <c r="J2566" s="172" t="s">
        <v>34</v>
      </c>
      <c r="K2566" s="186" t="s">
        <v>11</v>
      </c>
    </row>
    <row r="2567" spans="2:11" ht="15" customHeight="1" x14ac:dyDescent="0.25">
      <c r="B2567" s="165" t="s">
        <v>352</v>
      </c>
      <c r="C2567" s="160" t="s">
        <v>1478</v>
      </c>
      <c r="D2567" s="158" t="s">
        <v>45</v>
      </c>
      <c r="E2567" s="158" t="s">
        <v>1479</v>
      </c>
      <c r="F2567" s="364" t="s">
        <v>377</v>
      </c>
      <c r="G2567" s="364"/>
      <c r="H2567" s="159" t="s">
        <v>106</v>
      </c>
      <c r="I2567" s="184">
        <v>1</v>
      </c>
      <c r="J2567" s="161">
        <v>10.95</v>
      </c>
      <c r="K2567" s="196">
        <v>10.95</v>
      </c>
    </row>
    <row r="2568" spans="2:11" ht="51" x14ac:dyDescent="0.25">
      <c r="B2568" s="190"/>
      <c r="C2568" s="263"/>
      <c r="D2568" s="263"/>
      <c r="E2568" s="263"/>
      <c r="F2568" s="263" t="s">
        <v>356</v>
      </c>
      <c r="G2568" s="264">
        <v>0</v>
      </c>
      <c r="H2568" s="263" t="s">
        <v>357</v>
      </c>
      <c r="I2568" s="264">
        <v>0</v>
      </c>
      <c r="J2568" s="263" t="s">
        <v>358</v>
      </c>
      <c r="K2568" s="191">
        <v>0</v>
      </c>
    </row>
    <row r="2569" spans="2:11" ht="15" customHeight="1" x14ac:dyDescent="0.25">
      <c r="B2569" s="190"/>
      <c r="C2569" s="263"/>
      <c r="D2569" s="263"/>
      <c r="E2569" s="263"/>
      <c r="F2569" s="263" t="s">
        <v>359</v>
      </c>
      <c r="G2569" s="264"/>
      <c r="H2569" s="263"/>
      <c r="I2569" s="359" t="s">
        <v>360</v>
      </c>
      <c r="J2569" s="359"/>
      <c r="K2569" s="191">
        <v>13.65</v>
      </c>
    </row>
    <row r="2570" spans="2:11" ht="15" customHeight="1" thickBot="1" x14ac:dyDescent="0.3">
      <c r="B2570" s="192"/>
      <c r="C2570" s="265"/>
      <c r="D2570" s="265"/>
      <c r="E2570" s="265"/>
      <c r="F2570" s="265"/>
      <c r="G2570" s="265"/>
      <c r="H2570" s="265" t="s">
        <v>361</v>
      </c>
      <c r="I2570" s="266" t="s">
        <v>478</v>
      </c>
      <c r="J2570" s="265" t="s">
        <v>363</v>
      </c>
      <c r="K2570" s="193">
        <v>13.65</v>
      </c>
    </row>
    <row r="2571" spans="2:11" ht="25.5" customHeight="1" thickTop="1" x14ac:dyDescent="0.25">
      <c r="B2571" s="194"/>
      <c r="C2571" s="175"/>
      <c r="D2571" s="175"/>
      <c r="E2571" s="175"/>
      <c r="F2571" s="175"/>
      <c r="G2571" s="175"/>
      <c r="H2571" s="175"/>
      <c r="I2571" s="175"/>
      <c r="J2571" s="175"/>
      <c r="K2571" s="195"/>
    </row>
    <row r="2572" spans="2:11" ht="25.5" customHeight="1" x14ac:dyDescent="0.25">
      <c r="B2572" s="185" t="s">
        <v>1480</v>
      </c>
      <c r="C2572" s="172" t="s">
        <v>30</v>
      </c>
      <c r="D2572" s="170" t="s">
        <v>31</v>
      </c>
      <c r="E2572" s="170" t="s">
        <v>10</v>
      </c>
      <c r="F2572" s="360" t="s">
        <v>349</v>
      </c>
      <c r="G2572" s="360"/>
      <c r="H2572" s="173" t="s">
        <v>32</v>
      </c>
      <c r="I2572" s="172" t="s">
        <v>33</v>
      </c>
      <c r="J2572" s="172" t="s">
        <v>34</v>
      </c>
      <c r="K2572" s="186" t="s">
        <v>11</v>
      </c>
    </row>
    <row r="2573" spans="2:11" ht="15" customHeight="1" x14ac:dyDescent="0.25">
      <c r="B2573" s="163" t="s">
        <v>350</v>
      </c>
      <c r="C2573" s="156" t="s">
        <v>143</v>
      </c>
      <c r="D2573" s="154" t="s">
        <v>45</v>
      </c>
      <c r="E2573" s="154" t="s">
        <v>144</v>
      </c>
      <c r="F2573" s="361" t="s">
        <v>593</v>
      </c>
      <c r="G2573" s="361"/>
      <c r="H2573" s="155" t="s">
        <v>106</v>
      </c>
      <c r="I2573" s="174">
        <v>1</v>
      </c>
      <c r="J2573" s="157">
        <v>44.64</v>
      </c>
      <c r="K2573" s="187">
        <v>44.64</v>
      </c>
    </row>
    <row r="2574" spans="2:11" ht="25.5" customHeight="1" x14ac:dyDescent="0.25">
      <c r="B2574" s="197" t="s">
        <v>366</v>
      </c>
      <c r="C2574" s="177" t="s">
        <v>544</v>
      </c>
      <c r="D2574" s="171" t="s">
        <v>45</v>
      </c>
      <c r="E2574" s="171" t="s">
        <v>545</v>
      </c>
      <c r="F2574" s="362" t="s">
        <v>372</v>
      </c>
      <c r="G2574" s="362"/>
      <c r="H2574" s="176" t="s">
        <v>54</v>
      </c>
      <c r="I2574" s="179">
        <v>0.19259999999999999</v>
      </c>
      <c r="J2574" s="178">
        <v>20.059999999999999</v>
      </c>
      <c r="K2574" s="198">
        <v>3.86</v>
      </c>
    </row>
    <row r="2575" spans="2:11" ht="25.5" customHeight="1" x14ac:dyDescent="0.25">
      <c r="B2575" s="197" t="s">
        <v>366</v>
      </c>
      <c r="C2575" s="177" t="s">
        <v>542</v>
      </c>
      <c r="D2575" s="171" t="s">
        <v>45</v>
      </c>
      <c r="E2575" s="171" t="s">
        <v>543</v>
      </c>
      <c r="F2575" s="362" t="s">
        <v>372</v>
      </c>
      <c r="G2575" s="362"/>
      <c r="H2575" s="176" t="s">
        <v>54</v>
      </c>
      <c r="I2575" s="179">
        <v>0.19259999999999999</v>
      </c>
      <c r="J2575" s="178">
        <v>24.27</v>
      </c>
      <c r="K2575" s="198">
        <v>4.67</v>
      </c>
    </row>
    <row r="2576" spans="2:11" ht="15" customHeight="1" x14ac:dyDescent="0.25">
      <c r="B2576" s="188" t="s">
        <v>352</v>
      </c>
      <c r="C2576" s="181" t="s">
        <v>594</v>
      </c>
      <c r="D2576" s="169" t="s">
        <v>45</v>
      </c>
      <c r="E2576" s="169" t="s">
        <v>595</v>
      </c>
      <c r="F2576" s="363" t="s">
        <v>377</v>
      </c>
      <c r="G2576" s="363"/>
      <c r="H2576" s="180" t="s">
        <v>106</v>
      </c>
      <c r="I2576" s="183">
        <v>0.115</v>
      </c>
      <c r="J2576" s="182">
        <v>31.75</v>
      </c>
      <c r="K2576" s="189">
        <v>3.6512500000000001</v>
      </c>
    </row>
    <row r="2577" spans="2:11" ht="15" customHeight="1" x14ac:dyDescent="0.25">
      <c r="B2577" s="188" t="s">
        <v>352</v>
      </c>
      <c r="C2577" s="181" t="s">
        <v>137</v>
      </c>
      <c r="D2577" s="169" t="s">
        <v>45</v>
      </c>
      <c r="E2577" s="169" t="s">
        <v>138</v>
      </c>
      <c r="F2577" s="363" t="s">
        <v>377</v>
      </c>
      <c r="G2577" s="363"/>
      <c r="H2577" s="180" t="s">
        <v>106</v>
      </c>
      <c r="I2577" s="183">
        <v>2</v>
      </c>
      <c r="J2577" s="182">
        <v>3</v>
      </c>
      <c r="K2577" s="189">
        <v>6</v>
      </c>
    </row>
    <row r="2578" spans="2:11" ht="15" customHeight="1" x14ac:dyDescent="0.25">
      <c r="B2578" s="188" t="s">
        <v>352</v>
      </c>
      <c r="C2578" s="181" t="s">
        <v>597</v>
      </c>
      <c r="D2578" s="169" t="s">
        <v>45</v>
      </c>
      <c r="E2578" s="169" t="s">
        <v>598</v>
      </c>
      <c r="F2578" s="363" t="s">
        <v>377</v>
      </c>
      <c r="G2578" s="363"/>
      <c r="H2578" s="180" t="s">
        <v>106</v>
      </c>
      <c r="I2578" s="183">
        <v>1</v>
      </c>
      <c r="J2578" s="182">
        <v>26.46</v>
      </c>
      <c r="K2578" s="189">
        <v>26.46</v>
      </c>
    </row>
    <row r="2579" spans="2:11" ht="15" customHeight="1" x14ac:dyDescent="0.25">
      <c r="B2579" s="190"/>
      <c r="C2579" s="263"/>
      <c r="D2579" s="263"/>
      <c r="E2579" s="263"/>
      <c r="F2579" s="263" t="s">
        <v>356</v>
      </c>
      <c r="G2579" s="264">
        <v>6.39</v>
      </c>
      <c r="H2579" s="263" t="s">
        <v>357</v>
      </c>
      <c r="I2579" s="264">
        <v>0</v>
      </c>
      <c r="J2579" s="263" t="s">
        <v>358</v>
      </c>
      <c r="K2579" s="191">
        <v>6.39</v>
      </c>
    </row>
    <row r="2580" spans="2:11" ht="25.5" customHeight="1" x14ac:dyDescent="0.25">
      <c r="B2580" s="190"/>
      <c r="C2580" s="263"/>
      <c r="D2580" s="263"/>
      <c r="E2580" s="263"/>
      <c r="F2580" s="263" t="s">
        <v>359</v>
      </c>
      <c r="G2580" s="264">
        <v>11</v>
      </c>
      <c r="H2580" s="263"/>
      <c r="I2580" s="359" t="s">
        <v>360</v>
      </c>
      <c r="J2580" s="359"/>
      <c r="K2580" s="191">
        <v>55.64</v>
      </c>
    </row>
    <row r="2581" spans="2:11" ht="25.5" customHeight="1" thickBot="1" x14ac:dyDescent="0.3">
      <c r="B2581" s="192"/>
      <c r="C2581" s="265"/>
      <c r="D2581" s="265"/>
      <c r="E2581" s="265"/>
      <c r="F2581" s="265"/>
      <c r="G2581" s="265"/>
      <c r="H2581" s="265" t="s">
        <v>361</v>
      </c>
      <c r="I2581" s="266" t="s">
        <v>596</v>
      </c>
      <c r="J2581" s="265" t="s">
        <v>363</v>
      </c>
      <c r="K2581" s="193">
        <v>278.2</v>
      </c>
    </row>
    <row r="2582" spans="2:11" ht="25.5" customHeight="1" thickTop="1" x14ac:dyDescent="0.25">
      <c r="B2582" s="194"/>
      <c r="C2582" s="175"/>
      <c r="D2582" s="175"/>
      <c r="E2582" s="175"/>
      <c r="F2582" s="175"/>
      <c r="G2582" s="175"/>
      <c r="H2582" s="175"/>
      <c r="I2582" s="175"/>
      <c r="J2582" s="175"/>
      <c r="K2582" s="195"/>
    </row>
    <row r="2583" spans="2:11" ht="25.5" customHeight="1" x14ac:dyDescent="0.25">
      <c r="B2583" s="185"/>
      <c r="C2583" s="172" t="s">
        <v>30</v>
      </c>
      <c r="D2583" s="170" t="s">
        <v>31</v>
      </c>
      <c r="E2583" s="170" t="s">
        <v>10</v>
      </c>
      <c r="F2583" s="360" t="s">
        <v>349</v>
      </c>
      <c r="G2583" s="360"/>
      <c r="H2583" s="173" t="s">
        <v>32</v>
      </c>
      <c r="I2583" s="172" t="s">
        <v>33</v>
      </c>
      <c r="J2583" s="172" t="s">
        <v>34</v>
      </c>
      <c r="K2583" s="186" t="s">
        <v>11</v>
      </c>
    </row>
    <row r="2584" spans="2:11" ht="15" customHeight="1" x14ac:dyDescent="0.25">
      <c r="B2584" s="165" t="s">
        <v>352</v>
      </c>
      <c r="C2584" s="160" t="s">
        <v>1482</v>
      </c>
      <c r="D2584" s="158" t="s">
        <v>45</v>
      </c>
      <c r="E2584" s="158" t="s">
        <v>1483</v>
      </c>
      <c r="F2584" s="364" t="s">
        <v>377</v>
      </c>
      <c r="G2584" s="364"/>
      <c r="H2584" s="159" t="s">
        <v>106</v>
      </c>
      <c r="I2584" s="184">
        <v>1</v>
      </c>
      <c r="J2584" s="161">
        <v>66.14</v>
      </c>
      <c r="K2584" s="196">
        <v>66.14</v>
      </c>
    </row>
    <row r="2585" spans="2:11" ht="15" customHeight="1" x14ac:dyDescent="0.25">
      <c r="B2585" s="190"/>
      <c r="C2585" s="263"/>
      <c r="D2585" s="263"/>
      <c r="E2585" s="263"/>
      <c r="F2585" s="263" t="s">
        <v>356</v>
      </c>
      <c r="G2585" s="264">
        <v>0</v>
      </c>
      <c r="H2585" s="263" t="s">
        <v>357</v>
      </c>
      <c r="I2585" s="264">
        <v>0</v>
      </c>
      <c r="J2585" s="263" t="s">
        <v>358</v>
      </c>
      <c r="K2585" s="191">
        <v>0</v>
      </c>
    </row>
    <row r="2586" spans="2:11" ht="25.5" customHeight="1" x14ac:dyDescent="0.25">
      <c r="B2586" s="190"/>
      <c r="C2586" s="263"/>
      <c r="D2586" s="263"/>
      <c r="E2586" s="263"/>
      <c r="F2586" s="263" t="s">
        <v>359</v>
      </c>
      <c r="G2586" s="264"/>
      <c r="H2586" s="263"/>
      <c r="I2586" s="359" t="s">
        <v>360</v>
      </c>
      <c r="J2586" s="359"/>
      <c r="K2586" s="191">
        <v>82.45</v>
      </c>
    </row>
    <row r="2587" spans="2:11" ht="25.5" customHeight="1" thickBot="1" x14ac:dyDescent="0.3">
      <c r="B2587" s="192"/>
      <c r="C2587" s="265"/>
      <c r="D2587" s="265"/>
      <c r="E2587" s="265"/>
      <c r="F2587" s="265"/>
      <c r="G2587" s="265"/>
      <c r="H2587" s="265" t="s">
        <v>361</v>
      </c>
      <c r="I2587" s="266" t="s">
        <v>566</v>
      </c>
      <c r="J2587" s="265" t="s">
        <v>363</v>
      </c>
      <c r="K2587" s="193">
        <v>329.8</v>
      </c>
    </row>
    <row r="2588" spans="2:11" ht="15" customHeight="1" thickTop="1" x14ac:dyDescent="0.25">
      <c r="B2588" s="194"/>
      <c r="C2588" s="175"/>
      <c r="D2588" s="175"/>
      <c r="E2588" s="175"/>
      <c r="F2588" s="175"/>
      <c r="G2588" s="175"/>
      <c r="H2588" s="175"/>
      <c r="I2588" s="175"/>
      <c r="J2588" s="175"/>
      <c r="K2588" s="195"/>
    </row>
    <row r="2589" spans="2:11" ht="15" customHeight="1" x14ac:dyDescent="0.25">
      <c r="B2589" s="185" t="s">
        <v>1484</v>
      </c>
      <c r="C2589" s="172" t="s">
        <v>30</v>
      </c>
      <c r="D2589" s="170" t="s">
        <v>31</v>
      </c>
      <c r="E2589" s="170" t="s">
        <v>10</v>
      </c>
      <c r="F2589" s="360" t="s">
        <v>349</v>
      </c>
      <c r="G2589" s="360"/>
      <c r="H2589" s="173" t="s">
        <v>32</v>
      </c>
      <c r="I2589" s="172" t="s">
        <v>33</v>
      </c>
      <c r="J2589" s="172" t="s">
        <v>34</v>
      </c>
      <c r="K2589" s="186" t="s">
        <v>11</v>
      </c>
    </row>
    <row r="2590" spans="2:11" ht="15" customHeight="1" x14ac:dyDescent="0.25">
      <c r="B2590" s="163" t="s">
        <v>350</v>
      </c>
      <c r="C2590" s="156" t="s">
        <v>147</v>
      </c>
      <c r="D2590" s="154" t="s">
        <v>45</v>
      </c>
      <c r="E2590" s="154" t="s">
        <v>148</v>
      </c>
      <c r="F2590" s="361" t="s">
        <v>593</v>
      </c>
      <c r="G2590" s="361"/>
      <c r="H2590" s="155" t="s">
        <v>106</v>
      </c>
      <c r="I2590" s="174">
        <v>1</v>
      </c>
      <c r="J2590" s="157">
        <v>10.35</v>
      </c>
      <c r="K2590" s="187">
        <v>10.35</v>
      </c>
    </row>
    <row r="2591" spans="2:11" ht="15" customHeight="1" x14ac:dyDescent="0.25">
      <c r="B2591" s="197" t="s">
        <v>366</v>
      </c>
      <c r="C2591" s="177" t="s">
        <v>544</v>
      </c>
      <c r="D2591" s="171" t="s">
        <v>45</v>
      </c>
      <c r="E2591" s="171" t="s">
        <v>545</v>
      </c>
      <c r="F2591" s="362" t="s">
        <v>372</v>
      </c>
      <c r="G2591" s="362"/>
      <c r="H2591" s="176" t="s">
        <v>54</v>
      </c>
      <c r="I2591" s="179">
        <v>0.127</v>
      </c>
      <c r="J2591" s="178">
        <v>20.059999999999999</v>
      </c>
      <c r="K2591" s="198">
        <v>2.54</v>
      </c>
    </row>
    <row r="2592" spans="2:11" ht="25.5" x14ac:dyDescent="0.25">
      <c r="B2592" s="197" t="s">
        <v>366</v>
      </c>
      <c r="C2592" s="177" t="s">
        <v>542</v>
      </c>
      <c r="D2592" s="171" t="s">
        <v>45</v>
      </c>
      <c r="E2592" s="171" t="s">
        <v>543</v>
      </c>
      <c r="F2592" s="362" t="s">
        <v>372</v>
      </c>
      <c r="G2592" s="362"/>
      <c r="H2592" s="176" t="s">
        <v>54</v>
      </c>
      <c r="I2592" s="179">
        <v>0.127</v>
      </c>
      <c r="J2592" s="178">
        <v>24.27</v>
      </c>
      <c r="K2592" s="198">
        <v>3.08</v>
      </c>
    </row>
    <row r="2593" spans="2:11" ht="15" customHeight="1" x14ac:dyDescent="0.25">
      <c r="B2593" s="188" t="s">
        <v>352</v>
      </c>
      <c r="C2593" s="181" t="s">
        <v>555</v>
      </c>
      <c r="D2593" s="169" t="s">
        <v>45</v>
      </c>
      <c r="E2593" s="169" t="s">
        <v>556</v>
      </c>
      <c r="F2593" s="363" t="s">
        <v>377</v>
      </c>
      <c r="G2593" s="363"/>
      <c r="H2593" s="180" t="s">
        <v>106</v>
      </c>
      <c r="I2593" s="183">
        <v>7.1000000000000004E-3</v>
      </c>
      <c r="J2593" s="182">
        <v>3.02</v>
      </c>
      <c r="K2593" s="189">
        <v>2.1441999999999999E-2</v>
      </c>
    </row>
    <row r="2594" spans="2:11" x14ac:dyDescent="0.25">
      <c r="B2594" s="188" t="s">
        <v>352</v>
      </c>
      <c r="C2594" s="181" t="s">
        <v>550</v>
      </c>
      <c r="D2594" s="169" t="s">
        <v>45</v>
      </c>
      <c r="E2594" s="169" t="s">
        <v>551</v>
      </c>
      <c r="F2594" s="363" t="s">
        <v>377</v>
      </c>
      <c r="G2594" s="363"/>
      <c r="H2594" s="180" t="s">
        <v>106</v>
      </c>
      <c r="I2594" s="183">
        <v>9.9000000000000008E-3</v>
      </c>
      <c r="J2594" s="182">
        <v>76.94</v>
      </c>
      <c r="K2594" s="189">
        <v>0.76170599999999999</v>
      </c>
    </row>
    <row r="2595" spans="2:11" x14ac:dyDescent="0.25">
      <c r="B2595" s="188" t="s">
        <v>352</v>
      </c>
      <c r="C2595" s="181" t="s">
        <v>546</v>
      </c>
      <c r="D2595" s="169" t="s">
        <v>45</v>
      </c>
      <c r="E2595" s="169" t="s">
        <v>547</v>
      </c>
      <c r="F2595" s="363" t="s">
        <v>377</v>
      </c>
      <c r="G2595" s="363"/>
      <c r="H2595" s="180" t="s">
        <v>106</v>
      </c>
      <c r="I2595" s="183">
        <v>1.4999999999999999E-2</v>
      </c>
      <c r="J2595" s="182">
        <v>87.17</v>
      </c>
      <c r="K2595" s="189">
        <v>1.30755</v>
      </c>
    </row>
    <row r="2596" spans="2:11" ht="15" customHeight="1" x14ac:dyDescent="0.25">
      <c r="B2596" s="188" t="s">
        <v>352</v>
      </c>
      <c r="C2596" s="181" t="s">
        <v>601</v>
      </c>
      <c r="D2596" s="169" t="s">
        <v>45</v>
      </c>
      <c r="E2596" s="169" t="s">
        <v>602</v>
      </c>
      <c r="F2596" s="363" t="s">
        <v>377</v>
      </c>
      <c r="G2596" s="363"/>
      <c r="H2596" s="180" t="s">
        <v>106</v>
      </c>
      <c r="I2596" s="183">
        <v>1</v>
      </c>
      <c r="J2596" s="182">
        <v>2.65</v>
      </c>
      <c r="K2596" s="189">
        <v>2.65</v>
      </c>
    </row>
    <row r="2597" spans="2:11" ht="25.5" customHeight="1" x14ac:dyDescent="0.25">
      <c r="B2597" s="190"/>
      <c r="C2597" s="263"/>
      <c r="D2597" s="263"/>
      <c r="E2597" s="263"/>
      <c r="F2597" s="263" t="s">
        <v>356</v>
      </c>
      <c r="G2597" s="264">
        <v>4.21</v>
      </c>
      <c r="H2597" s="263" t="s">
        <v>357</v>
      </c>
      <c r="I2597" s="264">
        <v>0</v>
      </c>
      <c r="J2597" s="263" t="s">
        <v>358</v>
      </c>
      <c r="K2597" s="191">
        <v>4.21</v>
      </c>
    </row>
    <row r="2598" spans="2:11" ht="25.5" customHeight="1" x14ac:dyDescent="0.25">
      <c r="B2598" s="190"/>
      <c r="C2598" s="263"/>
      <c r="D2598" s="263"/>
      <c r="E2598" s="263"/>
      <c r="F2598" s="263" t="s">
        <v>359</v>
      </c>
      <c r="G2598" s="264">
        <v>2.5499999999999998</v>
      </c>
      <c r="H2598" s="263"/>
      <c r="I2598" s="359" t="s">
        <v>360</v>
      </c>
      <c r="J2598" s="359"/>
      <c r="K2598" s="191">
        <v>12.9</v>
      </c>
    </row>
    <row r="2599" spans="2:11" ht="25.5" customHeight="1" thickBot="1" x14ac:dyDescent="0.3">
      <c r="B2599" s="192"/>
      <c r="C2599" s="265"/>
      <c r="D2599" s="265"/>
      <c r="E2599" s="265"/>
      <c r="F2599" s="265"/>
      <c r="G2599" s="265"/>
      <c r="H2599" s="265" t="s">
        <v>361</v>
      </c>
      <c r="I2599" s="266" t="s">
        <v>2293</v>
      </c>
      <c r="J2599" s="265" t="s">
        <v>363</v>
      </c>
      <c r="K2599" s="193">
        <v>361.2</v>
      </c>
    </row>
    <row r="2600" spans="2:11" ht="15" customHeight="1" thickTop="1" x14ac:dyDescent="0.25">
      <c r="B2600" s="194"/>
      <c r="C2600" s="175"/>
      <c r="D2600" s="175"/>
      <c r="E2600" s="175"/>
      <c r="F2600" s="175"/>
      <c r="G2600" s="175"/>
      <c r="H2600" s="175"/>
      <c r="I2600" s="175"/>
      <c r="J2600" s="175"/>
      <c r="K2600" s="195"/>
    </row>
    <row r="2601" spans="2:11" ht="25.5" customHeight="1" x14ac:dyDescent="0.25">
      <c r="B2601" s="185" t="s">
        <v>1485</v>
      </c>
      <c r="C2601" s="172" t="s">
        <v>30</v>
      </c>
      <c r="D2601" s="170" t="s">
        <v>31</v>
      </c>
      <c r="E2601" s="170" t="s">
        <v>10</v>
      </c>
      <c r="F2601" s="360" t="s">
        <v>349</v>
      </c>
      <c r="G2601" s="360"/>
      <c r="H2601" s="173" t="s">
        <v>32</v>
      </c>
      <c r="I2601" s="172" t="s">
        <v>33</v>
      </c>
      <c r="J2601" s="172" t="s">
        <v>34</v>
      </c>
      <c r="K2601" s="186" t="s">
        <v>11</v>
      </c>
    </row>
    <row r="2602" spans="2:11" ht="25.5" customHeight="1" x14ac:dyDescent="0.25">
      <c r="B2602" s="163" t="s">
        <v>350</v>
      </c>
      <c r="C2602" s="156" t="s">
        <v>149</v>
      </c>
      <c r="D2602" s="154" t="s">
        <v>45</v>
      </c>
      <c r="E2602" s="154" t="s">
        <v>150</v>
      </c>
      <c r="F2602" s="361" t="s">
        <v>593</v>
      </c>
      <c r="G2602" s="361"/>
      <c r="H2602" s="155" t="s">
        <v>106</v>
      </c>
      <c r="I2602" s="174">
        <v>1</v>
      </c>
      <c r="J2602" s="157">
        <v>15.36</v>
      </c>
      <c r="K2602" s="187">
        <v>15.36</v>
      </c>
    </row>
    <row r="2603" spans="2:11" ht="25.5" customHeight="1" x14ac:dyDescent="0.25">
      <c r="B2603" s="197" t="s">
        <v>366</v>
      </c>
      <c r="C2603" s="177" t="s">
        <v>544</v>
      </c>
      <c r="D2603" s="171" t="s">
        <v>45</v>
      </c>
      <c r="E2603" s="171" t="s">
        <v>545</v>
      </c>
      <c r="F2603" s="362" t="s">
        <v>372</v>
      </c>
      <c r="G2603" s="362"/>
      <c r="H2603" s="176" t="s">
        <v>54</v>
      </c>
      <c r="I2603" s="179">
        <v>0.13789999999999999</v>
      </c>
      <c r="J2603" s="178">
        <v>20.059999999999999</v>
      </c>
      <c r="K2603" s="198">
        <v>2.76</v>
      </c>
    </row>
    <row r="2604" spans="2:11" ht="25.5" customHeight="1" x14ac:dyDescent="0.25">
      <c r="B2604" s="197" t="s">
        <v>366</v>
      </c>
      <c r="C2604" s="177" t="s">
        <v>542</v>
      </c>
      <c r="D2604" s="171" t="s">
        <v>45</v>
      </c>
      <c r="E2604" s="171" t="s">
        <v>543</v>
      </c>
      <c r="F2604" s="362" t="s">
        <v>372</v>
      </c>
      <c r="G2604" s="362"/>
      <c r="H2604" s="176" t="s">
        <v>54</v>
      </c>
      <c r="I2604" s="179">
        <v>0.13789999999999999</v>
      </c>
      <c r="J2604" s="178">
        <v>24.27</v>
      </c>
      <c r="K2604" s="198">
        <v>3.34</v>
      </c>
    </row>
    <row r="2605" spans="2:11" ht="25.5" customHeight="1" x14ac:dyDescent="0.25">
      <c r="B2605" s="188" t="s">
        <v>352</v>
      </c>
      <c r="C2605" s="181" t="s">
        <v>594</v>
      </c>
      <c r="D2605" s="169" t="s">
        <v>45</v>
      </c>
      <c r="E2605" s="169" t="s">
        <v>595</v>
      </c>
      <c r="F2605" s="363" t="s">
        <v>377</v>
      </c>
      <c r="G2605" s="363"/>
      <c r="H2605" s="180" t="s">
        <v>106</v>
      </c>
      <c r="I2605" s="183">
        <v>0.05</v>
      </c>
      <c r="J2605" s="182">
        <v>31.75</v>
      </c>
      <c r="K2605" s="189">
        <v>1.5874999999999999</v>
      </c>
    </row>
    <row r="2606" spans="2:11" x14ac:dyDescent="0.25">
      <c r="B2606" s="188" t="s">
        <v>352</v>
      </c>
      <c r="C2606" s="181" t="s">
        <v>139</v>
      </c>
      <c r="D2606" s="169" t="s">
        <v>45</v>
      </c>
      <c r="E2606" s="169" t="s">
        <v>140</v>
      </c>
      <c r="F2606" s="363" t="s">
        <v>377</v>
      </c>
      <c r="G2606" s="363"/>
      <c r="H2606" s="180" t="s">
        <v>106</v>
      </c>
      <c r="I2606" s="183">
        <v>2</v>
      </c>
      <c r="J2606" s="182">
        <v>1.69</v>
      </c>
      <c r="K2606" s="189">
        <v>3.38</v>
      </c>
    </row>
    <row r="2607" spans="2:11" ht="15" customHeight="1" x14ac:dyDescent="0.25">
      <c r="B2607" s="188" t="s">
        <v>352</v>
      </c>
      <c r="C2607" s="181" t="s">
        <v>604</v>
      </c>
      <c r="D2607" s="169" t="s">
        <v>45</v>
      </c>
      <c r="E2607" s="169" t="s">
        <v>605</v>
      </c>
      <c r="F2607" s="363" t="s">
        <v>377</v>
      </c>
      <c r="G2607" s="363"/>
      <c r="H2607" s="180" t="s">
        <v>106</v>
      </c>
      <c r="I2607" s="183">
        <v>1</v>
      </c>
      <c r="J2607" s="182">
        <v>4.3</v>
      </c>
      <c r="K2607" s="189">
        <v>4.3</v>
      </c>
    </row>
    <row r="2608" spans="2:11" ht="15" customHeight="1" x14ac:dyDescent="0.25">
      <c r="B2608" s="190"/>
      <c r="C2608" s="263"/>
      <c r="D2608" s="263"/>
      <c r="E2608" s="263"/>
      <c r="F2608" s="263" t="s">
        <v>356</v>
      </c>
      <c r="G2608" s="264">
        <v>4.5599999999999996</v>
      </c>
      <c r="H2608" s="263" t="s">
        <v>357</v>
      </c>
      <c r="I2608" s="264">
        <v>0</v>
      </c>
      <c r="J2608" s="263" t="s">
        <v>358</v>
      </c>
      <c r="K2608" s="191">
        <v>4.5599999999999996</v>
      </c>
    </row>
    <row r="2609" spans="2:11" ht="15" customHeight="1" x14ac:dyDescent="0.25">
      <c r="B2609" s="190"/>
      <c r="C2609" s="263"/>
      <c r="D2609" s="263"/>
      <c r="E2609" s="263"/>
      <c r="F2609" s="263" t="s">
        <v>359</v>
      </c>
      <c r="G2609" s="264">
        <v>3.78</v>
      </c>
      <c r="H2609" s="263"/>
      <c r="I2609" s="359" t="s">
        <v>360</v>
      </c>
      <c r="J2609" s="359"/>
      <c r="K2609" s="191">
        <v>19.14</v>
      </c>
    </row>
    <row r="2610" spans="2:11" ht="15" customHeight="1" thickBot="1" x14ac:dyDescent="0.3">
      <c r="B2610" s="192"/>
      <c r="C2610" s="265"/>
      <c r="D2610" s="265"/>
      <c r="E2610" s="265"/>
      <c r="F2610" s="265"/>
      <c r="G2610" s="265"/>
      <c r="H2610" s="265" t="s">
        <v>361</v>
      </c>
      <c r="I2610" s="266" t="s">
        <v>2293</v>
      </c>
      <c r="J2610" s="265" t="s">
        <v>363</v>
      </c>
      <c r="K2610" s="193">
        <v>535.91999999999996</v>
      </c>
    </row>
    <row r="2611" spans="2:11" ht="15.75" thickTop="1" x14ac:dyDescent="0.25">
      <c r="B2611" s="194"/>
      <c r="C2611" s="175"/>
      <c r="D2611" s="175"/>
      <c r="E2611" s="175"/>
      <c r="F2611" s="175"/>
      <c r="G2611" s="175"/>
      <c r="H2611" s="175"/>
      <c r="I2611" s="175"/>
      <c r="J2611" s="175"/>
      <c r="K2611" s="195"/>
    </row>
    <row r="2612" spans="2:11" x14ac:dyDescent="0.25">
      <c r="B2612" s="185" t="s">
        <v>1486</v>
      </c>
      <c r="C2612" s="172" t="s">
        <v>30</v>
      </c>
      <c r="D2612" s="170" t="s">
        <v>31</v>
      </c>
      <c r="E2612" s="170" t="s">
        <v>10</v>
      </c>
      <c r="F2612" s="360" t="s">
        <v>349</v>
      </c>
      <c r="G2612" s="360"/>
      <c r="H2612" s="173" t="s">
        <v>32</v>
      </c>
      <c r="I2612" s="172" t="s">
        <v>33</v>
      </c>
      <c r="J2612" s="172" t="s">
        <v>34</v>
      </c>
      <c r="K2612" s="186" t="s">
        <v>11</v>
      </c>
    </row>
    <row r="2613" spans="2:11" ht="38.25" x14ac:dyDescent="0.25">
      <c r="B2613" s="163" t="s">
        <v>350</v>
      </c>
      <c r="C2613" s="156" t="s">
        <v>145</v>
      </c>
      <c r="D2613" s="154" t="s">
        <v>45</v>
      </c>
      <c r="E2613" s="154" t="s">
        <v>146</v>
      </c>
      <c r="F2613" s="361" t="s">
        <v>593</v>
      </c>
      <c r="G2613" s="361"/>
      <c r="H2613" s="155" t="s">
        <v>106</v>
      </c>
      <c r="I2613" s="174">
        <v>1</v>
      </c>
      <c r="J2613" s="157">
        <v>28.55</v>
      </c>
      <c r="K2613" s="187">
        <v>28.55</v>
      </c>
    </row>
    <row r="2614" spans="2:11" ht="25.5" x14ac:dyDescent="0.25">
      <c r="B2614" s="197" t="s">
        <v>366</v>
      </c>
      <c r="C2614" s="177" t="s">
        <v>542</v>
      </c>
      <c r="D2614" s="171" t="s">
        <v>45</v>
      </c>
      <c r="E2614" s="171" t="s">
        <v>543</v>
      </c>
      <c r="F2614" s="362" t="s">
        <v>372</v>
      </c>
      <c r="G2614" s="362"/>
      <c r="H2614" s="176" t="s">
        <v>54</v>
      </c>
      <c r="I2614" s="179">
        <v>0.19259999999999999</v>
      </c>
      <c r="J2614" s="178">
        <v>24.27</v>
      </c>
      <c r="K2614" s="198">
        <v>4.67</v>
      </c>
    </row>
    <row r="2615" spans="2:11" ht="15" customHeight="1" x14ac:dyDescent="0.25">
      <c r="B2615" s="197" t="s">
        <v>366</v>
      </c>
      <c r="C2615" s="177" t="s">
        <v>544</v>
      </c>
      <c r="D2615" s="171" t="s">
        <v>45</v>
      </c>
      <c r="E2615" s="171" t="s">
        <v>545</v>
      </c>
      <c r="F2615" s="362" t="s">
        <v>372</v>
      </c>
      <c r="G2615" s="362"/>
      <c r="H2615" s="176" t="s">
        <v>54</v>
      </c>
      <c r="I2615" s="179">
        <v>0.19259999999999999</v>
      </c>
      <c r="J2615" s="178">
        <v>20.059999999999999</v>
      </c>
      <c r="K2615" s="198">
        <v>3.86</v>
      </c>
    </row>
    <row r="2616" spans="2:11" ht="15" customHeight="1" x14ac:dyDescent="0.25">
      <c r="B2616" s="188" t="s">
        <v>352</v>
      </c>
      <c r="C2616" s="181" t="s">
        <v>594</v>
      </c>
      <c r="D2616" s="169" t="s">
        <v>45</v>
      </c>
      <c r="E2616" s="169" t="s">
        <v>595</v>
      </c>
      <c r="F2616" s="363" t="s">
        <v>377</v>
      </c>
      <c r="G2616" s="363"/>
      <c r="H2616" s="180" t="s">
        <v>106</v>
      </c>
      <c r="I2616" s="183">
        <v>0.115</v>
      </c>
      <c r="J2616" s="182">
        <v>31.75</v>
      </c>
      <c r="K2616" s="189">
        <v>3.6512500000000001</v>
      </c>
    </row>
    <row r="2617" spans="2:11" ht="25.5" customHeight="1" x14ac:dyDescent="0.25">
      <c r="B2617" s="188" t="s">
        <v>352</v>
      </c>
      <c r="C2617" s="181" t="s">
        <v>137</v>
      </c>
      <c r="D2617" s="169" t="s">
        <v>45</v>
      </c>
      <c r="E2617" s="169" t="s">
        <v>138</v>
      </c>
      <c r="F2617" s="363" t="s">
        <v>377</v>
      </c>
      <c r="G2617" s="363"/>
      <c r="H2617" s="180" t="s">
        <v>106</v>
      </c>
      <c r="I2617" s="183">
        <v>2</v>
      </c>
      <c r="J2617" s="182">
        <v>3</v>
      </c>
      <c r="K2617" s="189">
        <v>6</v>
      </c>
    </row>
    <row r="2618" spans="2:11" ht="15" customHeight="1" x14ac:dyDescent="0.25">
      <c r="B2618" s="188" t="s">
        <v>352</v>
      </c>
      <c r="C2618" s="181" t="s">
        <v>599</v>
      </c>
      <c r="D2618" s="169" t="s">
        <v>45</v>
      </c>
      <c r="E2618" s="169" t="s">
        <v>600</v>
      </c>
      <c r="F2618" s="363" t="s">
        <v>377</v>
      </c>
      <c r="G2618" s="363"/>
      <c r="H2618" s="180" t="s">
        <v>106</v>
      </c>
      <c r="I2618" s="183">
        <v>1</v>
      </c>
      <c r="J2618" s="182">
        <v>10.37</v>
      </c>
      <c r="K2618" s="189">
        <v>10.37</v>
      </c>
    </row>
    <row r="2619" spans="2:11" ht="51" x14ac:dyDescent="0.25">
      <c r="B2619" s="190"/>
      <c r="C2619" s="263"/>
      <c r="D2619" s="263"/>
      <c r="E2619" s="263"/>
      <c r="F2619" s="263" t="s">
        <v>356</v>
      </c>
      <c r="G2619" s="264">
        <v>6.39</v>
      </c>
      <c r="H2619" s="263" t="s">
        <v>357</v>
      </c>
      <c r="I2619" s="264">
        <v>0</v>
      </c>
      <c r="J2619" s="263" t="s">
        <v>358</v>
      </c>
      <c r="K2619" s="191">
        <v>6.39</v>
      </c>
    </row>
    <row r="2620" spans="2:11" ht="51" x14ac:dyDescent="0.25">
      <c r="B2620" s="190"/>
      <c r="C2620" s="263"/>
      <c r="D2620" s="263"/>
      <c r="E2620" s="263"/>
      <c r="F2620" s="263" t="s">
        <v>359</v>
      </c>
      <c r="G2620" s="264">
        <v>7.04</v>
      </c>
      <c r="H2620" s="263"/>
      <c r="I2620" s="359" t="s">
        <v>360</v>
      </c>
      <c r="J2620" s="359"/>
      <c r="K2620" s="191">
        <v>35.590000000000003</v>
      </c>
    </row>
    <row r="2621" spans="2:11" ht="15" customHeight="1" thickBot="1" x14ac:dyDescent="0.3">
      <c r="B2621" s="192"/>
      <c r="C2621" s="265"/>
      <c r="D2621" s="265"/>
      <c r="E2621" s="265"/>
      <c r="F2621" s="265"/>
      <c r="G2621" s="265"/>
      <c r="H2621" s="265" t="s">
        <v>361</v>
      </c>
      <c r="I2621" s="266" t="s">
        <v>477</v>
      </c>
      <c r="J2621" s="265" t="s">
        <v>363</v>
      </c>
      <c r="K2621" s="193">
        <v>71.180000000000007</v>
      </c>
    </row>
    <row r="2622" spans="2:11" ht="15" customHeight="1" thickTop="1" x14ac:dyDescent="0.25">
      <c r="B2622" s="194"/>
      <c r="C2622" s="175"/>
      <c r="D2622" s="175"/>
      <c r="E2622" s="175"/>
      <c r="F2622" s="175"/>
      <c r="G2622" s="175"/>
      <c r="H2622" s="175"/>
      <c r="I2622" s="175"/>
      <c r="J2622" s="175"/>
      <c r="K2622" s="195"/>
    </row>
    <row r="2623" spans="2:11" x14ac:dyDescent="0.25">
      <c r="B2623" s="185" t="s">
        <v>1487</v>
      </c>
      <c r="C2623" s="172" t="s">
        <v>30</v>
      </c>
      <c r="D2623" s="170" t="s">
        <v>31</v>
      </c>
      <c r="E2623" s="170" t="s">
        <v>10</v>
      </c>
      <c r="F2623" s="360" t="s">
        <v>349</v>
      </c>
      <c r="G2623" s="360"/>
      <c r="H2623" s="173" t="s">
        <v>32</v>
      </c>
      <c r="I2623" s="172" t="s">
        <v>33</v>
      </c>
      <c r="J2623" s="172" t="s">
        <v>34</v>
      </c>
      <c r="K2623" s="186" t="s">
        <v>11</v>
      </c>
    </row>
    <row r="2624" spans="2:11" ht="25.5" x14ac:dyDescent="0.25">
      <c r="B2624" s="163" t="s">
        <v>350</v>
      </c>
      <c r="C2624" s="156" t="s">
        <v>1488</v>
      </c>
      <c r="D2624" s="154" t="s">
        <v>45</v>
      </c>
      <c r="E2624" s="154" t="s">
        <v>1489</v>
      </c>
      <c r="F2624" s="361" t="s">
        <v>593</v>
      </c>
      <c r="G2624" s="361"/>
      <c r="H2624" s="155" t="s">
        <v>106</v>
      </c>
      <c r="I2624" s="174">
        <v>1</v>
      </c>
      <c r="J2624" s="157">
        <v>116.76</v>
      </c>
      <c r="K2624" s="187">
        <v>116.76</v>
      </c>
    </row>
    <row r="2625" spans="2:11" ht="25.5" x14ac:dyDescent="0.25">
      <c r="B2625" s="197" t="s">
        <v>366</v>
      </c>
      <c r="C2625" s="177" t="s">
        <v>544</v>
      </c>
      <c r="D2625" s="171" t="s">
        <v>45</v>
      </c>
      <c r="E2625" s="171" t="s">
        <v>545</v>
      </c>
      <c r="F2625" s="362" t="s">
        <v>372</v>
      </c>
      <c r="G2625" s="362"/>
      <c r="H2625" s="176" t="s">
        <v>54</v>
      </c>
      <c r="I2625" s="179">
        <v>0.36049999999999999</v>
      </c>
      <c r="J2625" s="178">
        <v>20.059999999999999</v>
      </c>
      <c r="K2625" s="198">
        <v>7.23</v>
      </c>
    </row>
    <row r="2626" spans="2:11" ht="25.5" x14ac:dyDescent="0.25">
      <c r="B2626" s="197" t="s">
        <v>366</v>
      </c>
      <c r="C2626" s="177" t="s">
        <v>542</v>
      </c>
      <c r="D2626" s="171" t="s">
        <v>45</v>
      </c>
      <c r="E2626" s="171" t="s">
        <v>543</v>
      </c>
      <c r="F2626" s="362" t="s">
        <v>372</v>
      </c>
      <c r="G2626" s="362"/>
      <c r="H2626" s="176" t="s">
        <v>54</v>
      </c>
      <c r="I2626" s="179">
        <v>0.36049999999999999</v>
      </c>
      <c r="J2626" s="178">
        <v>24.27</v>
      </c>
      <c r="K2626" s="198">
        <v>8.74</v>
      </c>
    </row>
    <row r="2627" spans="2:11" ht="15" customHeight="1" x14ac:dyDescent="0.25">
      <c r="B2627" s="188" t="s">
        <v>352</v>
      </c>
      <c r="C2627" s="181" t="s">
        <v>2294</v>
      </c>
      <c r="D2627" s="169" t="s">
        <v>45</v>
      </c>
      <c r="E2627" s="169" t="s">
        <v>2295</v>
      </c>
      <c r="F2627" s="363" t="s">
        <v>377</v>
      </c>
      <c r="G2627" s="363"/>
      <c r="H2627" s="180" t="s">
        <v>106</v>
      </c>
      <c r="I2627" s="183">
        <v>1</v>
      </c>
      <c r="J2627" s="182">
        <v>74.34</v>
      </c>
      <c r="K2627" s="189">
        <v>74.34</v>
      </c>
    </row>
    <row r="2628" spans="2:11" ht="15" customHeight="1" x14ac:dyDescent="0.25">
      <c r="B2628" s="188" t="s">
        <v>352</v>
      </c>
      <c r="C2628" s="181" t="s">
        <v>2296</v>
      </c>
      <c r="D2628" s="169" t="s">
        <v>45</v>
      </c>
      <c r="E2628" s="169" t="s">
        <v>2297</v>
      </c>
      <c r="F2628" s="363" t="s">
        <v>377</v>
      </c>
      <c r="G2628" s="363"/>
      <c r="H2628" s="180" t="s">
        <v>106</v>
      </c>
      <c r="I2628" s="183">
        <v>2</v>
      </c>
      <c r="J2628" s="182">
        <v>10.45</v>
      </c>
      <c r="K2628" s="189">
        <v>20.9</v>
      </c>
    </row>
    <row r="2629" spans="2:11" ht="25.5" x14ac:dyDescent="0.25">
      <c r="B2629" s="188" t="s">
        <v>352</v>
      </c>
      <c r="C2629" s="181" t="s">
        <v>594</v>
      </c>
      <c r="D2629" s="169" t="s">
        <v>45</v>
      </c>
      <c r="E2629" s="169" t="s">
        <v>595</v>
      </c>
      <c r="F2629" s="363" t="s">
        <v>377</v>
      </c>
      <c r="G2629" s="363"/>
      <c r="H2629" s="180" t="s">
        <v>106</v>
      </c>
      <c r="I2629" s="183">
        <v>0.17499999999999999</v>
      </c>
      <c r="J2629" s="182">
        <v>31.75</v>
      </c>
      <c r="K2629" s="189">
        <v>5.5562500000000004</v>
      </c>
    </row>
    <row r="2630" spans="2:11" ht="51" x14ac:dyDescent="0.25">
      <c r="B2630" s="190"/>
      <c r="C2630" s="263"/>
      <c r="D2630" s="263"/>
      <c r="E2630" s="263"/>
      <c r="F2630" s="263" t="s">
        <v>356</v>
      </c>
      <c r="G2630" s="264">
        <v>11.96</v>
      </c>
      <c r="H2630" s="263" t="s">
        <v>357</v>
      </c>
      <c r="I2630" s="264">
        <v>0</v>
      </c>
      <c r="J2630" s="263" t="s">
        <v>358</v>
      </c>
      <c r="K2630" s="191">
        <v>11.96</v>
      </c>
    </row>
    <row r="2631" spans="2:11" ht="51" x14ac:dyDescent="0.25">
      <c r="B2631" s="190"/>
      <c r="C2631" s="263"/>
      <c r="D2631" s="263"/>
      <c r="E2631" s="263"/>
      <c r="F2631" s="263" t="s">
        <v>359</v>
      </c>
      <c r="G2631" s="264">
        <v>28.79</v>
      </c>
      <c r="H2631" s="263"/>
      <c r="I2631" s="359" t="s">
        <v>360</v>
      </c>
      <c r="J2631" s="359"/>
      <c r="K2631" s="191">
        <v>145.55000000000001</v>
      </c>
    </row>
    <row r="2632" spans="2:11" ht="26.25" thickBot="1" x14ac:dyDescent="0.3">
      <c r="B2632" s="192"/>
      <c r="C2632" s="265"/>
      <c r="D2632" s="265"/>
      <c r="E2632" s="265"/>
      <c r="F2632" s="265"/>
      <c r="G2632" s="265"/>
      <c r="H2632" s="265" t="s">
        <v>361</v>
      </c>
      <c r="I2632" s="266" t="s">
        <v>478</v>
      </c>
      <c r="J2632" s="265" t="s">
        <v>363</v>
      </c>
      <c r="K2632" s="193">
        <v>145.55000000000001</v>
      </c>
    </row>
    <row r="2633" spans="2:11" ht="15" customHeight="1" thickTop="1" x14ac:dyDescent="0.25">
      <c r="B2633" s="194"/>
      <c r="C2633" s="175"/>
      <c r="D2633" s="175"/>
      <c r="E2633" s="175"/>
      <c r="F2633" s="175"/>
      <c r="G2633" s="175"/>
      <c r="H2633" s="175"/>
      <c r="I2633" s="175"/>
      <c r="J2633" s="175"/>
      <c r="K2633" s="195"/>
    </row>
    <row r="2634" spans="2:11" ht="15" customHeight="1" x14ac:dyDescent="0.25">
      <c r="B2634" s="185" t="s">
        <v>1490</v>
      </c>
      <c r="C2634" s="172" t="s">
        <v>30</v>
      </c>
      <c r="D2634" s="170" t="s">
        <v>31</v>
      </c>
      <c r="E2634" s="170" t="s">
        <v>10</v>
      </c>
      <c r="F2634" s="360" t="s">
        <v>349</v>
      </c>
      <c r="G2634" s="360"/>
      <c r="H2634" s="173" t="s">
        <v>32</v>
      </c>
      <c r="I2634" s="172" t="s">
        <v>33</v>
      </c>
      <c r="J2634" s="172" t="s">
        <v>34</v>
      </c>
      <c r="K2634" s="186" t="s">
        <v>11</v>
      </c>
    </row>
    <row r="2635" spans="2:11" ht="38.25" x14ac:dyDescent="0.25">
      <c r="B2635" s="163" t="s">
        <v>350</v>
      </c>
      <c r="C2635" s="156" t="s">
        <v>151</v>
      </c>
      <c r="D2635" s="154" t="s">
        <v>45</v>
      </c>
      <c r="E2635" s="154" t="s">
        <v>152</v>
      </c>
      <c r="F2635" s="361" t="s">
        <v>593</v>
      </c>
      <c r="G2635" s="361"/>
      <c r="H2635" s="155" t="s">
        <v>106</v>
      </c>
      <c r="I2635" s="174">
        <v>1</v>
      </c>
      <c r="J2635" s="157">
        <v>10.1</v>
      </c>
      <c r="K2635" s="187">
        <v>10.1</v>
      </c>
    </row>
    <row r="2636" spans="2:11" ht="25.5" x14ac:dyDescent="0.25">
      <c r="B2636" s="197" t="s">
        <v>366</v>
      </c>
      <c r="C2636" s="177" t="s">
        <v>544</v>
      </c>
      <c r="D2636" s="171" t="s">
        <v>45</v>
      </c>
      <c r="E2636" s="171" t="s">
        <v>545</v>
      </c>
      <c r="F2636" s="362" t="s">
        <v>372</v>
      </c>
      <c r="G2636" s="362"/>
      <c r="H2636" s="176" t="s">
        <v>54</v>
      </c>
      <c r="I2636" s="179">
        <v>0.127</v>
      </c>
      <c r="J2636" s="178">
        <v>20.059999999999999</v>
      </c>
      <c r="K2636" s="198">
        <v>2.54</v>
      </c>
    </row>
    <row r="2637" spans="2:11" ht="25.5" x14ac:dyDescent="0.25">
      <c r="B2637" s="197" t="s">
        <v>366</v>
      </c>
      <c r="C2637" s="177" t="s">
        <v>542</v>
      </c>
      <c r="D2637" s="171" t="s">
        <v>45</v>
      </c>
      <c r="E2637" s="171" t="s">
        <v>543</v>
      </c>
      <c r="F2637" s="362" t="s">
        <v>372</v>
      </c>
      <c r="G2637" s="362"/>
      <c r="H2637" s="176" t="s">
        <v>54</v>
      </c>
      <c r="I2637" s="179">
        <v>0.127</v>
      </c>
      <c r="J2637" s="178">
        <v>24.27</v>
      </c>
      <c r="K2637" s="198">
        <v>3.08</v>
      </c>
    </row>
    <row r="2638" spans="2:11" x14ac:dyDescent="0.25">
      <c r="B2638" s="188" t="s">
        <v>352</v>
      </c>
      <c r="C2638" s="181" t="s">
        <v>550</v>
      </c>
      <c r="D2638" s="169" t="s">
        <v>45</v>
      </c>
      <c r="E2638" s="169" t="s">
        <v>551</v>
      </c>
      <c r="F2638" s="363" t="s">
        <v>377</v>
      </c>
      <c r="G2638" s="363"/>
      <c r="H2638" s="180" t="s">
        <v>106</v>
      </c>
      <c r="I2638" s="183">
        <v>9.9000000000000008E-3</v>
      </c>
      <c r="J2638" s="182">
        <v>76.94</v>
      </c>
      <c r="K2638" s="189">
        <v>0.76170599999999999</v>
      </c>
    </row>
    <row r="2639" spans="2:11" ht="15" customHeight="1" x14ac:dyDescent="0.25">
      <c r="B2639" s="188" t="s">
        <v>352</v>
      </c>
      <c r="C2639" s="181" t="s">
        <v>546</v>
      </c>
      <c r="D2639" s="169" t="s">
        <v>45</v>
      </c>
      <c r="E2639" s="169" t="s">
        <v>547</v>
      </c>
      <c r="F2639" s="363" t="s">
        <v>377</v>
      </c>
      <c r="G2639" s="363"/>
      <c r="H2639" s="180" t="s">
        <v>106</v>
      </c>
      <c r="I2639" s="183">
        <v>1.4999999999999999E-2</v>
      </c>
      <c r="J2639" s="182">
        <v>87.17</v>
      </c>
      <c r="K2639" s="189">
        <v>1.30755</v>
      </c>
    </row>
    <row r="2640" spans="2:11" ht="15" customHeight="1" x14ac:dyDescent="0.25">
      <c r="B2640" s="188" t="s">
        <v>352</v>
      </c>
      <c r="C2640" s="181" t="s">
        <v>555</v>
      </c>
      <c r="D2640" s="169" t="s">
        <v>45</v>
      </c>
      <c r="E2640" s="169" t="s">
        <v>556</v>
      </c>
      <c r="F2640" s="363" t="s">
        <v>377</v>
      </c>
      <c r="G2640" s="363"/>
      <c r="H2640" s="180" t="s">
        <v>106</v>
      </c>
      <c r="I2640" s="183">
        <v>7.1000000000000004E-3</v>
      </c>
      <c r="J2640" s="182">
        <v>3.02</v>
      </c>
      <c r="K2640" s="189">
        <v>2.1441999999999999E-2</v>
      </c>
    </row>
    <row r="2641" spans="2:11" ht="25.5" x14ac:dyDescent="0.25">
      <c r="B2641" s="188" t="s">
        <v>352</v>
      </c>
      <c r="C2641" s="181" t="s">
        <v>608</v>
      </c>
      <c r="D2641" s="169" t="s">
        <v>45</v>
      </c>
      <c r="E2641" s="169" t="s">
        <v>609</v>
      </c>
      <c r="F2641" s="363" t="s">
        <v>377</v>
      </c>
      <c r="G2641" s="363"/>
      <c r="H2641" s="180" t="s">
        <v>106</v>
      </c>
      <c r="I2641" s="183">
        <v>1</v>
      </c>
      <c r="J2641" s="182">
        <v>2.4</v>
      </c>
      <c r="K2641" s="189">
        <v>2.4</v>
      </c>
    </row>
    <row r="2642" spans="2:11" ht="51" x14ac:dyDescent="0.25">
      <c r="B2642" s="190"/>
      <c r="C2642" s="263"/>
      <c r="D2642" s="263"/>
      <c r="E2642" s="263"/>
      <c r="F2642" s="263" t="s">
        <v>356</v>
      </c>
      <c r="G2642" s="264">
        <v>4.21</v>
      </c>
      <c r="H2642" s="263" t="s">
        <v>357</v>
      </c>
      <c r="I2642" s="264">
        <v>0</v>
      </c>
      <c r="J2642" s="263" t="s">
        <v>358</v>
      </c>
      <c r="K2642" s="191">
        <v>4.21</v>
      </c>
    </row>
    <row r="2643" spans="2:11" ht="51" x14ac:dyDescent="0.25">
      <c r="B2643" s="190"/>
      <c r="C2643" s="263"/>
      <c r="D2643" s="263"/>
      <c r="E2643" s="263"/>
      <c r="F2643" s="263" t="s">
        <v>359</v>
      </c>
      <c r="G2643" s="264">
        <v>2.4900000000000002</v>
      </c>
      <c r="H2643" s="263"/>
      <c r="I2643" s="359" t="s">
        <v>360</v>
      </c>
      <c r="J2643" s="359"/>
      <c r="K2643" s="191">
        <v>12.59</v>
      </c>
    </row>
    <row r="2644" spans="2:11" ht="26.25" thickBot="1" x14ac:dyDescent="0.3">
      <c r="B2644" s="192"/>
      <c r="C2644" s="265"/>
      <c r="D2644" s="265"/>
      <c r="E2644" s="265"/>
      <c r="F2644" s="265"/>
      <c r="G2644" s="265"/>
      <c r="H2644" s="265" t="s">
        <v>361</v>
      </c>
      <c r="I2644" s="266" t="s">
        <v>554</v>
      </c>
      <c r="J2644" s="265" t="s">
        <v>363</v>
      </c>
      <c r="K2644" s="193">
        <v>251.8</v>
      </c>
    </row>
    <row r="2645" spans="2:11" ht="15" customHeight="1" thickTop="1" x14ac:dyDescent="0.25">
      <c r="B2645" s="194"/>
      <c r="C2645" s="175"/>
      <c r="D2645" s="175"/>
      <c r="E2645" s="175"/>
      <c r="F2645" s="175"/>
      <c r="G2645" s="175"/>
      <c r="H2645" s="175"/>
      <c r="I2645" s="175"/>
      <c r="J2645" s="175"/>
      <c r="K2645" s="195"/>
    </row>
    <row r="2646" spans="2:11" ht="15" customHeight="1" x14ac:dyDescent="0.25">
      <c r="B2646" s="185" t="s">
        <v>1491</v>
      </c>
      <c r="C2646" s="172" t="s">
        <v>30</v>
      </c>
      <c r="D2646" s="170" t="s">
        <v>31</v>
      </c>
      <c r="E2646" s="170" t="s">
        <v>10</v>
      </c>
      <c r="F2646" s="360" t="s">
        <v>349</v>
      </c>
      <c r="G2646" s="360"/>
      <c r="H2646" s="173" t="s">
        <v>32</v>
      </c>
      <c r="I2646" s="172" t="s">
        <v>33</v>
      </c>
      <c r="J2646" s="172" t="s">
        <v>34</v>
      </c>
      <c r="K2646" s="186" t="s">
        <v>11</v>
      </c>
    </row>
    <row r="2647" spans="2:11" ht="38.25" x14ac:dyDescent="0.25">
      <c r="B2647" s="163" t="s">
        <v>350</v>
      </c>
      <c r="C2647" s="156" t="s">
        <v>161</v>
      </c>
      <c r="D2647" s="154" t="s">
        <v>45</v>
      </c>
      <c r="E2647" s="154" t="s">
        <v>162</v>
      </c>
      <c r="F2647" s="361" t="s">
        <v>593</v>
      </c>
      <c r="G2647" s="361"/>
      <c r="H2647" s="155" t="s">
        <v>106</v>
      </c>
      <c r="I2647" s="174">
        <v>1</v>
      </c>
      <c r="J2647" s="157">
        <v>9.94</v>
      </c>
      <c r="K2647" s="187">
        <v>9.94</v>
      </c>
    </row>
    <row r="2648" spans="2:11" ht="25.5" x14ac:dyDescent="0.25">
      <c r="B2648" s="197" t="s">
        <v>366</v>
      </c>
      <c r="C2648" s="177" t="s">
        <v>544</v>
      </c>
      <c r="D2648" s="171" t="s">
        <v>45</v>
      </c>
      <c r="E2648" s="171" t="s">
        <v>545</v>
      </c>
      <c r="F2648" s="362" t="s">
        <v>372</v>
      </c>
      <c r="G2648" s="362"/>
      <c r="H2648" s="176" t="s">
        <v>54</v>
      </c>
      <c r="I2648" s="179">
        <v>3.4299999999999997E-2</v>
      </c>
      <c r="J2648" s="178">
        <v>20.059999999999999</v>
      </c>
      <c r="K2648" s="198">
        <v>0.68</v>
      </c>
    </row>
    <row r="2649" spans="2:11" ht="25.5" x14ac:dyDescent="0.25">
      <c r="B2649" s="197" t="s">
        <v>366</v>
      </c>
      <c r="C2649" s="177" t="s">
        <v>542</v>
      </c>
      <c r="D2649" s="171" t="s">
        <v>45</v>
      </c>
      <c r="E2649" s="171" t="s">
        <v>543</v>
      </c>
      <c r="F2649" s="362" t="s">
        <v>372</v>
      </c>
      <c r="G2649" s="362"/>
      <c r="H2649" s="176" t="s">
        <v>54</v>
      </c>
      <c r="I2649" s="179">
        <v>3.4299999999999997E-2</v>
      </c>
      <c r="J2649" s="178">
        <v>24.27</v>
      </c>
      <c r="K2649" s="198">
        <v>0.83</v>
      </c>
    </row>
    <row r="2650" spans="2:11" x14ac:dyDescent="0.25">
      <c r="B2650" s="188" t="s">
        <v>352</v>
      </c>
      <c r="C2650" s="181" t="s">
        <v>610</v>
      </c>
      <c r="D2650" s="169" t="s">
        <v>45</v>
      </c>
      <c r="E2650" s="169" t="s">
        <v>611</v>
      </c>
      <c r="F2650" s="363" t="s">
        <v>377</v>
      </c>
      <c r="G2650" s="363"/>
      <c r="H2650" s="180" t="s">
        <v>106</v>
      </c>
      <c r="I2650" s="183">
        <v>1</v>
      </c>
      <c r="J2650" s="182">
        <v>3.47</v>
      </c>
      <c r="K2650" s="189">
        <v>3.47</v>
      </c>
    </row>
    <row r="2651" spans="2:11" ht="15" customHeight="1" x14ac:dyDescent="0.25">
      <c r="B2651" s="188" t="s">
        <v>352</v>
      </c>
      <c r="C2651" s="181" t="s">
        <v>139</v>
      </c>
      <c r="D2651" s="169" t="s">
        <v>45</v>
      </c>
      <c r="E2651" s="169" t="s">
        <v>140</v>
      </c>
      <c r="F2651" s="363" t="s">
        <v>377</v>
      </c>
      <c r="G2651" s="363"/>
      <c r="H2651" s="180" t="s">
        <v>106</v>
      </c>
      <c r="I2651" s="183">
        <v>2</v>
      </c>
      <c r="J2651" s="182">
        <v>1.69</v>
      </c>
      <c r="K2651" s="189">
        <v>3.38</v>
      </c>
    </row>
    <row r="2652" spans="2:11" ht="38.25" customHeight="1" x14ac:dyDescent="0.25">
      <c r="B2652" s="188" t="s">
        <v>352</v>
      </c>
      <c r="C2652" s="181" t="s">
        <v>594</v>
      </c>
      <c r="D2652" s="169" t="s">
        <v>45</v>
      </c>
      <c r="E2652" s="169" t="s">
        <v>595</v>
      </c>
      <c r="F2652" s="363" t="s">
        <v>377</v>
      </c>
      <c r="G2652" s="363"/>
      <c r="H2652" s="180" t="s">
        <v>106</v>
      </c>
      <c r="I2652" s="183">
        <v>0.05</v>
      </c>
      <c r="J2652" s="182">
        <v>31.75</v>
      </c>
      <c r="K2652" s="189">
        <v>1.5874999999999999</v>
      </c>
    </row>
    <row r="2653" spans="2:11" ht="25.5" customHeight="1" x14ac:dyDescent="0.25">
      <c r="B2653" s="190"/>
      <c r="C2653" s="263"/>
      <c r="D2653" s="263"/>
      <c r="E2653" s="263"/>
      <c r="F2653" s="263" t="s">
        <v>356</v>
      </c>
      <c r="G2653" s="264">
        <v>1.1299999999999999</v>
      </c>
      <c r="H2653" s="263" t="s">
        <v>357</v>
      </c>
      <c r="I2653" s="264">
        <v>0</v>
      </c>
      <c r="J2653" s="263" t="s">
        <v>358</v>
      </c>
      <c r="K2653" s="191">
        <v>1.1299999999999999</v>
      </c>
    </row>
    <row r="2654" spans="2:11" ht="25.5" customHeight="1" x14ac:dyDescent="0.25">
      <c r="B2654" s="190"/>
      <c r="C2654" s="263"/>
      <c r="D2654" s="263"/>
      <c r="E2654" s="263"/>
      <c r="F2654" s="263" t="s">
        <v>359</v>
      </c>
      <c r="G2654" s="264">
        <v>2.4500000000000002</v>
      </c>
      <c r="H2654" s="263"/>
      <c r="I2654" s="359" t="s">
        <v>360</v>
      </c>
      <c r="J2654" s="359"/>
      <c r="K2654" s="191">
        <v>12.39</v>
      </c>
    </row>
    <row r="2655" spans="2:11" ht="26.25" thickBot="1" x14ac:dyDescent="0.3">
      <c r="B2655" s="192"/>
      <c r="C2655" s="265"/>
      <c r="D2655" s="265"/>
      <c r="E2655" s="265"/>
      <c r="F2655" s="265"/>
      <c r="G2655" s="265"/>
      <c r="H2655" s="265" t="s">
        <v>361</v>
      </c>
      <c r="I2655" s="266" t="s">
        <v>1684</v>
      </c>
      <c r="J2655" s="265" t="s">
        <v>363</v>
      </c>
      <c r="K2655" s="193">
        <v>743.4</v>
      </c>
    </row>
    <row r="2656" spans="2:11" ht="15" customHeight="1" thickTop="1" x14ac:dyDescent="0.25">
      <c r="B2656" s="194"/>
      <c r="C2656" s="175"/>
      <c r="D2656" s="175"/>
      <c r="E2656" s="175"/>
      <c r="F2656" s="175"/>
      <c r="G2656" s="175"/>
      <c r="H2656" s="175"/>
      <c r="I2656" s="175"/>
      <c r="J2656" s="175"/>
      <c r="K2656" s="195"/>
    </row>
    <row r="2657" spans="2:11" ht="15" customHeight="1" x14ac:dyDescent="0.25">
      <c r="B2657" s="185" t="s">
        <v>1492</v>
      </c>
      <c r="C2657" s="172" t="s">
        <v>30</v>
      </c>
      <c r="D2657" s="170" t="s">
        <v>31</v>
      </c>
      <c r="E2657" s="170" t="s">
        <v>10</v>
      </c>
      <c r="F2657" s="360" t="s">
        <v>349</v>
      </c>
      <c r="G2657" s="360"/>
      <c r="H2657" s="173" t="s">
        <v>32</v>
      </c>
      <c r="I2657" s="172" t="s">
        <v>33</v>
      </c>
      <c r="J2657" s="172" t="s">
        <v>34</v>
      </c>
      <c r="K2657" s="186" t="s">
        <v>11</v>
      </c>
    </row>
    <row r="2658" spans="2:11" ht="38.25" x14ac:dyDescent="0.25">
      <c r="B2658" s="163" t="s">
        <v>350</v>
      </c>
      <c r="C2658" s="156" t="s">
        <v>1493</v>
      </c>
      <c r="D2658" s="154" t="s">
        <v>45</v>
      </c>
      <c r="E2658" s="154" t="s">
        <v>1494</v>
      </c>
      <c r="F2658" s="361" t="s">
        <v>593</v>
      </c>
      <c r="G2658" s="361"/>
      <c r="H2658" s="155" t="s">
        <v>106</v>
      </c>
      <c r="I2658" s="174">
        <v>1</v>
      </c>
      <c r="J2658" s="157">
        <v>28.7</v>
      </c>
      <c r="K2658" s="187">
        <v>28.7</v>
      </c>
    </row>
    <row r="2659" spans="2:11" ht="25.5" x14ac:dyDescent="0.25">
      <c r="B2659" s="197" t="s">
        <v>366</v>
      </c>
      <c r="C2659" s="177" t="s">
        <v>542</v>
      </c>
      <c r="D2659" s="171" t="s">
        <v>45</v>
      </c>
      <c r="E2659" s="171" t="s">
        <v>543</v>
      </c>
      <c r="F2659" s="362" t="s">
        <v>372</v>
      </c>
      <c r="G2659" s="362"/>
      <c r="H2659" s="176" t="s">
        <v>54</v>
      </c>
      <c r="I2659" s="179">
        <v>0.2172</v>
      </c>
      <c r="J2659" s="178">
        <v>24.27</v>
      </c>
      <c r="K2659" s="198">
        <v>5.27</v>
      </c>
    </row>
    <row r="2660" spans="2:11" ht="25.5" x14ac:dyDescent="0.25">
      <c r="B2660" s="197" t="s">
        <v>366</v>
      </c>
      <c r="C2660" s="177" t="s">
        <v>544</v>
      </c>
      <c r="D2660" s="171" t="s">
        <v>45</v>
      </c>
      <c r="E2660" s="171" t="s">
        <v>545</v>
      </c>
      <c r="F2660" s="362" t="s">
        <v>372</v>
      </c>
      <c r="G2660" s="362"/>
      <c r="H2660" s="176" t="s">
        <v>54</v>
      </c>
      <c r="I2660" s="179">
        <v>0.2172</v>
      </c>
      <c r="J2660" s="178">
        <v>20.059999999999999</v>
      </c>
      <c r="K2660" s="198">
        <v>4.3499999999999996</v>
      </c>
    </row>
    <row r="2661" spans="2:11" x14ac:dyDescent="0.25">
      <c r="B2661" s="188" t="s">
        <v>352</v>
      </c>
      <c r="C2661" s="181" t="s">
        <v>137</v>
      </c>
      <c r="D2661" s="169" t="s">
        <v>45</v>
      </c>
      <c r="E2661" s="169" t="s">
        <v>138</v>
      </c>
      <c r="F2661" s="363" t="s">
        <v>377</v>
      </c>
      <c r="G2661" s="363"/>
      <c r="H2661" s="180" t="s">
        <v>106</v>
      </c>
      <c r="I2661" s="183">
        <v>2</v>
      </c>
      <c r="J2661" s="182">
        <v>3</v>
      </c>
      <c r="K2661" s="189">
        <v>6</v>
      </c>
    </row>
    <row r="2662" spans="2:11" ht="15" customHeight="1" x14ac:dyDescent="0.25">
      <c r="B2662" s="188" t="s">
        <v>352</v>
      </c>
      <c r="C2662" s="181" t="s">
        <v>606</v>
      </c>
      <c r="D2662" s="169" t="s">
        <v>45</v>
      </c>
      <c r="E2662" s="169" t="s">
        <v>607</v>
      </c>
      <c r="F2662" s="363" t="s">
        <v>377</v>
      </c>
      <c r="G2662" s="363"/>
      <c r="H2662" s="180" t="s">
        <v>106</v>
      </c>
      <c r="I2662" s="183">
        <v>1</v>
      </c>
      <c r="J2662" s="182">
        <v>9.43</v>
      </c>
      <c r="K2662" s="189">
        <v>9.43</v>
      </c>
    </row>
    <row r="2663" spans="2:11" ht="15" customHeight="1" x14ac:dyDescent="0.25">
      <c r="B2663" s="188" t="s">
        <v>352</v>
      </c>
      <c r="C2663" s="181" t="s">
        <v>594</v>
      </c>
      <c r="D2663" s="169" t="s">
        <v>45</v>
      </c>
      <c r="E2663" s="169" t="s">
        <v>595</v>
      </c>
      <c r="F2663" s="363" t="s">
        <v>377</v>
      </c>
      <c r="G2663" s="363"/>
      <c r="H2663" s="180" t="s">
        <v>106</v>
      </c>
      <c r="I2663" s="183">
        <v>0.115</v>
      </c>
      <c r="J2663" s="182">
        <v>31.75</v>
      </c>
      <c r="K2663" s="189">
        <v>3.6512500000000001</v>
      </c>
    </row>
    <row r="2664" spans="2:11" ht="51" x14ac:dyDescent="0.25">
      <c r="B2664" s="190"/>
      <c r="C2664" s="263"/>
      <c r="D2664" s="263"/>
      <c r="E2664" s="263"/>
      <c r="F2664" s="263" t="s">
        <v>356</v>
      </c>
      <c r="G2664" s="264">
        <v>7.2</v>
      </c>
      <c r="H2664" s="263" t="s">
        <v>357</v>
      </c>
      <c r="I2664" s="264">
        <v>0</v>
      </c>
      <c r="J2664" s="263" t="s">
        <v>358</v>
      </c>
      <c r="K2664" s="191">
        <v>7.2</v>
      </c>
    </row>
    <row r="2665" spans="2:11" ht="51" x14ac:dyDescent="0.25">
      <c r="B2665" s="190"/>
      <c r="C2665" s="263"/>
      <c r="D2665" s="263"/>
      <c r="E2665" s="263"/>
      <c r="F2665" s="263" t="s">
        <v>359</v>
      </c>
      <c r="G2665" s="264">
        <v>7.07</v>
      </c>
      <c r="H2665" s="263"/>
      <c r="I2665" s="359" t="s">
        <v>360</v>
      </c>
      <c r="J2665" s="359"/>
      <c r="K2665" s="191">
        <v>35.770000000000003</v>
      </c>
    </row>
    <row r="2666" spans="2:11" ht="26.25" thickBot="1" x14ac:dyDescent="0.3">
      <c r="B2666" s="192"/>
      <c r="C2666" s="265"/>
      <c r="D2666" s="265"/>
      <c r="E2666" s="265"/>
      <c r="F2666" s="265"/>
      <c r="G2666" s="265"/>
      <c r="H2666" s="265" t="s">
        <v>361</v>
      </c>
      <c r="I2666" s="266" t="s">
        <v>573</v>
      </c>
      <c r="J2666" s="265" t="s">
        <v>363</v>
      </c>
      <c r="K2666" s="193">
        <v>393.47</v>
      </c>
    </row>
    <row r="2667" spans="2:11" ht="15.75" thickTop="1" x14ac:dyDescent="0.25">
      <c r="B2667" s="194"/>
      <c r="C2667" s="175"/>
      <c r="D2667" s="175"/>
      <c r="E2667" s="175"/>
      <c r="F2667" s="175"/>
      <c r="G2667" s="175"/>
      <c r="H2667" s="175"/>
      <c r="I2667" s="175"/>
      <c r="J2667" s="175"/>
      <c r="K2667" s="195"/>
    </row>
    <row r="2668" spans="2:11" ht="15" customHeight="1" x14ac:dyDescent="0.25">
      <c r="B2668" s="185" t="s">
        <v>1495</v>
      </c>
      <c r="C2668" s="172" t="s">
        <v>30</v>
      </c>
      <c r="D2668" s="170" t="s">
        <v>31</v>
      </c>
      <c r="E2668" s="170" t="s">
        <v>10</v>
      </c>
      <c r="F2668" s="360" t="s">
        <v>349</v>
      </c>
      <c r="G2668" s="360"/>
      <c r="H2668" s="173" t="s">
        <v>32</v>
      </c>
      <c r="I2668" s="172" t="s">
        <v>33</v>
      </c>
      <c r="J2668" s="172" t="s">
        <v>34</v>
      </c>
      <c r="K2668" s="186" t="s">
        <v>11</v>
      </c>
    </row>
    <row r="2669" spans="2:11" ht="38.25" customHeight="1" x14ac:dyDescent="0.25">
      <c r="B2669" s="163" t="s">
        <v>350</v>
      </c>
      <c r="C2669" s="156" t="s">
        <v>1496</v>
      </c>
      <c r="D2669" s="154" t="s">
        <v>45</v>
      </c>
      <c r="E2669" s="154" t="s">
        <v>1497</v>
      </c>
      <c r="F2669" s="361" t="s">
        <v>593</v>
      </c>
      <c r="G2669" s="361"/>
      <c r="H2669" s="155" t="s">
        <v>106</v>
      </c>
      <c r="I2669" s="174">
        <v>1</v>
      </c>
      <c r="J2669" s="157">
        <v>110.86</v>
      </c>
      <c r="K2669" s="187">
        <v>110.86</v>
      </c>
    </row>
    <row r="2670" spans="2:11" ht="25.5" customHeight="1" x14ac:dyDescent="0.25">
      <c r="B2670" s="197" t="s">
        <v>366</v>
      </c>
      <c r="C2670" s="177" t="s">
        <v>542</v>
      </c>
      <c r="D2670" s="171" t="s">
        <v>45</v>
      </c>
      <c r="E2670" s="171" t="s">
        <v>543</v>
      </c>
      <c r="F2670" s="362" t="s">
        <v>372</v>
      </c>
      <c r="G2670" s="362"/>
      <c r="H2670" s="176" t="s">
        <v>54</v>
      </c>
      <c r="I2670" s="179">
        <v>0.36049999999999999</v>
      </c>
      <c r="J2670" s="178">
        <v>24.27</v>
      </c>
      <c r="K2670" s="198">
        <v>8.74</v>
      </c>
    </row>
    <row r="2671" spans="2:11" ht="25.5" customHeight="1" x14ac:dyDescent="0.25">
      <c r="B2671" s="197" t="s">
        <v>366</v>
      </c>
      <c r="C2671" s="177" t="s">
        <v>544</v>
      </c>
      <c r="D2671" s="171" t="s">
        <v>45</v>
      </c>
      <c r="E2671" s="171" t="s">
        <v>545</v>
      </c>
      <c r="F2671" s="362" t="s">
        <v>372</v>
      </c>
      <c r="G2671" s="362"/>
      <c r="H2671" s="176" t="s">
        <v>54</v>
      </c>
      <c r="I2671" s="179">
        <v>0.36049999999999999</v>
      </c>
      <c r="J2671" s="178">
        <v>20.059999999999999</v>
      </c>
      <c r="K2671" s="198">
        <v>7.23</v>
      </c>
    </row>
    <row r="2672" spans="2:11" ht="15" customHeight="1" x14ac:dyDescent="0.25">
      <c r="B2672" s="188" t="s">
        <v>352</v>
      </c>
      <c r="C2672" s="181" t="s">
        <v>2298</v>
      </c>
      <c r="D2672" s="169" t="s">
        <v>45</v>
      </c>
      <c r="E2672" s="169" t="s">
        <v>2299</v>
      </c>
      <c r="F2672" s="363" t="s">
        <v>377</v>
      </c>
      <c r="G2672" s="363"/>
      <c r="H2672" s="180" t="s">
        <v>106</v>
      </c>
      <c r="I2672" s="183">
        <v>1</v>
      </c>
      <c r="J2672" s="182">
        <v>68.44</v>
      </c>
      <c r="K2672" s="189">
        <v>68.44</v>
      </c>
    </row>
    <row r="2673" spans="2:11" ht="15" customHeight="1" x14ac:dyDescent="0.25">
      <c r="B2673" s="188" t="s">
        <v>352</v>
      </c>
      <c r="C2673" s="181" t="s">
        <v>594</v>
      </c>
      <c r="D2673" s="169" t="s">
        <v>45</v>
      </c>
      <c r="E2673" s="169" t="s">
        <v>595</v>
      </c>
      <c r="F2673" s="363" t="s">
        <v>377</v>
      </c>
      <c r="G2673" s="363"/>
      <c r="H2673" s="180" t="s">
        <v>106</v>
      </c>
      <c r="I2673" s="183">
        <v>0.17499999999999999</v>
      </c>
      <c r="J2673" s="182">
        <v>31.75</v>
      </c>
      <c r="K2673" s="189">
        <v>5.5562500000000004</v>
      </c>
    </row>
    <row r="2674" spans="2:11" ht="15" customHeight="1" x14ac:dyDescent="0.25">
      <c r="B2674" s="188" t="s">
        <v>352</v>
      </c>
      <c r="C2674" s="181" t="s">
        <v>2296</v>
      </c>
      <c r="D2674" s="169" t="s">
        <v>45</v>
      </c>
      <c r="E2674" s="169" t="s">
        <v>2297</v>
      </c>
      <c r="F2674" s="363" t="s">
        <v>377</v>
      </c>
      <c r="G2674" s="363"/>
      <c r="H2674" s="180" t="s">
        <v>106</v>
      </c>
      <c r="I2674" s="183">
        <v>2</v>
      </c>
      <c r="J2674" s="182">
        <v>10.45</v>
      </c>
      <c r="K2674" s="189">
        <v>20.9</v>
      </c>
    </row>
    <row r="2675" spans="2:11" ht="15" customHeight="1" x14ac:dyDescent="0.25">
      <c r="B2675" s="190"/>
      <c r="C2675" s="263"/>
      <c r="D2675" s="263"/>
      <c r="E2675" s="263"/>
      <c r="F2675" s="263" t="s">
        <v>356</v>
      </c>
      <c r="G2675" s="264">
        <v>11.96</v>
      </c>
      <c r="H2675" s="263" t="s">
        <v>357</v>
      </c>
      <c r="I2675" s="264">
        <v>0</v>
      </c>
      <c r="J2675" s="263" t="s">
        <v>358</v>
      </c>
      <c r="K2675" s="191">
        <v>11.96</v>
      </c>
    </row>
    <row r="2676" spans="2:11" ht="51" x14ac:dyDescent="0.25">
      <c r="B2676" s="190"/>
      <c r="C2676" s="263"/>
      <c r="D2676" s="263"/>
      <c r="E2676" s="263"/>
      <c r="F2676" s="263" t="s">
        <v>359</v>
      </c>
      <c r="G2676" s="264">
        <v>27.33</v>
      </c>
      <c r="H2676" s="263"/>
      <c r="I2676" s="359" t="s">
        <v>360</v>
      </c>
      <c r="J2676" s="359"/>
      <c r="K2676" s="191">
        <v>138.19</v>
      </c>
    </row>
    <row r="2677" spans="2:11" ht="26.25" thickBot="1" x14ac:dyDescent="0.3">
      <c r="B2677" s="192"/>
      <c r="C2677" s="265"/>
      <c r="D2677" s="265"/>
      <c r="E2677" s="265"/>
      <c r="F2677" s="265"/>
      <c r="G2677" s="265"/>
      <c r="H2677" s="265" t="s">
        <v>361</v>
      </c>
      <c r="I2677" s="266" t="s">
        <v>576</v>
      </c>
      <c r="J2677" s="265" t="s">
        <v>363</v>
      </c>
      <c r="K2677" s="193">
        <v>414.57</v>
      </c>
    </row>
    <row r="2678" spans="2:11" ht="15.75" thickTop="1" x14ac:dyDescent="0.25">
      <c r="B2678" s="194"/>
      <c r="C2678" s="175"/>
      <c r="D2678" s="175"/>
      <c r="E2678" s="175"/>
      <c r="F2678" s="175"/>
      <c r="G2678" s="175"/>
      <c r="H2678" s="175"/>
      <c r="I2678" s="175"/>
      <c r="J2678" s="175"/>
      <c r="K2678" s="195"/>
    </row>
    <row r="2679" spans="2:11" x14ac:dyDescent="0.25">
      <c r="B2679" s="185"/>
      <c r="C2679" s="172" t="s">
        <v>30</v>
      </c>
      <c r="D2679" s="170" t="s">
        <v>31</v>
      </c>
      <c r="E2679" s="170" t="s">
        <v>10</v>
      </c>
      <c r="F2679" s="360" t="s">
        <v>349</v>
      </c>
      <c r="G2679" s="360"/>
      <c r="H2679" s="173" t="s">
        <v>32</v>
      </c>
      <c r="I2679" s="172" t="s">
        <v>33</v>
      </c>
      <c r="J2679" s="172" t="s">
        <v>34</v>
      </c>
      <c r="K2679" s="186" t="s">
        <v>11</v>
      </c>
    </row>
    <row r="2680" spans="2:11" ht="15" customHeight="1" x14ac:dyDescent="0.25">
      <c r="B2680" s="165" t="s">
        <v>352</v>
      </c>
      <c r="C2680" s="160" t="s">
        <v>668</v>
      </c>
      <c r="D2680" s="158" t="s">
        <v>45</v>
      </c>
      <c r="E2680" s="158" t="s">
        <v>669</v>
      </c>
      <c r="F2680" s="364" t="s">
        <v>377</v>
      </c>
      <c r="G2680" s="364"/>
      <c r="H2680" s="159" t="s">
        <v>106</v>
      </c>
      <c r="I2680" s="184">
        <v>1</v>
      </c>
      <c r="J2680" s="161">
        <v>4.29</v>
      </c>
      <c r="K2680" s="196">
        <v>4.29</v>
      </c>
    </row>
    <row r="2681" spans="2:11" ht="38.25" customHeight="1" x14ac:dyDescent="0.25">
      <c r="B2681" s="190"/>
      <c r="C2681" s="263"/>
      <c r="D2681" s="263"/>
      <c r="E2681" s="263"/>
      <c r="F2681" s="263" t="s">
        <v>356</v>
      </c>
      <c r="G2681" s="264">
        <v>0</v>
      </c>
      <c r="H2681" s="263" t="s">
        <v>357</v>
      </c>
      <c r="I2681" s="264">
        <v>0</v>
      </c>
      <c r="J2681" s="263" t="s">
        <v>358</v>
      </c>
      <c r="K2681" s="191">
        <v>0</v>
      </c>
    </row>
    <row r="2682" spans="2:11" ht="25.5" customHeight="1" x14ac:dyDescent="0.25">
      <c r="B2682" s="190"/>
      <c r="C2682" s="263"/>
      <c r="D2682" s="263"/>
      <c r="E2682" s="263"/>
      <c r="F2682" s="263" t="s">
        <v>359</v>
      </c>
      <c r="G2682" s="264"/>
      <c r="H2682" s="263"/>
      <c r="I2682" s="359" t="s">
        <v>360</v>
      </c>
      <c r="J2682" s="359"/>
      <c r="K2682" s="191">
        <v>5.34</v>
      </c>
    </row>
    <row r="2683" spans="2:11" ht="25.5" customHeight="1" thickBot="1" x14ac:dyDescent="0.3">
      <c r="B2683" s="192"/>
      <c r="C2683" s="265"/>
      <c r="D2683" s="265"/>
      <c r="E2683" s="265"/>
      <c r="F2683" s="265"/>
      <c r="G2683" s="265"/>
      <c r="H2683" s="265" t="s">
        <v>361</v>
      </c>
      <c r="I2683" s="266" t="s">
        <v>477</v>
      </c>
      <c r="J2683" s="265" t="s">
        <v>363</v>
      </c>
      <c r="K2683" s="193">
        <v>10.68</v>
      </c>
    </row>
    <row r="2684" spans="2:11" ht="15.75" thickTop="1" x14ac:dyDescent="0.25">
      <c r="B2684" s="194"/>
      <c r="C2684" s="175"/>
      <c r="D2684" s="175"/>
      <c r="E2684" s="175"/>
      <c r="F2684" s="175"/>
      <c r="G2684" s="175"/>
      <c r="H2684" s="175"/>
      <c r="I2684" s="175"/>
      <c r="J2684" s="175"/>
      <c r="K2684" s="195"/>
    </row>
    <row r="2685" spans="2:11" ht="15" customHeight="1" x14ac:dyDescent="0.25">
      <c r="B2685" s="185"/>
      <c r="C2685" s="172" t="s">
        <v>30</v>
      </c>
      <c r="D2685" s="170" t="s">
        <v>31</v>
      </c>
      <c r="E2685" s="170" t="s">
        <v>10</v>
      </c>
      <c r="F2685" s="360" t="s">
        <v>349</v>
      </c>
      <c r="G2685" s="360"/>
      <c r="H2685" s="173" t="s">
        <v>32</v>
      </c>
      <c r="I2685" s="172" t="s">
        <v>33</v>
      </c>
      <c r="J2685" s="172" t="s">
        <v>34</v>
      </c>
      <c r="K2685" s="186" t="s">
        <v>11</v>
      </c>
    </row>
    <row r="2686" spans="2:11" ht="15" customHeight="1" x14ac:dyDescent="0.25">
      <c r="B2686" s="165" t="s">
        <v>352</v>
      </c>
      <c r="C2686" s="160" t="s">
        <v>631</v>
      </c>
      <c r="D2686" s="158" t="s">
        <v>45</v>
      </c>
      <c r="E2686" s="158" t="s">
        <v>632</v>
      </c>
      <c r="F2686" s="364" t="s">
        <v>377</v>
      </c>
      <c r="G2686" s="364"/>
      <c r="H2686" s="159" t="s">
        <v>106</v>
      </c>
      <c r="I2686" s="184">
        <v>1</v>
      </c>
      <c r="J2686" s="161">
        <v>11.19</v>
      </c>
      <c r="K2686" s="196">
        <v>11.19</v>
      </c>
    </row>
    <row r="2687" spans="2:11" ht="51" x14ac:dyDescent="0.25">
      <c r="B2687" s="190"/>
      <c r="C2687" s="263"/>
      <c r="D2687" s="263"/>
      <c r="E2687" s="263"/>
      <c r="F2687" s="263" t="s">
        <v>356</v>
      </c>
      <c r="G2687" s="264">
        <v>0</v>
      </c>
      <c r="H2687" s="263" t="s">
        <v>357</v>
      </c>
      <c r="I2687" s="264">
        <v>0</v>
      </c>
      <c r="J2687" s="263" t="s">
        <v>358</v>
      </c>
      <c r="K2687" s="191">
        <v>0</v>
      </c>
    </row>
    <row r="2688" spans="2:11" ht="51" x14ac:dyDescent="0.25">
      <c r="B2688" s="190"/>
      <c r="C2688" s="263"/>
      <c r="D2688" s="263"/>
      <c r="E2688" s="263"/>
      <c r="F2688" s="263" t="s">
        <v>359</v>
      </c>
      <c r="G2688" s="264"/>
      <c r="H2688" s="263"/>
      <c r="I2688" s="359" t="s">
        <v>360</v>
      </c>
      <c r="J2688" s="359"/>
      <c r="K2688" s="191">
        <v>13.94</v>
      </c>
    </row>
    <row r="2689" spans="2:11" ht="26.25" thickBot="1" x14ac:dyDescent="0.3">
      <c r="B2689" s="192"/>
      <c r="C2689" s="265"/>
      <c r="D2689" s="265"/>
      <c r="E2689" s="265"/>
      <c r="F2689" s="265"/>
      <c r="G2689" s="265"/>
      <c r="H2689" s="265" t="s">
        <v>361</v>
      </c>
      <c r="I2689" s="266" t="s">
        <v>596</v>
      </c>
      <c r="J2689" s="265" t="s">
        <v>363</v>
      </c>
      <c r="K2689" s="193">
        <v>69.7</v>
      </c>
    </row>
    <row r="2690" spans="2:11" ht="15.75" thickTop="1" x14ac:dyDescent="0.25">
      <c r="B2690" s="194"/>
      <c r="C2690" s="175"/>
      <c r="D2690" s="175"/>
      <c r="E2690" s="175"/>
      <c r="F2690" s="175"/>
      <c r="G2690" s="175"/>
      <c r="H2690" s="175"/>
      <c r="I2690" s="175"/>
      <c r="J2690" s="175"/>
      <c r="K2690" s="195"/>
    </row>
    <row r="2691" spans="2:11" ht="15" customHeight="1" x14ac:dyDescent="0.25">
      <c r="B2691" s="185"/>
      <c r="C2691" s="172" t="s">
        <v>30</v>
      </c>
      <c r="D2691" s="170" t="s">
        <v>31</v>
      </c>
      <c r="E2691" s="170" t="s">
        <v>10</v>
      </c>
      <c r="F2691" s="360" t="s">
        <v>349</v>
      </c>
      <c r="G2691" s="360"/>
      <c r="H2691" s="173" t="s">
        <v>32</v>
      </c>
      <c r="I2691" s="172" t="s">
        <v>33</v>
      </c>
      <c r="J2691" s="172" t="s">
        <v>34</v>
      </c>
      <c r="K2691" s="186" t="s">
        <v>11</v>
      </c>
    </row>
    <row r="2692" spans="2:11" ht="38.25" customHeight="1" x14ac:dyDescent="0.25">
      <c r="B2692" s="165" t="s">
        <v>352</v>
      </c>
      <c r="C2692" s="160" t="s">
        <v>1501</v>
      </c>
      <c r="D2692" s="158" t="s">
        <v>45</v>
      </c>
      <c r="E2692" s="158" t="s">
        <v>1502</v>
      </c>
      <c r="F2692" s="364" t="s">
        <v>377</v>
      </c>
      <c r="G2692" s="364"/>
      <c r="H2692" s="159" t="s">
        <v>106</v>
      </c>
      <c r="I2692" s="184">
        <v>1</v>
      </c>
      <c r="J2692" s="161">
        <v>27.25</v>
      </c>
      <c r="K2692" s="196">
        <v>27.25</v>
      </c>
    </row>
    <row r="2693" spans="2:11" ht="25.5" customHeight="1" x14ac:dyDescent="0.25">
      <c r="B2693" s="190"/>
      <c r="C2693" s="263"/>
      <c r="D2693" s="263"/>
      <c r="E2693" s="263"/>
      <c r="F2693" s="263" t="s">
        <v>356</v>
      </c>
      <c r="G2693" s="264">
        <v>0</v>
      </c>
      <c r="H2693" s="263" t="s">
        <v>357</v>
      </c>
      <c r="I2693" s="264">
        <v>0</v>
      </c>
      <c r="J2693" s="263" t="s">
        <v>358</v>
      </c>
      <c r="K2693" s="191">
        <v>0</v>
      </c>
    </row>
    <row r="2694" spans="2:11" ht="25.5" customHeight="1" x14ac:dyDescent="0.25">
      <c r="B2694" s="190"/>
      <c r="C2694" s="263"/>
      <c r="D2694" s="263"/>
      <c r="E2694" s="263"/>
      <c r="F2694" s="263" t="s">
        <v>359</v>
      </c>
      <c r="G2694" s="264"/>
      <c r="H2694" s="263"/>
      <c r="I2694" s="359" t="s">
        <v>360</v>
      </c>
      <c r="J2694" s="359"/>
      <c r="K2694" s="191">
        <v>33.96</v>
      </c>
    </row>
    <row r="2695" spans="2:11" ht="26.25" thickBot="1" x14ac:dyDescent="0.3">
      <c r="B2695" s="192"/>
      <c r="C2695" s="265"/>
      <c r="D2695" s="265"/>
      <c r="E2695" s="265"/>
      <c r="F2695" s="265"/>
      <c r="G2695" s="265"/>
      <c r="H2695" s="265" t="s">
        <v>361</v>
      </c>
      <c r="I2695" s="266" t="s">
        <v>362</v>
      </c>
      <c r="J2695" s="265" t="s">
        <v>363</v>
      </c>
      <c r="K2695" s="193">
        <v>203.76</v>
      </c>
    </row>
    <row r="2696" spans="2:11" ht="15" customHeight="1" thickTop="1" x14ac:dyDescent="0.25">
      <c r="B2696" s="194"/>
      <c r="C2696" s="175"/>
      <c r="D2696" s="175"/>
      <c r="E2696" s="175"/>
      <c r="F2696" s="175"/>
      <c r="G2696" s="175"/>
      <c r="H2696" s="175"/>
      <c r="I2696" s="175"/>
      <c r="J2696" s="175"/>
      <c r="K2696" s="195"/>
    </row>
    <row r="2697" spans="2:11" ht="15" customHeight="1" x14ac:dyDescent="0.25">
      <c r="B2697" s="185"/>
      <c r="C2697" s="172" t="s">
        <v>30</v>
      </c>
      <c r="D2697" s="170" t="s">
        <v>31</v>
      </c>
      <c r="E2697" s="170" t="s">
        <v>10</v>
      </c>
      <c r="F2697" s="360" t="s">
        <v>349</v>
      </c>
      <c r="G2697" s="360"/>
      <c r="H2697" s="173" t="s">
        <v>32</v>
      </c>
      <c r="I2697" s="172" t="s">
        <v>33</v>
      </c>
      <c r="J2697" s="172" t="s">
        <v>34</v>
      </c>
      <c r="K2697" s="186" t="s">
        <v>11</v>
      </c>
    </row>
    <row r="2698" spans="2:11" x14ac:dyDescent="0.25">
      <c r="B2698" s="165" t="s">
        <v>352</v>
      </c>
      <c r="C2698" s="160" t="s">
        <v>615</v>
      </c>
      <c r="D2698" s="158" t="s">
        <v>45</v>
      </c>
      <c r="E2698" s="158" t="s">
        <v>616</v>
      </c>
      <c r="F2698" s="364" t="s">
        <v>377</v>
      </c>
      <c r="G2698" s="364"/>
      <c r="H2698" s="159" t="s">
        <v>106</v>
      </c>
      <c r="I2698" s="184">
        <v>1</v>
      </c>
      <c r="J2698" s="161">
        <v>3.75</v>
      </c>
      <c r="K2698" s="196">
        <v>3.75</v>
      </c>
    </row>
    <row r="2699" spans="2:11" ht="51" x14ac:dyDescent="0.25">
      <c r="B2699" s="190"/>
      <c r="C2699" s="263"/>
      <c r="D2699" s="263"/>
      <c r="E2699" s="263"/>
      <c r="F2699" s="263" t="s">
        <v>356</v>
      </c>
      <c r="G2699" s="264">
        <v>0</v>
      </c>
      <c r="H2699" s="263" t="s">
        <v>357</v>
      </c>
      <c r="I2699" s="264">
        <v>0</v>
      </c>
      <c r="J2699" s="263" t="s">
        <v>358</v>
      </c>
      <c r="K2699" s="191">
        <v>0</v>
      </c>
    </row>
    <row r="2700" spans="2:11" ht="51" x14ac:dyDescent="0.25">
      <c r="B2700" s="190"/>
      <c r="C2700" s="263"/>
      <c r="D2700" s="263"/>
      <c r="E2700" s="263"/>
      <c r="F2700" s="263" t="s">
        <v>359</v>
      </c>
      <c r="G2700" s="264"/>
      <c r="H2700" s="263"/>
      <c r="I2700" s="359" t="s">
        <v>360</v>
      </c>
      <c r="J2700" s="359"/>
      <c r="K2700" s="191">
        <v>4.67</v>
      </c>
    </row>
    <row r="2701" spans="2:11" ht="26.25" thickBot="1" x14ac:dyDescent="0.3">
      <c r="B2701" s="192"/>
      <c r="C2701" s="265"/>
      <c r="D2701" s="265"/>
      <c r="E2701" s="265"/>
      <c r="F2701" s="265"/>
      <c r="G2701" s="265"/>
      <c r="H2701" s="265" t="s">
        <v>361</v>
      </c>
      <c r="I2701" s="266" t="s">
        <v>2300</v>
      </c>
      <c r="J2701" s="265" t="s">
        <v>363</v>
      </c>
      <c r="K2701" s="193">
        <v>467</v>
      </c>
    </row>
    <row r="2702" spans="2:11" ht="15" customHeight="1" thickTop="1" x14ac:dyDescent="0.25">
      <c r="B2702" s="194"/>
      <c r="C2702" s="175"/>
      <c r="D2702" s="175"/>
      <c r="E2702" s="175"/>
      <c r="F2702" s="175"/>
      <c r="G2702" s="175"/>
      <c r="H2702" s="175"/>
      <c r="I2702" s="175"/>
      <c r="J2702" s="175"/>
      <c r="K2702" s="195"/>
    </row>
    <row r="2703" spans="2:11" ht="25.5" customHeight="1" x14ac:dyDescent="0.25">
      <c r="B2703" s="185"/>
      <c r="C2703" s="172" t="s">
        <v>30</v>
      </c>
      <c r="D2703" s="170" t="s">
        <v>31</v>
      </c>
      <c r="E2703" s="170" t="s">
        <v>10</v>
      </c>
      <c r="F2703" s="360" t="s">
        <v>349</v>
      </c>
      <c r="G2703" s="360"/>
      <c r="H2703" s="173" t="s">
        <v>32</v>
      </c>
      <c r="I2703" s="172" t="s">
        <v>33</v>
      </c>
      <c r="J2703" s="172" t="s">
        <v>34</v>
      </c>
      <c r="K2703" s="186" t="s">
        <v>11</v>
      </c>
    </row>
    <row r="2704" spans="2:11" ht="25.5" customHeight="1" x14ac:dyDescent="0.25">
      <c r="B2704" s="165" t="s">
        <v>352</v>
      </c>
      <c r="C2704" s="160" t="s">
        <v>1505</v>
      </c>
      <c r="D2704" s="158" t="s">
        <v>45</v>
      </c>
      <c r="E2704" s="158" t="s">
        <v>1506</v>
      </c>
      <c r="F2704" s="364" t="s">
        <v>377</v>
      </c>
      <c r="G2704" s="364"/>
      <c r="H2704" s="159" t="s">
        <v>106</v>
      </c>
      <c r="I2704" s="184">
        <v>1</v>
      </c>
      <c r="J2704" s="161">
        <v>7.61</v>
      </c>
      <c r="K2704" s="196">
        <v>7.61</v>
      </c>
    </row>
    <row r="2705" spans="2:11" ht="25.5" customHeight="1" x14ac:dyDescent="0.25">
      <c r="B2705" s="190"/>
      <c r="C2705" s="263"/>
      <c r="D2705" s="263"/>
      <c r="E2705" s="263"/>
      <c r="F2705" s="263" t="s">
        <v>356</v>
      </c>
      <c r="G2705" s="264">
        <v>0</v>
      </c>
      <c r="H2705" s="263" t="s">
        <v>357</v>
      </c>
      <c r="I2705" s="264">
        <v>0</v>
      </c>
      <c r="J2705" s="263" t="s">
        <v>358</v>
      </c>
      <c r="K2705" s="191">
        <v>0</v>
      </c>
    </row>
    <row r="2706" spans="2:11" ht="15" customHeight="1" x14ac:dyDescent="0.25">
      <c r="B2706" s="190"/>
      <c r="C2706" s="263"/>
      <c r="D2706" s="263"/>
      <c r="E2706" s="263"/>
      <c r="F2706" s="263" t="s">
        <v>359</v>
      </c>
      <c r="G2706" s="264"/>
      <c r="H2706" s="263"/>
      <c r="I2706" s="359" t="s">
        <v>360</v>
      </c>
      <c r="J2706" s="359"/>
      <c r="K2706" s="191">
        <v>9.48</v>
      </c>
    </row>
    <row r="2707" spans="2:11" ht="15" customHeight="1" thickBot="1" x14ac:dyDescent="0.3">
      <c r="B2707" s="192"/>
      <c r="C2707" s="265"/>
      <c r="D2707" s="265"/>
      <c r="E2707" s="265"/>
      <c r="F2707" s="265"/>
      <c r="G2707" s="265"/>
      <c r="H2707" s="265" t="s">
        <v>361</v>
      </c>
      <c r="I2707" s="266" t="s">
        <v>477</v>
      </c>
      <c r="J2707" s="265" t="s">
        <v>363</v>
      </c>
      <c r="K2707" s="193">
        <v>18.96</v>
      </c>
    </row>
    <row r="2708" spans="2:11" ht="15.75" thickTop="1" x14ac:dyDescent="0.25">
      <c r="B2708" s="194"/>
      <c r="C2708" s="175"/>
      <c r="D2708" s="175"/>
      <c r="E2708" s="175"/>
      <c r="F2708" s="175"/>
      <c r="G2708" s="175"/>
      <c r="H2708" s="175"/>
      <c r="I2708" s="175"/>
      <c r="J2708" s="175"/>
      <c r="K2708" s="195"/>
    </row>
    <row r="2709" spans="2:11" x14ac:dyDescent="0.25">
      <c r="B2709" s="185"/>
      <c r="C2709" s="172" t="s">
        <v>30</v>
      </c>
      <c r="D2709" s="170" t="s">
        <v>31</v>
      </c>
      <c r="E2709" s="170" t="s">
        <v>10</v>
      </c>
      <c r="F2709" s="360" t="s">
        <v>349</v>
      </c>
      <c r="G2709" s="360"/>
      <c r="H2709" s="173" t="s">
        <v>32</v>
      </c>
      <c r="I2709" s="172" t="s">
        <v>33</v>
      </c>
      <c r="J2709" s="172" t="s">
        <v>34</v>
      </c>
      <c r="K2709" s="186" t="s">
        <v>11</v>
      </c>
    </row>
    <row r="2710" spans="2:11" x14ac:dyDescent="0.25">
      <c r="B2710" s="165" t="s">
        <v>352</v>
      </c>
      <c r="C2710" s="160" t="s">
        <v>612</v>
      </c>
      <c r="D2710" s="158" t="s">
        <v>45</v>
      </c>
      <c r="E2710" s="158" t="s">
        <v>613</v>
      </c>
      <c r="F2710" s="364" t="s">
        <v>377</v>
      </c>
      <c r="G2710" s="364"/>
      <c r="H2710" s="159" t="s">
        <v>106</v>
      </c>
      <c r="I2710" s="184">
        <v>1</v>
      </c>
      <c r="J2710" s="161">
        <v>7.44</v>
      </c>
      <c r="K2710" s="196">
        <v>7.44</v>
      </c>
    </row>
    <row r="2711" spans="2:11" ht="51" x14ac:dyDescent="0.25">
      <c r="B2711" s="190"/>
      <c r="C2711" s="263"/>
      <c r="D2711" s="263"/>
      <c r="E2711" s="263"/>
      <c r="F2711" s="263" t="s">
        <v>356</v>
      </c>
      <c r="G2711" s="264">
        <v>0</v>
      </c>
      <c r="H2711" s="263" t="s">
        <v>357</v>
      </c>
      <c r="I2711" s="264">
        <v>0</v>
      </c>
      <c r="J2711" s="263" t="s">
        <v>358</v>
      </c>
      <c r="K2711" s="191">
        <v>0</v>
      </c>
    </row>
    <row r="2712" spans="2:11" ht="51" x14ac:dyDescent="0.25">
      <c r="B2712" s="190"/>
      <c r="C2712" s="263"/>
      <c r="D2712" s="263"/>
      <c r="E2712" s="263"/>
      <c r="F2712" s="263" t="s">
        <v>359</v>
      </c>
      <c r="G2712" s="264"/>
      <c r="H2712" s="263"/>
      <c r="I2712" s="359" t="s">
        <v>360</v>
      </c>
      <c r="J2712" s="359"/>
      <c r="K2712" s="191">
        <v>9.27</v>
      </c>
    </row>
    <row r="2713" spans="2:11" ht="15" customHeight="1" thickBot="1" x14ac:dyDescent="0.3">
      <c r="B2713" s="192"/>
      <c r="C2713" s="265"/>
      <c r="D2713" s="265"/>
      <c r="E2713" s="265"/>
      <c r="F2713" s="265"/>
      <c r="G2713" s="265"/>
      <c r="H2713" s="265" t="s">
        <v>361</v>
      </c>
      <c r="I2713" s="266" t="s">
        <v>720</v>
      </c>
      <c r="J2713" s="265" t="s">
        <v>363</v>
      </c>
      <c r="K2713" s="193">
        <v>426.42</v>
      </c>
    </row>
    <row r="2714" spans="2:11" ht="38.25" customHeight="1" thickTop="1" x14ac:dyDescent="0.25">
      <c r="B2714" s="194"/>
      <c r="C2714" s="175"/>
      <c r="D2714" s="175"/>
      <c r="E2714" s="175"/>
      <c r="F2714" s="175"/>
      <c r="G2714" s="175"/>
      <c r="H2714" s="175"/>
      <c r="I2714" s="175"/>
      <c r="J2714" s="175"/>
      <c r="K2714" s="195"/>
    </row>
    <row r="2715" spans="2:11" x14ac:dyDescent="0.25">
      <c r="B2715" s="185"/>
      <c r="C2715" s="172" t="s">
        <v>30</v>
      </c>
      <c r="D2715" s="170" t="s">
        <v>31</v>
      </c>
      <c r="E2715" s="170" t="s">
        <v>10</v>
      </c>
      <c r="F2715" s="360" t="s">
        <v>349</v>
      </c>
      <c r="G2715" s="360"/>
      <c r="H2715" s="173" t="s">
        <v>32</v>
      </c>
      <c r="I2715" s="172" t="s">
        <v>33</v>
      </c>
      <c r="J2715" s="172" t="s">
        <v>34</v>
      </c>
      <c r="K2715" s="186" t="s">
        <v>11</v>
      </c>
    </row>
    <row r="2716" spans="2:11" x14ac:dyDescent="0.25">
      <c r="B2716" s="165" t="s">
        <v>352</v>
      </c>
      <c r="C2716" s="160" t="s">
        <v>693</v>
      </c>
      <c r="D2716" s="158" t="s">
        <v>45</v>
      </c>
      <c r="E2716" s="158" t="s">
        <v>694</v>
      </c>
      <c r="F2716" s="364" t="s">
        <v>377</v>
      </c>
      <c r="G2716" s="364"/>
      <c r="H2716" s="159" t="s">
        <v>106</v>
      </c>
      <c r="I2716" s="184">
        <v>1</v>
      </c>
      <c r="J2716" s="161">
        <v>15.4</v>
      </c>
      <c r="K2716" s="196">
        <v>15.4</v>
      </c>
    </row>
    <row r="2717" spans="2:11" ht="51" x14ac:dyDescent="0.25">
      <c r="B2717" s="190"/>
      <c r="C2717" s="263"/>
      <c r="D2717" s="263"/>
      <c r="E2717" s="263"/>
      <c r="F2717" s="263" t="s">
        <v>356</v>
      </c>
      <c r="G2717" s="264">
        <v>0</v>
      </c>
      <c r="H2717" s="263" t="s">
        <v>357</v>
      </c>
      <c r="I2717" s="264">
        <v>0</v>
      </c>
      <c r="J2717" s="263" t="s">
        <v>358</v>
      </c>
      <c r="K2717" s="191">
        <v>0</v>
      </c>
    </row>
    <row r="2718" spans="2:11" ht="51" x14ac:dyDescent="0.25">
      <c r="B2718" s="190"/>
      <c r="C2718" s="263"/>
      <c r="D2718" s="263"/>
      <c r="E2718" s="263"/>
      <c r="F2718" s="263" t="s">
        <v>359</v>
      </c>
      <c r="G2718" s="264"/>
      <c r="H2718" s="263"/>
      <c r="I2718" s="359" t="s">
        <v>360</v>
      </c>
      <c r="J2718" s="359"/>
      <c r="K2718" s="191">
        <v>19.190000000000001</v>
      </c>
    </row>
    <row r="2719" spans="2:11" ht="26.25" thickBot="1" x14ac:dyDescent="0.3">
      <c r="B2719" s="192"/>
      <c r="C2719" s="265"/>
      <c r="D2719" s="265"/>
      <c r="E2719" s="265"/>
      <c r="F2719" s="265"/>
      <c r="G2719" s="265"/>
      <c r="H2719" s="265" t="s">
        <v>361</v>
      </c>
      <c r="I2719" s="266" t="s">
        <v>2301</v>
      </c>
      <c r="J2719" s="265" t="s">
        <v>363</v>
      </c>
      <c r="K2719" s="193">
        <v>844.36</v>
      </c>
    </row>
    <row r="2720" spans="2:11" ht="15.75" thickTop="1" x14ac:dyDescent="0.25">
      <c r="B2720" s="194"/>
      <c r="C2720" s="175"/>
      <c r="D2720" s="175"/>
      <c r="E2720" s="175"/>
      <c r="F2720" s="175"/>
      <c r="G2720" s="175"/>
      <c r="H2720" s="175"/>
      <c r="I2720" s="175"/>
      <c r="J2720" s="175"/>
      <c r="K2720" s="195"/>
    </row>
    <row r="2721" spans="2:11" x14ac:dyDescent="0.25">
      <c r="B2721" s="185"/>
      <c r="C2721" s="172" t="s">
        <v>30</v>
      </c>
      <c r="D2721" s="170" t="s">
        <v>31</v>
      </c>
      <c r="E2721" s="170" t="s">
        <v>10</v>
      </c>
      <c r="F2721" s="360" t="s">
        <v>349</v>
      </c>
      <c r="G2721" s="360"/>
      <c r="H2721" s="173" t="s">
        <v>32</v>
      </c>
      <c r="I2721" s="172" t="s">
        <v>33</v>
      </c>
      <c r="J2721" s="172" t="s">
        <v>34</v>
      </c>
      <c r="K2721" s="186" t="s">
        <v>11</v>
      </c>
    </row>
    <row r="2722" spans="2:11" x14ac:dyDescent="0.25">
      <c r="B2722" s="165" t="s">
        <v>352</v>
      </c>
      <c r="C2722" s="160" t="s">
        <v>1510</v>
      </c>
      <c r="D2722" s="158" t="s">
        <v>45</v>
      </c>
      <c r="E2722" s="158" t="s">
        <v>1511</v>
      </c>
      <c r="F2722" s="364" t="s">
        <v>377</v>
      </c>
      <c r="G2722" s="364"/>
      <c r="H2722" s="159" t="s">
        <v>106</v>
      </c>
      <c r="I2722" s="184">
        <v>1</v>
      </c>
      <c r="J2722" s="161">
        <v>37.22</v>
      </c>
      <c r="K2722" s="196">
        <v>37.22</v>
      </c>
    </row>
    <row r="2723" spans="2:11" ht="51" x14ac:dyDescent="0.25">
      <c r="B2723" s="190"/>
      <c r="C2723" s="263"/>
      <c r="D2723" s="263"/>
      <c r="E2723" s="263"/>
      <c r="F2723" s="263" t="s">
        <v>356</v>
      </c>
      <c r="G2723" s="264">
        <v>0</v>
      </c>
      <c r="H2723" s="263" t="s">
        <v>357</v>
      </c>
      <c r="I2723" s="264">
        <v>0</v>
      </c>
      <c r="J2723" s="263" t="s">
        <v>358</v>
      </c>
      <c r="K2723" s="191">
        <v>0</v>
      </c>
    </row>
    <row r="2724" spans="2:11" ht="51" x14ac:dyDescent="0.25">
      <c r="B2724" s="190"/>
      <c r="C2724" s="263"/>
      <c r="D2724" s="263"/>
      <c r="E2724" s="263"/>
      <c r="F2724" s="263" t="s">
        <v>359</v>
      </c>
      <c r="G2724" s="264"/>
      <c r="H2724" s="263"/>
      <c r="I2724" s="359" t="s">
        <v>360</v>
      </c>
      <c r="J2724" s="359"/>
      <c r="K2724" s="191">
        <v>46.39</v>
      </c>
    </row>
    <row r="2725" spans="2:11" ht="26.25" thickBot="1" x14ac:dyDescent="0.3">
      <c r="B2725" s="192"/>
      <c r="C2725" s="265"/>
      <c r="D2725" s="265"/>
      <c r="E2725" s="265"/>
      <c r="F2725" s="265"/>
      <c r="G2725" s="265"/>
      <c r="H2725" s="265" t="s">
        <v>361</v>
      </c>
      <c r="I2725" s="266" t="s">
        <v>614</v>
      </c>
      <c r="J2725" s="265" t="s">
        <v>363</v>
      </c>
      <c r="K2725" s="193">
        <v>324.73</v>
      </c>
    </row>
    <row r="2726" spans="2:11" ht="15.75" thickTop="1" x14ac:dyDescent="0.25">
      <c r="B2726" s="194"/>
      <c r="C2726" s="175"/>
      <c r="D2726" s="175"/>
      <c r="E2726" s="175"/>
      <c r="F2726" s="175"/>
      <c r="G2726" s="175"/>
      <c r="H2726" s="175"/>
      <c r="I2726" s="175"/>
      <c r="J2726" s="175"/>
      <c r="K2726" s="195"/>
    </row>
    <row r="2727" spans="2:11" x14ac:dyDescent="0.25">
      <c r="B2727" s="185"/>
      <c r="C2727" s="172" t="s">
        <v>30</v>
      </c>
      <c r="D2727" s="170" t="s">
        <v>31</v>
      </c>
      <c r="E2727" s="170" t="s">
        <v>10</v>
      </c>
      <c r="F2727" s="360" t="s">
        <v>349</v>
      </c>
      <c r="G2727" s="360"/>
      <c r="H2727" s="173" t="s">
        <v>32</v>
      </c>
      <c r="I2727" s="172" t="s">
        <v>33</v>
      </c>
      <c r="J2727" s="172" t="s">
        <v>34</v>
      </c>
      <c r="K2727" s="186" t="s">
        <v>11</v>
      </c>
    </row>
    <row r="2728" spans="2:11" x14ac:dyDescent="0.25">
      <c r="B2728" s="165" t="s">
        <v>352</v>
      </c>
      <c r="C2728" s="160" t="s">
        <v>1513</v>
      </c>
      <c r="D2728" s="158" t="s">
        <v>45</v>
      </c>
      <c r="E2728" s="158" t="s">
        <v>1514</v>
      </c>
      <c r="F2728" s="364" t="s">
        <v>377</v>
      </c>
      <c r="G2728" s="364"/>
      <c r="H2728" s="159" t="s">
        <v>106</v>
      </c>
      <c r="I2728" s="184">
        <v>1</v>
      </c>
      <c r="J2728" s="161">
        <v>20.37</v>
      </c>
      <c r="K2728" s="196">
        <v>20.37</v>
      </c>
    </row>
    <row r="2729" spans="2:11" ht="51" x14ac:dyDescent="0.25">
      <c r="B2729" s="190"/>
      <c r="C2729" s="263"/>
      <c r="D2729" s="263"/>
      <c r="E2729" s="263"/>
      <c r="F2729" s="263" t="s">
        <v>356</v>
      </c>
      <c r="G2729" s="264">
        <v>0</v>
      </c>
      <c r="H2729" s="263" t="s">
        <v>357</v>
      </c>
      <c r="I2729" s="264">
        <v>0</v>
      </c>
      <c r="J2729" s="263" t="s">
        <v>358</v>
      </c>
      <c r="K2729" s="191">
        <v>0</v>
      </c>
    </row>
    <row r="2730" spans="2:11" ht="51" x14ac:dyDescent="0.25">
      <c r="B2730" s="190"/>
      <c r="C2730" s="263"/>
      <c r="D2730" s="263"/>
      <c r="E2730" s="263"/>
      <c r="F2730" s="263" t="s">
        <v>359</v>
      </c>
      <c r="G2730" s="264"/>
      <c r="H2730" s="263"/>
      <c r="I2730" s="359" t="s">
        <v>360</v>
      </c>
      <c r="J2730" s="359"/>
      <c r="K2730" s="191">
        <v>25.39</v>
      </c>
    </row>
    <row r="2731" spans="2:11" ht="26.25" thickBot="1" x14ac:dyDescent="0.3">
      <c r="B2731" s="192"/>
      <c r="C2731" s="265"/>
      <c r="D2731" s="265"/>
      <c r="E2731" s="265"/>
      <c r="F2731" s="265"/>
      <c r="G2731" s="265"/>
      <c r="H2731" s="265" t="s">
        <v>361</v>
      </c>
      <c r="I2731" s="266" t="s">
        <v>580</v>
      </c>
      <c r="J2731" s="265" t="s">
        <v>363</v>
      </c>
      <c r="K2731" s="193">
        <v>253.9</v>
      </c>
    </row>
    <row r="2732" spans="2:11" ht="15.75" thickTop="1" x14ac:dyDescent="0.25">
      <c r="B2732" s="194"/>
      <c r="C2732" s="175"/>
      <c r="D2732" s="175"/>
      <c r="E2732" s="175"/>
      <c r="F2732" s="175"/>
      <c r="G2732" s="175"/>
      <c r="H2732" s="175"/>
      <c r="I2732" s="175"/>
      <c r="J2732" s="175"/>
      <c r="K2732" s="195"/>
    </row>
    <row r="2733" spans="2:11" x14ac:dyDescent="0.25">
      <c r="B2733" s="185"/>
      <c r="C2733" s="172" t="s">
        <v>30</v>
      </c>
      <c r="D2733" s="170" t="s">
        <v>31</v>
      </c>
      <c r="E2733" s="170" t="s">
        <v>10</v>
      </c>
      <c r="F2733" s="360" t="s">
        <v>349</v>
      </c>
      <c r="G2733" s="360"/>
      <c r="H2733" s="173" t="s">
        <v>32</v>
      </c>
      <c r="I2733" s="172" t="s">
        <v>33</v>
      </c>
      <c r="J2733" s="172" t="s">
        <v>34</v>
      </c>
      <c r="K2733" s="186" t="s">
        <v>11</v>
      </c>
    </row>
    <row r="2734" spans="2:11" x14ac:dyDescent="0.25">
      <c r="B2734" s="165" t="s">
        <v>352</v>
      </c>
      <c r="C2734" s="160" t="s">
        <v>1516</v>
      </c>
      <c r="D2734" s="158" t="s">
        <v>45</v>
      </c>
      <c r="E2734" s="158" t="s">
        <v>1517</v>
      </c>
      <c r="F2734" s="364" t="s">
        <v>377</v>
      </c>
      <c r="G2734" s="364"/>
      <c r="H2734" s="159" t="s">
        <v>106</v>
      </c>
      <c r="I2734" s="184">
        <v>1</v>
      </c>
      <c r="J2734" s="161">
        <v>8.83</v>
      </c>
      <c r="K2734" s="196">
        <v>8.83</v>
      </c>
    </row>
    <row r="2735" spans="2:11" ht="51" x14ac:dyDescent="0.25">
      <c r="B2735" s="190"/>
      <c r="C2735" s="263"/>
      <c r="D2735" s="263"/>
      <c r="E2735" s="263"/>
      <c r="F2735" s="263" t="s">
        <v>356</v>
      </c>
      <c r="G2735" s="264">
        <v>0</v>
      </c>
      <c r="H2735" s="263" t="s">
        <v>357</v>
      </c>
      <c r="I2735" s="264">
        <v>0</v>
      </c>
      <c r="J2735" s="263" t="s">
        <v>358</v>
      </c>
      <c r="K2735" s="191">
        <v>0</v>
      </c>
    </row>
    <row r="2736" spans="2:11" ht="51" x14ac:dyDescent="0.25">
      <c r="B2736" s="190"/>
      <c r="C2736" s="263"/>
      <c r="D2736" s="263"/>
      <c r="E2736" s="263"/>
      <c r="F2736" s="263" t="s">
        <v>359</v>
      </c>
      <c r="G2736" s="264"/>
      <c r="H2736" s="263"/>
      <c r="I2736" s="359" t="s">
        <v>360</v>
      </c>
      <c r="J2736" s="359"/>
      <c r="K2736" s="191">
        <v>11</v>
      </c>
    </row>
    <row r="2737" spans="2:11" ht="26.25" thickBot="1" x14ac:dyDescent="0.3">
      <c r="B2737" s="192"/>
      <c r="C2737" s="265"/>
      <c r="D2737" s="265"/>
      <c r="E2737" s="265"/>
      <c r="F2737" s="265"/>
      <c r="G2737" s="265"/>
      <c r="H2737" s="265" t="s">
        <v>361</v>
      </c>
      <c r="I2737" s="266" t="s">
        <v>566</v>
      </c>
      <c r="J2737" s="265" t="s">
        <v>363</v>
      </c>
      <c r="K2737" s="193">
        <v>44</v>
      </c>
    </row>
    <row r="2738" spans="2:11" ht="15.75" thickTop="1" x14ac:dyDescent="0.25">
      <c r="B2738" s="194"/>
      <c r="C2738" s="175"/>
      <c r="D2738" s="175"/>
      <c r="E2738" s="175"/>
      <c r="F2738" s="175"/>
      <c r="G2738" s="175"/>
      <c r="H2738" s="175"/>
      <c r="I2738" s="175"/>
      <c r="J2738" s="175"/>
      <c r="K2738" s="195"/>
    </row>
    <row r="2739" spans="2:11" x14ac:dyDescent="0.25">
      <c r="B2739" s="185"/>
      <c r="C2739" s="172" t="s">
        <v>30</v>
      </c>
      <c r="D2739" s="170" t="s">
        <v>31</v>
      </c>
      <c r="E2739" s="170" t="s">
        <v>10</v>
      </c>
      <c r="F2739" s="360" t="s">
        <v>349</v>
      </c>
      <c r="G2739" s="360"/>
      <c r="H2739" s="173" t="s">
        <v>32</v>
      </c>
      <c r="I2739" s="172" t="s">
        <v>33</v>
      </c>
      <c r="J2739" s="172" t="s">
        <v>34</v>
      </c>
      <c r="K2739" s="186" t="s">
        <v>11</v>
      </c>
    </row>
    <row r="2740" spans="2:11" x14ac:dyDescent="0.25">
      <c r="B2740" s="165" t="s">
        <v>352</v>
      </c>
      <c r="C2740" s="160" t="s">
        <v>1519</v>
      </c>
      <c r="D2740" s="158" t="s">
        <v>45</v>
      </c>
      <c r="E2740" s="158" t="s">
        <v>1520</v>
      </c>
      <c r="F2740" s="364" t="s">
        <v>377</v>
      </c>
      <c r="G2740" s="364"/>
      <c r="H2740" s="159" t="s">
        <v>106</v>
      </c>
      <c r="I2740" s="184">
        <v>1</v>
      </c>
      <c r="J2740" s="161">
        <v>10.18</v>
      </c>
      <c r="K2740" s="196">
        <v>10.18</v>
      </c>
    </row>
    <row r="2741" spans="2:11" ht="51" x14ac:dyDescent="0.25">
      <c r="B2741" s="190"/>
      <c r="C2741" s="263"/>
      <c r="D2741" s="263"/>
      <c r="E2741" s="263"/>
      <c r="F2741" s="263" t="s">
        <v>356</v>
      </c>
      <c r="G2741" s="264">
        <v>0</v>
      </c>
      <c r="H2741" s="263" t="s">
        <v>357</v>
      </c>
      <c r="I2741" s="264">
        <v>0</v>
      </c>
      <c r="J2741" s="263" t="s">
        <v>358</v>
      </c>
      <c r="K2741" s="191">
        <v>0</v>
      </c>
    </row>
    <row r="2742" spans="2:11" ht="51" x14ac:dyDescent="0.25">
      <c r="B2742" s="190"/>
      <c r="C2742" s="263"/>
      <c r="D2742" s="263"/>
      <c r="E2742" s="263"/>
      <c r="F2742" s="263" t="s">
        <v>359</v>
      </c>
      <c r="G2742" s="264"/>
      <c r="H2742" s="263"/>
      <c r="I2742" s="359" t="s">
        <v>360</v>
      </c>
      <c r="J2742" s="359"/>
      <c r="K2742" s="191">
        <v>12.69</v>
      </c>
    </row>
    <row r="2743" spans="2:11" ht="26.25" thickBot="1" x14ac:dyDescent="0.3">
      <c r="B2743" s="192"/>
      <c r="C2743" s="265"/>
      <c r="D2743" s="265"/>
      <c r="E2743" s="265"/>
      <c r="F2743" s="265"/>
      <c r="G2743" s="265"/>
      <c r="H2743" s="265" t="s">
        <v>361</v>
      </c>
      <c r="I2743" s="266" t="s">
        <v>478</v>
      </c>
      <c r="J2743" s="265" t="s">
        <v>363</v>
      </c>
      <c r="K2743" s="193">
        <v>12.69</v>
      </c>
    </row>
    <row r="2744" spans="2:11" ht="15.75" thickTop="1" x14ac:dyDescent="0.25">
      <c r="B2744" s="194"/>
      <c r="C2744" s="175"/>
      <c r="D2744" s="175"/>
      <c r="E2744" s="175"/>
      <c r="F2744" s="175"/>
      <c r="G2744" s="175"/>
      <c r="H2744" s="175"/>
      <c r="I2744" s="175"/>
      <c r="J2744" s="175"/>
      <c r="K2744" s="195"/>
    </row>
    <row r="2745" spans="2:11" x14ac:dyDescent="0.25">
      <c r="B2745" s="185" t="s">
        <v>1521</v>
      </c>
      <c r="C2745" s="172" t="s">
        <v>30</v>
      </c>
      <c r="D2745" s="170" t="s">
        <v>31</v>
      </c>
      <c r="E2745" s="170" t="s">
        <v>10</v>
      </c>
      <c r="F2745" s="360" t="s">
        <v>349</v>
      </c>
      <c r="G2745" s="360"/>
      <c r="H2745" s="173" t="s">
        <v>32</v>
      </c>
      <c r="I2745" s="172" t="s">
        <v>33</v>
      </c>
      <c r="J2745" s="172" t="s">
        <v>34</v>
      </c>
      <c r="K2745" s="186" t="s">
        <v>11</v>
      </c>
    </row>
    <row r="2746" spans="2:11" ht="38.25" x14ac:dyDescent="0.25">
      <c r="B2746" s="163" t="s">
        <v>350</v>
      </c>
      <c r="C2746" s="156" t="s">
        <v>1522</v>
      </c>
      <c r="D2746" s="154" t="s">
        <v>45</v>
      </c>
      <c r="E2746" s="154" t="s">
        <v>1523</v>
      </c>
      <c r="F2746" s="361" t="s">
        <v>593</v>
      </c>
      <c r="G2746" s="361"/>
      <c r="H2746" s="155" t="s">
        <v>106</v>
      </c>
      <c r="I2746" s="174">
        <v>1</v>
      </c>
      <c r="J2746" s="157">
        <v>25.39</v>
      </c>
      <c r="K2746" s="187">
        <v>25.39</v>
      </c>
    </row>
    <row r="2747" spans="2:11" ht="25.5" x14ac:dyDescent="0.25">
      <c r="B2747" s="197" t="s">
        <v>366</v>
      </c>
      <c r="C2747" s="177" t="s">
        <v>544</v>
      </c>
      <c r="D2747" s="171" t="s">
        <v>45</v>
      </c>
      <c r="E2747" s="171" t="s">
        <v>545</v>
      </c>
      <c r="F2747" s="362" t="s">
        <v>372</v>
      </c>
      <c r="G2747" s="362"/>
      <c r="H2747" s="176" t="s">
        <v>54</v>
      </c>
      <c r="I2747" s="179">
        <v>4.19E-2</v>
      </c>
      <c r="J2747" s="178">
        <v>20.059999999999999</v>
      </c>
      <c r="K2747" s="198">
        <v>0.84</v>
      </c>
    </row>
    <row r="2748" spans="2:11" ht="25.5" x14ac:dyDescent="0.25">
      <c r="B2748" s="197" t="s">
        <v>366</v>
      </c>
      <c r="C2748" s="177" t="s">
        <v>542</v>
      </c>
      <c r="D2748" s="171" t="s">
        <v>45</v>
      </c>
      <c r="E2748" s="171" t="s">
        <v>543</v>
      </c>
      <c r="F2748" s="362" t="s">
        <v>372</v>
      </c>
      <c r="G2748" s="362"/>
      <c r="H2748" s="176" t="s">
        <v>54</v>
      </c>
      <c r="I2748" s="179">
        <v>4.19E-2</v>
      </c>
      <c r="J2748" s="178">
        <v>24.27</v>
      </c>
      <c r="K2748" s="198">
        <v>1.01</v>
      </c>
    </row>
    <row r="2749" spans="2:11" x14ac:dyDescent="0.25">
      <c r="B2749" s="188" t="s">
        <v>352</v>
      </c>
      <c r="C2749" s="181" t="s">
        <v>2302</v>
      </c>
      <c r="D2749" s="169" t="s">
        <v>45</v>
      </c>
      <c r="E2749" s="169" t="s">
        <v>2303</v>
      </c>
      <c r="F2749" s="363" t="s">
        <v>377</v>
      </c>
      <c r="G2749" s="363"/>
      <c r="H2749" s="180" t="s">
        <v>106</v>
      </c>
      <c r="I2749" s="183">
        <v>1</v>
      </c>
      <c r="J2749" s="182">
        <v>19.91</v>
      </c>
      <c r="K2749" s="189">
        <v>19.91</v>
      </c>
    </row>
    <row r="2750" spans="2:11" x14ac:dyDescent="0.25">
      <c r="B2750" s="188" t="s">
        <v>352</v>
      </c>
      <c r="C2750" s="181" t="s">
        <v>555</v>
      </c>
      <c r="D2750" s="169" t="s">
        <v>45</v>
      </c>
      <c r="E2750" s="169" t="s">
        <v>556</v>
      </c>
      <c r="F2750" s="363" t="s">
        <v>377</v>
      </c>
      <c r="G2750" s="363"/>
      <c r="H2750" s="180" t="s">
        <v>106</v>
      </c>
      <c r="I2750" s="183">
        <v>3.1E-2</v>
      </c>
      <c r="J2750" s="182">
        <v>3.02</v>
      </c>
      <c r="K2750" s="189">
        <v>9.3619999999999995E-2</v>
      </c>
    </row>
    <row r="2751" spans="2:11" x14ac:dyDescent="0.25">
      <c r="B2751" s="188" t="s">
        <v>352</v>
      </c>
      <c r="C2751" s="181" t="s">
        <v>546</v>
      </c>
      <c r="D2751" s="169" t="s">
        <v>45</v>
      </c>
      <c r="E2751" s="169" t="s">
        <v>547</v>
      </c>
      <c r="F2751" s="363" t="s">
        <v>377</v>
      </c>
      <c r="G2751" s="363"/>
      <c r="H2751" s="180" t="s">
        <v>106</v>
      </c>
      <c r="I2751" s="183">
        <v>2.5999999999999999E-2</v>
      </c>
      <c r="J2751" s="182">
        <v>87.17</v>
      </c>
      <c r="K2751" s="189">
        <v>2.2664200000000001</v>
      </c>
    </row>
    <row r="2752" spans="2:11" x14ac:dyDescent="0.25">
      <c r="B2752" s="188" t="s">
        <v>352</v>
      </c>
      <c r="C2752" s="181" t="s">
        <v>550</v>
      </c>
      <c r="D2752" s="169" t="s">
        <v>45</v>
      </c>
      <c r="E2752" s="169" t="s">
        <v>551</v>
      </c>
      <c r="F2752" s="363" t="s">
        <v>377</v>
      </c>
      <c r="G2752" s="363"/>
      <c r="H2752" s="180" t="s">
        <v>106</v>
      </c>
      <c r="I2752" s="183">
        <v>1.67E-2</v>
      </c>
      <c r="J2752" s="182">
        <v>76.94</v>
      </c>
      <c r="K2752" s="189">
        <v>1.2848980000000001</v>
      </c>
    </row>
    <row r="2753" spans="2:11" ht="51" x14ac:dyDescent="0.25">
      <c r="B2753" s="190"/>
      <c r="C2753" s="263"/>
      <c r="D2753" s="263"/>
      <c r="E2753" s="263"/>
      <c r="F2753" s="263" t="s">
        <v>356</v>
      </c>
      <c r="G2753" s="264">
        <v>1.38</v>
      </c>
      <c r="H2753" s="263" t="s">
        <v>357</v>
      </c>
      <c r="I2753" s="264">
        <v>0</v>
      </c>
      <c r="J2753" s="263" t="s">
        <v>358</v>
      </c>
      <c r="K2753" s="191">
        <v>1.38</v>
      </c>
    </row>
    <row r="2754" spans="2:11" ht="51" x14ac:dyDescent="0.25">
      <c r="B2754" s="190"/>
      <c r="C2754" s="263"/>
      <c r="D2754" s="263"/>
      <c r="E2754" s="263"/>
      <c r="F2754" s="263" t="s">
        <v>359</v>
      </c>
      <c r="G2754" s="264">
        <v>6.26</v>
      </c>
      <c r="H2754" s="263"/>
      <c r="I2754" s="359" t="s">
        <v>360</v>
      </c>
      <c r="J2754" s="359"/>
      <c r="K2754" s="191">
        <v>31.65</v>
      </c>
    </row>
    <row r="2755" spans="2:11" ht="26.25" thickBot="1" x14ac:dyDescent="0.3">
      <c r="B2755" s="192"/>
      <c r="C2755" s="265"/>
      <c r="D2755" s="265"/>
      <c r="E2755" s="265"/>
      <c r="F2755" s="265"/>
      <c r="G2755" s="265"/>
      <c r="H2755" s="265" t="s">
        <v>361</v>
      </c>
      <c r="I2755" s="266" t="s">
        <v>477</v>
      </c>
      <c r="J2755" s="265" t="s">
        <v>363</v>
      </c>
      <c r="K2755" s="193">
        <v>63.3</v>
      </c>
    </row>
    <row r="2756" spans="2:11" ht="15.75" thickTop="1" x14ac:dyDescent="0.25">
      <c r="B2756" s="194"/>
      <c r="C2756" s="175"/>
      <c r="D2756" s="175"/>
      <c r="E2756" s="175"/>
      <c r="F2756" s="175"/>
      <c r="G2756" s="175"/>
      <c r="H2756" s="175"/>
      <c r="I2756" s="175"/>
      <c r="J2756" s="175"/>
      <c r="K2756" s="195"/>
    </row>
    <row r="2757" spans="2:11" x14ac:dyDescent="0.25">
      <c r="B2757" s="185" t="s">
        <v>1524</v>
      </c>
      <c r="C2757" s="172" t="s">
        <v>30</v>
      </c>
      <c r="D2757" s="170" t="s">
        <v>31</v>
      </c>
      <c r="E2757" s="170" t="s">
        <v>10</v>
      </c>
      <c r="F2757" s="360" t="s">
        <v>349</v>
      </c>
      <c r="G2757" s="360"/>
      <c r="H2757" s="173" t="s">
        <v>32</v>
      </c>
      <c r="I2757" s="172" t="s">
        <v>33</v>
      </c>
      <c r="J2757" s="172" t="s">
        <v>34</v>
      </c>
      <c r="K2757" s="186" t="s">
        <v>11</v>
      </c>
    </row>
    <row r="2758" spans="2:11" ht="25.5" x14ac:dyDescent="0.25">
      <c r="B2758" s="163" t="s">
        <v>350</v>
      </c>
      <c r="C2758" s="156" t="s">
        <v>1525</v>
      </c>
      <c r="D2758" s="154" t="s">
        <v>45</v>
      </c>
      <c r="E2758" s="154" t="s">
        <v>1526</v>
      </c>
      <c r="F2758" s="361" t="s">
        <v>593</v>
      </c>
      <c r="G2758" s="361"/>
      <c r="H2758" s="155" t="s">
        <v>106</v>
      </c>
      <c r="I2758" s="174">
        <v>1</v>
      </c>
      <c r="J2758" s="157">
        <v>40.65</v>
      </c>
      <c r="K2758" s="187">
        <v>40.65</v>
      </c>
    </row>
    <row r="2759" spans="2:11" ht="25.5" x14ac:dyDescent="0.25">
      <c r="B2759" s="197" t="s">
        <v>366</v>
      </c>
      <c r="C2759" s="177" t="s">
        <v>542</v>
      </c>
      <c r="D2759" s="171" t="s">
        <v>45</v>
      </c>
      <c r="E2759" s="171" t="s">
        <v>543</v>
      </c>
      <c r="F2759" s="362" t="s">
        <v>372</v>
      </c>
      <c r="G2759" s="362"/>
      <c r="H2759" s="176" t="s">
        <v>54</v>
      </c>
      <c r="I2759" s="179">
        <v>0.20830000000000001</v>
      </c>
      <c r="J2759" s="178">
        <v>24.27</v>
      </c>
      <c r="K2759" s="198">
        <v>5.05</v>
      </c>
    </row>
    <row r="2760" spans="2:11" ht="25.5" x14ac:dyDescent="0.25">
      <c r="B2760" s="197" t="s">
        <v>366</v>
      </c>
      <c r="C2760" s="177" t="s">
        <v>544</v>
      </c>
      <c r="D2760" s="171" t="s">
        <v>45</v>
      </c>
      <c r="E2760" s="171" t="s">
        <v>545</v>
      </c>
      <c r="F2760" s="362" t="s">
        <v>372</v>
      </c>
      <c r="G2760" s="362"/>
      <c r="H2760" s="176" t="s">
        <v>54</v>
      </c>
      <c r="I2760" s="179">
        <v>0.20830000000000001</v>
      </c>
      <c r="J2760" s="178">
        <v>20.059999999999999</v>
      </c>
      <c r="K2760" s="198">
        <v>4.17</v>
      </c>
    </row>
    <row r="2761" spans="2:11" ht="25.5" x14ac:dyDescent="0.25">
      <c r="B2761" s="188" t="s">
        <v>352</v>
      </c>
      <c r="C2761" s="181" t="s">
        <v>2304</v>
      </c>
      <c r="D2761" s="169" t="s">
        <v>45</v>
      </c>
      <c r="E2761" s="169" t="s">
        <v>2305</v>
      </c>
      <c r="F2761" s="363" t="s">
        <v>377</v>
      </c>
      <c r="G2761" s="363"/>
      <c r="H2761" s="180" t="s">
        <v>106</v>
      </c>
      <c r="I2761" s="183">
        <v>1</v>
      </c>
      <c r="J2761" s="182">
        <v>19.3</v>
      </c>
      <c r="K2761" s="189">
        <v>19.3</v>
      </c>
    </row>
    <row r="2762" spans="2:11" x14ac:dyDescent="0.25">
      <c r="B2762" s="188" t="s">
        <v>352</v>
      </c>
      <c r="C2762" s="181" t="s">
        <v>137</v>
      </c>
      <c r="D2762" s="169" t="s">
        <v>45</v>
      </c>
      <c r="E2762" s="169" t="s">
        <v>138</v>
      </c>
      <c r="F2762" s="363" t="s">
        <v>377</v>
      </c>
      <c r="G2762" s="363"/>
      <c r="H2762" s="180" t="s">
        <v>106</v>
      </c>
      <c r="I2762" s="183">
        <v>2</v>
      </c>
      <c r="J2762" s="182">
        <v>3</v>
      </c>
      <c r="K2762" s="189">
        <v>6</v>
      </c>
    </row>
    <row r="2763" spans="2:11" x14ac:dyDescent="0.25">
      <c r="B2763" s="188" t="s">
        <v>352</v>
      </c>
      <c r="C2763" s="181" t="s">
        <v>139</v>
      </c>
      <c r="D2763" s="169" t="s">
        <v>45</v>
      </c>
      <c r="E2763" s="169" t="s">
        <v>140</v>
      </c>
      <c r="F2763" s="363" t="s">
        <v>377</v>
      </c>
      <c r="G2763" s="363"/>
      <c r="H2763" s="180" t="s">
        <v>106</v>
      </c>
      <c r="I2763" s="183">
        <v>1</v>
      </c>
      <c r="J2763" s="182">
        <v>1.69</v>
      </c>
      <c r="K2763" s="189">
        <v>1.69</v>
      </c>
    </row>
    <row r="2764" spans="2:11" ht="25.5" x14ac:dyDescent="0.25">
      <c r="B2764" s="188" t="s">
        <v>352</v>
      </c>
      <c r="C2764" s="181" t="s">
        <v>594</v>
      </c>
      <c r="D2764" s="169" t="s">
        <v>45</v>
      </c>
      <c r="E2764" s="169" t="s">
        <v>595</v>
      </c>
      <c r="F2764" s="363" t="s">
        <v>377</v>
      </c>
      <c r="G2764" s="363"/>
      <c r="H2764" s="180" t="s">
        <v>106</v>
      </c>
      <c r="I2764" s="183">
        <v>0.14000000000000001</v>
      </c>
      <c r="J2764" s="182">
        <v>31.75</v>
      </c>
      <c r="K2764" s="189">
        <v>4.4450000000000003</v>
      </c>
    </row>
    <row r="2765" spans="2:11" ht="51" x14ac:dyDescent="0.25">
      <c r="B2765" s="190"/>
      <c r="C2765" s="263"/>
      <c r="D2765" s="263"/>
      <c r="E2765" s="263"/>
      <c r="F2765" s="263" t="s">
        <v>356</v>
      </c>
      <c r="G2765" s="264">
        <v>6.9</v>
      </c>
      <c r="H2765" s="263" t="s">
        <v>357</v>
      </c>
      <c r="I2765" s="264">
        <v>0</v>
      </c>
      <c r="J2765" s="263" t="s">
        <v>358</v>
      </c>
      <c r="K2765" s="191">
        <v>6.9</v>
      </c>
    </row>
    <row r="2766" spans="2:11" ht="51" x14ac:dyDescent="0.25">
      <c r="B2766" s="190"/>
      <c r="C2766" s="263"/>
      <c r="D2766" s="263"/>
      <c r="E2766" s="263"/>
      <c r="F2766" s="263" t="s">
        <v>359</v>
      </c>
      <c r="G2766" s="264">
        <v>10.02</v>
      </c>
      <c r="H2766" s="263"/>
      <c r="I2766" s="359" t="s">
        <v>360</v>
      </c>
      <c r="J2766" s="359"/>
      <c r="K2766" s="191">
        <v>50.67</v>
      </c>
    </row>
    <row r="2767" spans="2:11" ht="26.25" thickBot="1" x14ac:dyDescent="0.3">
      <c r="B2767" s="192"/>
      <c r="C2767" s="265"/>
      <c r="D2767" s="265"/>
      <c r="E2767" s="265"/>
      <c r="F2767" s="265"/>
      <c r="G2767" s="265"/>
      <c r="H2767" s="265" t="s">
        <v>361</v>
      </c>
      <c r="I2767" s="266" t="s">
        <v>384</v>
      </c>
      <c r="J2767" s="265" t="s">
        <v>363</v>
      </c>
      <c r="K2767" s="193">
        <v>405.36</v>
      </c>
    </row>
    <row r="2768" spans="2:11" ht="15.75" thickTop="1" x14ac:dyDescent="0.25">
      <c r="B2768" s="194"/>
      <c r="C2768" s="175"/>
      <c r="D2768" s="175"/>
      <c r="E2768" s="175"/>
      <c r="F2768" s="175"/>
      <c r="G2768" s="175"/>
      <c r="H2768" s="175"/>
      <c r="I2768" s="175"/>
      <c r="J2768" s="175"/>
      <c r="K2768" s="195"/>
    </row>
    <row r="2769" spans="2:11" x14ac:dyDescent="0.25">
      <c r="B2769" s="185" t="s">
        <v>1527</v>
      </c>
      <c r="C2769" s="172" t="s">
        <v>30</v>
      </c>
      <c r="D2769" s="170" t="s">
        <v>31</v>
      </c>
      <c r="E2769" s="170" t="s">
        <v>10</v>
      </c>
      <c r="F2769" s="360" t="s">
        <v>349</v>
      </c>
      <c r="G2769" s="360"/>
      <c r="H2769" s="173" t="s">
        <v>32</v>
      </c>
      <c r="I2769" s="172" t="s">
        <v>33</v>
      </c>
      <c r="J2769" s="172" t="s">
        <v>34</v>
      </c>
      <c r="K2769" s="186" t="s">
        <v>11</v>
      </c>
    </row>
    <row r="2770" spans="2:11" ht="25.5" x14ac:dyDescent="0.25">
      <c r="B2770" s="163" t="s">
        <v>350</v>
      </c>
      <c r="C2770" s="156" t="s">
        <v>159</v>
      </c>
      <c r="D2770" s="154" t="s">
        <v>45</v>
      </c>
      <c r="E2770" s="154" t="s">
        <v>160</v>
      </c>
      <c r="F2770" s="361" t="s">
        <v>593</v>
      </c>
      <c r="G2770" s="361"/>
      <c r="H2770" s="155" t="s">
        <v>106</v>
      </c>
      <c r="I2770" s="174">
        <v>1</v>
      </c>
      <c r="J2770" s="157">
        <v>24.11</v>
      </c>
      <c r="K2770" s="187">
        <v>24.11</v>
      </c>
    </row>
    <row r="2771" spans="2:11" ht="25.5" x14ac:dyDescent="0.25">
      <c r="B2771" s="197" t="s">
        <v>366</v>
      </c>
      <c r="C2771" s="177" t="s">
        <v>542</v>
      </c>
      <c r="D2771" s="171" t="s">
        <v>45</v>
      </c>
      <c r="E2771" s="171" t="s">
        <v>543</v>
      </c>
      <c r="F2771" s="362" t="s">
        <v>372</v>
      </c>
      <c r="G2771" s="362"/>
      <c r="H2771" s="176" t="s">
        <v>54</v>
      </c>
      <c r="I2771" s="179">
        <v>0.18390000000000001</v>
      </c>
      <c r="J2771" s="178">
        <v>24.27</v>
      </c>
      <c r="K2771" s="198">
        <v>4.46</v>
      </c>
    </row>
    <row r="2772" spans="2:11" ht="25.5" x14ac:dyDescent="0.25">
      <c r="B2772" s="197" t="s">
        <v>366</v>
      </c>
      <c r="C2772" s="177" t="s">
        <v>544</v>
      </c>
      <c r="D2772" s="171" t="s">
        <v>45</v>
      </c>
      <c r="E2772" s="171" t="s">
        <v>545</v>
      </c>
      <c r="F2772" s="362" t="s">
        <v>372</v>
      </c>
      <c r="G2772" s="362"/>
      <c r="H2772" s="176" t="s">
        <v>54</v>
      </c>
      <c r="I2772" s="179">
        <v>0.18390000000000001</v>
      </c>
      <c r="J2772" s="178">
        <v>20.059999999999999</v>
      </c>
      <c r="K2772" s="198">
        <v>3.68</v>
      </c>
    </row>
    <row r="2773" spans="2:11" x14ac:dyDescent="0.25">
      <c r="B2773" s="188" t="s">
        <v>352</v>
      </c>
      <c r="C2773" s="181" t="s">
        <v>139</v>
      </c>
      <c r="D2773" s="169" t="s">
        <v>45</v>
      </c>
      <c r="E2773" s="169" t="s">
        <v>140</v>
      </c>
      <c r="F2773" s="363" t="s">
        <v>377</v>
      </c>
      <c r="G2773" s="363"/>
      <c r="H2773" s="180" t="s">
        <v>106</v>
      </c>
      <c r="I2773" s="183">
        <v>3</v>
      </c>
      <c r="J2773" s="182">
        <v>1.69</v>
      </c>
      <c r="K2773" s="189">
        <v>5.07</v>
      </c>
    </row>
    <row r="2774" spans="2:11" x14ac:dyDescent="0.25">
      <c r="B2774" s="188" t="s">
        <v>352</v>
      </c>
      <c r="C2774" s="181" t="s">
        <v>625</v>
      </c>
      <c r="D2774" s="169" t="s">
        <v>45</v>
      </c>
      <c r="E2774" s="169" t="s">
        <v>626</v>
      </c>
      <c r="F2774" s="363" t="s">
        <v>377</v>
      </c>
      <c r="G2774" s="363"/>
      <c r="H2774" s="180" t="s">
        <v>106</v>
      </c>
      <c r="I2774" s="183">
        <v>1</v>
      </c>
      <c r="J2774" s="182">
        <v>8.52</v>
      </c>
      <c r="K2774" s="189">
        <v>8.52</v>
      </c>
    </row>
    <row r="2775" spans="2:11" ht="25.5" x14ac:dyDescent="0.25">
      <c r="B2775" s="188" t="s">
        <v>352</v>
      </c>
      <c r="C2775" s="181" t="s">
        <v>594</v>
      </c>
      <c r="D2775" s="169" t="s">
        <v>45</v>
      </c>
      <c r="E2775" s="169" t="s">
        <v>595</v>
      </c>
      <c r="F2775" s="363" t="s">
        <v>377</v>
      </c>
      <c r="G2775" s="363"/>
      <c r="H2775" s="180" t="s">
        <v>106</v>
      </c>
      <c r="I2775" s="183">
        <v>7.4999999999999997E-2</v>
      </c>
      <c r="J2775" s="182">
        <v>31.75</v>
      </c>
      <c r="K2775" s="189">
        <v>2.3812500000000001</v>
      </c>
    </row>
    <row r="2776" spans="2:11" ht="51" x14ac:dyDescent="0.25">
      <c r="B2776" s="190"/>
      <c r="C2776" s="263"/>
      <c r="D2776" s="263"/>
      <c r="E2776" s="263"/>
      <c r="F2776" s="263" t="s">
        <v>356</v>
      </c>
      <c r="G2776" s="264">
        <v>6.09</v>
      </c>
      <c r="H2776" s="263" t="s">
        <v>357</v>
      </c>
      <c r="I2776" s="264">
        <v>0</v>
      </c>
      <c r="J2776" s="263" t="s">
        <v>358</v>
      </c>
      <c r="K2776" s="191">
        <v>6.09</v>
      </c>
    </row>
    <row r="2777" spans="2:11" ht="51" x14ac:dyDescent="0.25">
      <c r="B2777" s="190"/>
      <c r="C2777" s="263"/>
      <c r="D2777" s="263"/>
      <c r="E2777" s="263"/>
      <c r="F2777" s="263" t="s">
        <v>359</v>
      </c>
      <c r="G2777" s="264">
        <v>5.94</v>
      </c>
      <c r="H2777" s="263"/>
      <c r="I2777" s="359" t="s">
        <v>360</v>
      </c>
      <c r="J2777" s="359"/>
      <c r="K2777" s="191">
        <v>30.05</v>
      </c>
    </row>
    <row r="2778" spans="2:11" ht="26.25" thickBot="1" x14ac:dyDescent="0.3">
      <c r="B2778" s="192"/>
      <c r="C2778" s="265"/>
      <c r="D2778" s="265"/>
      <c r="E2778" s="265"/>
      <c r="F2778" s="265"/>
      <c r="G2778" s="265"/>
      <c r="H2778" s="265" t="s">
        <v>361</v>
      </c>
      <c r="I2778" s="266" t="s">
        <v>630</v>
      </c>
      <c r="J2778" s="265" t="s">
        <v>363</v>
      </c>
      <c r="K2778" s="193">
        <v>420.7</v>
      </c>
    </row>
    <row r="2779" spans="2:11" ht="15.75" thickTop="1" x14ac:dyDescent="0.25">
      <c r="B2779" s="194"/>
      <c r="C2779" s="175"/>
      <c r="D2779" s="175"/>
      <c r="E2779" s="175"/>
      <c r="F2779" s="175"/>
      <c r="G2779" s="175"/>
      <c r="H2779" s="175"/>
      <c r="I2779" s="175"/>
      <c r="J2779" s="175"/>
      <c r="K2779" s="195"/>
    </row>
    <row r="2780" spans="2:11" x14ac:dyDescent="0.25">
      <c r="B2780" s="185" t="s">
        <v>1528</v>
      </c>
      <c r="C2780" s="172" t="s">
        <v>30</v>
      </c>
      <c r="D2780" s="170" t="s">
        <v>31</v>
      </c>
      <c r="E2780" s="170" t="s">
        <v>10</v>
      </c>
      <c r="F2780" s="360" t="s">
        <v>349</v>
      </c>
      <c r="G2780" s="360"/>
      <c r="H2780" s="173" t="s">
        <v>32</v>
      </c>
      <c r="I2780" s="172" t="s">
        <v>33</v>
      </c>
      <c r="J2780" s="172" t="s">
        <v>34</v>
      </c>
      <c r="K2780" s="186" t="s">
        <v>11</v>
      </c>
    </row>
    <row r="2781" spans="2:11" ht="25.5" x14ac:dyDescent="0.25">
      <c r="B2781" s="163" t="s">
        <v>350</v>
      </c>
      <c r="C2781" s="156" t="s">
        <v>1529</v>
      </c>
      <c r="D2781" s="154" t="s">
        <v>45</v>
      </c>
      <c r="E2781" s="154" t="s">
        <v>1530</v>
      </c>
      <c r="F2781" s="361" t="s">
        <v>593</v>
      </c>
      <c r="G2781" s="361"/>
      <c r="H2781" s="155" t="s">
        <v>106</v>
      </c>
      <c r="I2781" s="174">
        <v>1</v>
      </c>
      <c r="J2781" s="157">
        <v>37.299999999999997</v>
      </c>
      <c r="K2781" s="187">
        <v>37.299999999999997</v>
      </c>
    </row>
    <row r="2782" spans="2:11" ht="25.5" x14ac:dyDescent="0.25">
      <c r="B2782" s="197" t="s">
        <v>366</v>
      </c>
      <c r="C2782" s="177" t="s">
        <v>542</v>
      </c>
      <c r="D2782" s="171" t="s">
        <v>45</v>
      </c>
      <c r="E2782" s="171" t="s">
        <v>543</v>
      </c>
      <c r="F2782" s="362" t="s">
        <v>372</v>
      </c>
      <c r="G2782" s="362"/>
      <c r="H2782" s="176" t="s">
        <v>54</v>
      </c>
      <c r="I2782" s="179">
        <v>0.1676</v>
      </c>
      <c r="J2782" s="178">
        <v>24.27</v>
      </c>
      <c r="K2782" s="198">
        <v>4.0599999999999996</v>
      </c>
    </row>
    <row r="2783" spans="2:11" ht="25.5" x14ac:dyDescent="0.25">
      <c r="B2783" s="197" t="s">
        <v>366</v>
      </c>
      <c r="C2783" s="177" t="s">
        <v>544</v>
      </c>
      <c r="D2783" s="171" t="s">
        <v>45</v>
      </c>
      <c r="E2783" s="171" t="s">
        <v>545</v>
      </c>
      <c r="F2783" s="362" t="s">
        <v>372</v>
      </c>
      <c r="G2783" s="362"/>
      <c r="H2783" s="176" t="s">
        <v>54</v>
      </c>
      <c r="I2783" s="179">
        <v>0.1676</v>
      </c>
      <c r="J2783" s="178">
        <v>20.059999999999999</v>
      </c>
      <c r="K2783" s="198">
        <v>3.36</v>
      </c>
    </row>
    <row r="2784" spans="2:11" ht="25.5" x14ac:dyDescent="0.25">
      <c r="B2784" s="188" t="s">
        <v>352</v>
      </c>
      <c r="C2784" s="181" t="s">
        <v>594</v>
      </c>
      <c r="D2784" s="169" t="s">
        <v>45</v>
      </c>
      <c r="E2784" s="169" t="s">
        <v>595</v>
      </c>
      <c r="F2784" s="363" t="s">
        <v>377</v>
      </c>
      <c r="G2784" s="363"/>
      <c r="H2784" s="180" t="s">
        <v>106</v>
      </c>
      <c r="I2784" s="183">
        <v>0.1125</v>
      </c>
      <c r="J2784" s="182">
        <v>31.75</v>
      </c>
      <c r="K2784" s="189">
        <v>3.5718749999999999</v>
      </c>
    </row>
    <row r="2785" spans="2:11" x14ac:dyDescent="0.25">
      <c r="B2785" s="188" t="s">
        <v>352</v>
      </c>
      <c r="C2785" s="181" t="s">
        <v>1472</v>
      </c>
      <c r="D2785" s="169" t="s">
        <v>45</v>
      </c>
      <c r="E2785" s="169" t="s">
        <v>1473</v>
      </c>
      <c r="F2785" s="363" t="s">
        <v>377</v>
      </c>
      <c r="G2785" s="363"/>
      <c r="H2785" s="180" t="s">
        <v>106</v>
      </c>
      <c r="I2785" s="183">
        <v>3</v>
      </c>
      <c r="J2785" s="182">
        <v>2.4900000000000002</v>
      </c>
      <c r="K2785" s="189">
        <v>7.47</v>
      </c>
    </row>
    <row r="2786" spans="2:11" x14ac:dyDescent="0.25">
      <c r="B2786" s="188" t="s">
        <v>352</v>
      </c>
      <c r="C2786" s="181" t="s">
        <v>2306</v>
      </c>
      <c r="D2786" s="169" t="s">
        <v>45</v>
      </c>
      <c r="E2786" s="169" t="s">
        <v>2307</v>
      </c>
      <c r="F2786" s="363" t="s">
        <v>377</v>
      </c>
      <c r="G2786" s="363"/>
      <c r="H2786" s="180" t="s">
        <v>106</v>
      </c>
      <c r="I2786" s="183">
        <v>1</v>
      </c>
      <c r="J2786" s="182">
        <v>18.84</v>
      </c>
      <c r="K2786" s="189">
        <v>18.84</v>
      </c>
    </row>
    <row r="2787" spans="2:11" ht="51" x14ac:dyDescent="0.25">
      <c r="B2787" s="190"/>
      <c r="C2787" s="263"/>
      <c r="D2787" s="263"/>
      <c r="E2787" s="263"/>
      <c r="F2787" s="263" t="s">
        <v>356</v>
      </c>
      <c r="G2787" s="264">
        <v>5.55</v>
      </c>
      <c r="H2787" s="263" t="s">
        <v>357</v>
      </c>
      <c r="I2787" s="264">
        <v>0</v>
      </c>
      <c r="J2787" s="263" t="s">
        <v>358</v>
      </c>
      <c r="K2787" s="191">
        <v>5.55</v>
      </c>
    </row>
    <row r="2788" spans="2:11" ht="51" x14ac:dyDescent="0.25">
      <c r="B2788" s="190"/>
      <c r="C2788" s="263"/>
      <c r="D2788" s="263"/>
      <c r="E2788" s="263"/>
      <c r="F2788" s="263" t="s">
        <v>359</v>
      </c>
      <c r="G2788" s="264">
        <v>9.19</v>
      </c>
      <c r="H2788" s="263"/>
      <c r="I2788" s="359" t="s">
        <v>360</v>
      </c>
      <c r="J2788" s="359"/>
      <c r="K2788" s="191">
        <v>46.49</v>
      </c>
    </row>
    <row r="2789" spans="2:11" ht="26.25" thickBot="1" x14ac:dyDescent="0.3">
      <c r="B2789" s="192"/>
      <c r="C2789" s="265"/>
      <c r="D2789" s="265"/>
      <c r="E2789" s="265"/>
      <c r="F2789" s="265"/>
      <c r="G2789" s="265"/>
      <c r="H2789" s="265" t="s">
        <v>361</v>
      </c>
      <c r="I2789" s="266" t="s">
        <v>477</v>
      </c>
      <c r="J2789" s="265" t="s">
        <v>363</v>
      </c>
      <c r="K2789" s="193">
        <v>92.98</v>
      </c>
    </row>
    <row r="2790" spans="2:11" ht="15.75" thickTop="1" x14ac:dyDescent="0.25">
      <c r="B2790" s="194"/>
      <c r="C2790" s="175"/>
      <c r="D2790" s="175"/>
      <c r="E2790" s="175"/>
      <c r="F2790" s="175"/>
      <c r="G2790" s="175"/>
      <c r="H2790" s="175"/>
      <c r="I2790" s="175"/>
      <c r="J2790" s="175"/>
      <c r="K2790" s="195"/>
    </row>
    <row r="2791" spans="2:11" x14ac:dyDescent="0.25">
      <c r="B2791" s="185" t="s">
        <v>1531</v>
      </c>
      <c r="C2791" s="172" t="s">
        <v>30</v>
      </c>
      <c r="D2791" s="170" t="s">
        <v>31</v>
      </c>
      <c r="E2791" s="170" t="s">
        <v>10</v>
      </c>
      <c r="F2791" s="360" t="s">
        <v>349</v>
      </c>
      <c r="G2791" s="360"/>
      <c r="H2791" s="173" t="s">
        <v>32</v>
      </c>
      <c r="I2791" s="172" t="s">
        <v>33</v>
      </c>
      <c r="J2791" s="172" t="s">
        <v>34</v>
      </c>
      <c r="K2791" s="186" t="s">
        <v>11</v>
      </c>
    </row>
    <row r="2792" spans="2:11" ht="38.25" x14ac:dyDescent="0.25">
      <c r="B2792" s="163" t="s">
        <v>350</v>
      </c>
      <c r="C2792" s="156" t="s">
        <v>1532</v>
      </c>
      <c r="D2792" s="154" t="s">
        <v>45</v>
      </c>
      <c r="E2792" s="154" t="s">
        <v>1533</v>
      </c>
      <c r="F2792" s="361" t="s">
        <v>593</v>
      </c>
      <c r="G2792" s="361"/>
      <c r="H2792" s="155" t="s">
        <v>106</v>
      </c>
      <c r="I2792" s="174">
        <v>1</v>
      </c>
      <c r="J2792" s="157">
        <v>44</v>
      </c>
      <c r="K2792" s="187">
        <v>44</v>
      </c>
    </row>
    <row r="2793" spans="2:11" ht="25.5" x14ac:dyDescent="0.25">
      <c r="B2793" s="197" t="s">
        <v>366</v>
      </c>
      <c r="C2793" s="177" t="s">
        <v>544</v>
      </c>
      <c r="D2793" s="171" t="s">
        <v>45</v>
      </c>
      <c r="E2793" s="171" t="s">
        <v>545</v>
      </c>
      <c r="F2793" s="362" t="s">
        <v>372</v>
      </c>
      <c r="G2793" s="362"/>
      <c r="H2793" s="176" t="s">
        <v>54</v>
      </c>
      <c r="I2793" s="179">
        <v>0.25679999999999997</v>
      </c>
      <c r="J2793" s="178">
        <v>20.059999999999999</v>
      </c>
      <c r="K2793" s="198">
        <v>5.15</v>
      </c>
    </row>
    <row r="2794" spans="2:11" ht="25.5" x14ac:dyDescent="0.25">
      <c r="B2794" s="197" t="s">
        <v>366</v>
      </c>
      <c r="C2794" s="177" t="s">
        <v>542</v>
      </c>
      <c r="D2794" s="171" t="s">
        <v>45</v>
      </c>
      <c r="E2794" s="171" t="s">
        <v>543</v>
      </c>
      <c r="F2794" s="362" t="s">
        <v>372</v>
      </c>
      <c r="G2794" s="362"/>
      <c r="H2794" s="176" t="s">
        <v>54</v>
      </c>
      <c r="I2794" s="179">
        <v>0.25679999999999997</v>
      </c>
      <c r="J2794" s="178">
        <v>24.27</v>
      </c>
      <c r="K2794" s="198">
        <v>6.23</v>
      </c>
    </row>
    <row r="2795" spans="2:11" x14ac:dyDescent="0.25">
      <c r="B2795" s="188" t="s">
        <v>352</v>
      </c>
      <c r="C2795" s="181" t="s">
        <v>137</v>
      </c>
      <c r="D2795" s="169" t="s">
        <v>45</v>
      </c>
      <c r="E2795" s="169" t="s">
        <v>138</v>
      </c>
      <c r="F2795" s="363" t="s">
        <v>377</v>
      </c>
      <c r="G2795" s="363"/>
      <c r="H2795" s="180" t="s">
        <v>106</v>
      </c>
      <c r="I2795" s="183">
        <v>3</v>
      </c>
      <c r="J2795" s="182">
        <v>3</v>
      </c>
      <c r="K2795" s="189">
        <v>9</v>
      </c>
    </row>
    <row r="2796" spans="2:11" x14ac:dyDescent="0.25">
      <c r="B2796" s="188" t="s">
        <v>352</v>
      </c>
      <c r="C2796" s="181" t="s">
        <v>2308</v>
      </c>
      <c r="D2796" s="169" t="s">
        <v>45</v>
      </c>
      <c r="E2796" s="169" t="s">
        <v>2309</v>
      </c>
      <c r="F2796" s="363" t="s">
        <v>377</v>
      </c>
      <c r="G2796" s="363"/>
      <c r="H2796" s="180" t="s">
        <v>106</v>
      </c>
      <c r="I2796" s="183">
        <v>1</v>
      </c>
      <c r="J2796" s="182">
        <v>18.149999999999999</v>
      </c>
      <c r="K2796" s="189">
        <v>18.149999999999999</v>
      </c>
    </row>
    <row r="2797" spans="2:11" ht="25.5" x14ac:dyDescent="0.25">
      <c r="B2797" s="188" t="s">
        <v>352</v>
      </c>
      <c r="C2797" s="181" t="s">
        <v>594</v>
      </c>
      <c r="D2797" s="169" t="s">
        <v>45</v>
      </c>
      <c r="E2797" s="169" t="s">
        <v>595</v>
      </c>
      <c r="F2797" s="363" t="s">
        <v>377</v>
      </c>
      <c r="G2797" s="363"/>
      <c r="H2797" s="180" t="s">
        <v>106</v>
      </c>
      <c r="I2797" s="183">
        <v>0.17249999999999999</v>
      </c>
      <c r="J2797" s="182">
        <v>31.75</v>
      </c>
      <c r="K2797" s="189">
        <v>5.4768749999999997</v>
      </c>
    </row>
    <row r="2798" spans="2:11" ht="51" x14ac:dyDescent="0.25">
      <c r="B2798" s="190"/>
      <c r="C2798" s="263"/>
      <c r="D2798" s="263"/>
      <c r="E2798" s="263"/>
      <c r="F2798" s="263" t="s">
        <v>356</v>
      </c>
      <c r="G2798" s="264">
        <v>8.52</v>
      </c>
      <c r="H2798" s="263" t="s">
        <v>357</v>
      </c>
      <c r="I2798" s="264">
        <v>0</v>
      </c>
      <c r="J2798" s="263" t="s">
        <v>358</v>
      </c>
      <c r="K2798" s="191">
        <v>8.52</v>
      </c>
    </row>
    <row r="2799" spans="2:11" ht="51" x14ac:dyDescent="0.25">
      <c r="B2799" s="190"/>
      <c r="C2799" s="263"/>
      <c r="D2799" s="263"/>
      <c r="E2799" s="263"/>
      <c r="F2799" s="263" t="s">
        <v>359</v>
      </c>
      <c r="G2799" s="264">
        <v>10.85</v>
      </c>
      <c r="H2799" s="263"/>
      <c r="I2799" s="359" t="s">
        <v>360</v>
      </c>
      <c r="J2799" s="359"/>
      <c r="K2799" s="191">
        <v>54.85</v>
      </c>
    </row>
    <row r="2800" spans="2:11" ht="26.25" thickBot="1" x14ac:dyDescent="0.3">
      <c r="B2800" s="192"/>
      <c r="C2800" s="265"/>
      <c r="D2800" s="265"/>
      <c r="E2800" s="265"/>
      <c r="F2800" s="265"/>
      <c r="G2800" s="265"/>
      <c r="H2800" s="265" t="s">
        <v>361</v>
      </c>
      <c r="I2800" s="266" t="s">
        <v>614</v>
      </c>
      <c r="J2800" s="265" t="s">
        <v>363</v>
      </c>
      <c r="K2800" s="193">
        <v>383.95</v>
      </c>
    </row>
    <row r="2801" spans="2:11" ht="15.75" thickTop="1" x14ac:dyDescent="0.25">
      <c r="B2801" s="194"/>
      <c r="C2801" s="175"/>
      <c r="D2801" s="175"/>
      <c r="E2801" s="175"/>
      <c r="F2801" s="175"/>
      <c r="G2801" s="175"/>
      <c r="H2801" s="175"/>
      <c r="I2801" s="175"/>
      <c r="J2801" s="175"/>
      <c r="K2801" s="195"/>
    </row>
    <row r="2802" spans="2:11" x14ac:dyDescent="0.25">
      <c r="B2802" s="185" t="s">
        <v>1534</v>
      </c>
      <c r="C2802" s="172" t="s">
        <v>30</v>
      </c>
      <c r="D2802" s="170" t="s">
        <v>31</v>
      </c>
      <c r="E2802" s="170" t="s">
        <v>10</v>
      </c>
      <c r="F2802" s="360" t="s">
        <v>349</v>
      </c>
      <c r="G2802" s="360"/>
      <c r="H2802" s="173" t="s">
        <v>32</v>
      </c>
      <c r="I2802" s="172" t="s">
        <v>33</v>
      </c>
      <c r="J2802" s="172" t="s">
        <v>34</v>
      </c>
      <c r="K2802" s="186" t="s">
        <v>11</v>
      </c>
    </row>
    <row r="2803" spans="2:11" ht="25.5" x14ac:dyDescent="0.25">
      <c r="B2803" s="163" t="s">
        <v>350</v>
      </c>
      <c r="C2803" s="156" t="s">
        <v>1535</v>
      </c>
      <c r="D2803" s="154" t="s">
        <v>45</v>
      </c>
      <c r="E2803" s="154" t="s">
        <v>1536</v>
      </c>
      <c r="F2803" s="361" t="s">
        <v>689</v>
      </c>
      <c r="G2803" s="361"/>
      <c r="H2803" s="155" t="s">
        <v>106</v>
      </c>
      <c r="I2803" s="174">
        <v>1</v>
      </c>
      <c r="J2803" s="157">
        <v>76.11</v>
      </c>
      <c r="K2803" s="187">
        <v>76.11</v>
      </c>
    </row>
    <row r="2804" spans="2:11" ht="25.5" x14ac:dyDescent="0.25">
      <c r="B2804" s="197" t="s">
        <v>366</v>
      </c>
      <c r="C2804" s="177" t="s">
        <v>542</v>
      </c>
      <c r="D2804" s="171" t="s">
        <v>45</v>
      </c>
      <c r="E2804" s="171" t="s">
        <v>543</v>
      </c>
      <c r="F2804" s="362" t="s">
        <v>372</v>
      </c>
      <c r="G2804" s="362"/>
      <c r="H2804" s="176" t="s">
        <v>54</v>
      </c>
      <c r="I2804" s="179">
        <v>0.18190000000000001</v>
      </c>
      <c r="J2804" s="178">
        <v>24.27</v>
      </c>
      <c r="K2804" s="198">
        <v>4.41</v>
      </c>
    </row>
    <row r="2805" spans="2:11" ht="25.5" x14ac:dyDescent="0.25">
      <c r="B2805" s="197" t="s">
        <v>366</v>
      </c>
      <c r="C2805" s="177" t="s">
        <v>544</v>
      </c>
      <c r="D2805" s="171" t="s">
        <v>45</v>
      </c>
      <c r="E2805" s="171" t="s">
        <v>545</v>
      </c>
      <c r="F2805" s="362" t="s">
        <v>372</v>
      </c>
      <c r="G2805" s="362"/>
      <c r="H2805" s="176" t="s">
        <v>54</v>
      </c>
      <c r="I2805" s="179">
        <v>0.18190000000000001</v>
      </c>
      <c r="J2805" s="178">
        <v>20.059999999999999</v>
      </c>
      <c r="K2805" s="198">
        <v>3.64</v>
      </c>
    </row>
    <row r="2806" spans="2:11" ht="25.5" x14ac:dyDescent="0.25">
      <c r="B2806" s="188" t="s">
        <v>352</v>
      </c>
      <c r="C2806" s="181" t="s">
        <v>594</v>
      </c>
      <c r="D2806" s="169" t="s">
        <v>45</v>
      </c>
      <c r="E2806" s="169" t="s">
        <v>595</v>
      </c>
      <c r="F2806" s="363" t="s">
        <v>377</v>
      </c>
      <c r="G2806" s="363"/>
      <c r="H2806" s="180" t="s">
        <v>106</v>
      </c>
      <c r="I2806" s="183">
        <v>0.115</v>
      </c>
      <c r="J2806" s="182">
        <v>31.75</v>
      </c>
      <c r="K2806" s="189">
        <v>3.6512500000000001</v>
      </c>
    </row>
    <row r="2807" spans="2:11" x14ac:dyDescent="0.25">
      <c r="B2807" s="188" t="s">
        <v>352</v>
      </c>
      <c r="C2807" s="181" t="s">
        <v>690</v>
      </c>
      <c r="D2807" s="169" t="s">
        <v>45</v>
      </c>
      <c r="E2807" s="169" t="s">
        <v>691</v>
      </c>
      <c r="F2807" s="363" t="s">
        <v>377</v>
      </c>
      <c r="G2807" s="363"/>
      <c r="H2807" s="180" t="s">
        <v>106</v>
      </c>
      <c r="I2807" s="183">
        <v>2</v>
      </c>
      <c r="J2807" s="182">
        <v>3.52</v>
      </c>
      <c r="K2807" s="189">
        <v>7.04</v>
      </c>
    </row>
    <row r="2808" spans="2:11" x14ac:dyDescent="0.25">
      <c r="B2808" s="188" t="s">
        <v>352</v>
      </c>
      <c r="C2808" s="181" t="s">
        <v>2310</v>
      </c>
      <c r="D2808" s="169" t="s">
        <v>45</v>
      </c>
      <c r="E2808" s="169" t="s">
        <v>2311</v>
      </c>
      <c r="F2808" s="363" t="s">
        <v>377</v>
      </c>
      <c r="G2808" s="363"/>
      <c r="H2808" s="180" t="s">
        <v>106</v>
      </c>
      <c r="I2808" s="183">
        <v>1</v>
      </c>
      <c r="J2808" s="182">
        <v>57.37</v>
      </c>
      <c r="K2808" s="189">
        <v>57.37</v>
      </c>
    </row>
    <row r="2809" spans="2:11" ht="51" x14ac:dyDescent="0.25">
      <c r="B2809" s="190"/>
      <c r="C2809" s="263"/>
      <c r="D2809" s="263"/>
      <c r="E2809" s="263"/>
      <c r="F2809" s="263" t="s">
        <v>356</v>
      </c>
      <c r="G2809" s="264">
        <v>6.03</v>
      </c>
      <c r="H2809" s="263" t="s">
        <v>357</v>
      </c>
      <c r="I2809" s="264">
        <v>0</v>
      </c>
      <c r="J2809" s="263" t="s">
        <v>358</v>
      </c>
      <c r="K2809" s="191">
        <v>6.03</v>
      </c>
    </row>
    <row r="2810" spans="2:11" ht="51" x14ac:dyDescent="0.25">
      <c r="B2810" s="190"/>
      <c r="C2810" s="263"/>
      <c r="D2810" s="263"/>
      <c r="E2810" s="263"/>
      <c r="F2810" s="263" t="s">
        <v>359</v>
      </c>
      <c r="G2810" s="264">
        <v>18.760000000000002</v>
      </c>
      <c r="H2810" s="263"/>
      <c r="I2810" s="359" t="s">
        <v>360</v>
      </c>
      <c r="J2810" s="359"/>
      <c r="K2810" s="191">
        <v>94.87</v>
      </c>
    </row>
    <row r="2811" spans="2:11" ht="26.25" thickBot="1" x14ac:dyDescent="0.3">
      <c r="B2811" s="192"/>
      <c r="C2811" s="265"/>
      <c r="D2811" s="265"/>
      <c r="E2811" s="265"/>
      <c r="F2811" s="265"/>
      <c r="G2811" s="265"/>
      <c r="H2811" s="265" t="s">
        <v>361</v>
      </c>
      <c r="I2811" s="266" t="s">
        <v>478</v>
      </c>
      <c r="J2811" s="265" t="s">
        <v>363</v>
      </c>
      <c r="K2811" s="193">
        <v>94.87</v>
      </c>
    </row>
    <row r="2812" spans="2:11" ht="15.75" thickTop="1" x14ac:dyDescent="0.25">
      <c r="B2812" s="194"/>
      <c r="C2812" s="175"/>
      <c r="D2812" s="175"/>
      <c r="E2812" s="175"/>
      <c r="F2812" s="175"/>
      <c r="G2812" s="175"/>
      <c r="H2812" s="175"/>
      <c r="I2812" s="175"/>
      <c r="J2812" s="175"/>
      <c r="K2812" s="195"/>
    </row>
    <row r="2813" spans="2:11" x14ac:dyDescent="0.25">
      <c r="B2813" s="167" t="s">
        <v>1537</v>
      </c>
      <c r="C2813" s="151"/>
      <c r="D2813" s="151"/>
      <c r="E2813" s="151" t="s">
        <v>1538</v>
      </c>
      <c r="F2813" s="151"/>
      <c r="G2813" s="365"/>
      <c r="H2813" s="365"/>
      <c r="I2813" s="153"/>
      <c r="J2813" s="151"/>
      <c r="K2813" s="199">
        <v>2520.7600000000002</v>
      </c>
    </row>
    <row r="2814" spans="2:11" x14ac:dyDescent="0.25">
      <c r="B2814" s="185" t="s">
        <v>1539</v>
      </c>
      <c r="C2814" s="172" t="s">
        <v>30</v>
      </c>
      <c r="D2814" s="170" t="s">
        <v>31</v>
      </c>
      <c r="E2814" s="170" t="s">
        <v>10</v>
      </c>
      <c r="F2814" s="360" t="s">
        <v>349</v>
      </c>
      <c r="G2814" s="360"/>
      <c r="H2814" s="173" t="s">
        <v>32</v>
      </c>
      <c r="I2814" s="172" t="s">
        <v>33</v>
      </c>
      <c r="J2814" s="172" t="s">
        <v>34</v>
      </c>
      <c r="K2814" s="186" t="s">
        <v>11</v>
      </c>
    </row>
    <row r="2815" spans="2:11" ht="25.5" x14ac:dyDescent="0.25">
      <c r="B2815" s="163" t="s">
        <v>350</v>
      </c>
      <c r="C2815" s="156" t="s">
        <v>1540</v>
      </c>
      <c r="D2815" s="154" t="s">
        <v>45</v>
      </c>
      <c r="E2815" s="154" t="s">
        <v>1541</v>
      </c>
      <c r="F2815" s="361" t="s">
        <v>689</v>
      </c>
      <c r="G2815" s="361"/>
      <c r="H2815" s="155" t="s">
        <v>106</v>
      </c>
      <c r="I2815" s="174">
        <v>1</v>
      </c>
      <c r="J2815" s="157">
        <v>45.96</v>
      </c>
      <c r="K2815" s="187">
        <v>45.96</v>
      </c>
    </row>
    <row r="2816" spans="2:11" ht="25.5" x14ac:dyDescent="0.25">
      <c r="B2816" s="197" t="s">
        <v>366</v>
      </c>
      <c r="C2816" s="177" t="s">
        <v>542</v>
      </c>
      <c r="D2816" s="171" t="s">
        <v>45</v>
      </c>
      <c r="E2816" s="171" t="s">
        <v>543</v>
      </c>
      <c r="F2816" s="362" t="s">
        <v>372</v>
      </c>
      <c r="G2816" s="362"/>
      <c r="H2816" s="176" t="s">
        <v>54</v>
      </c>
      <c r="I2816" s="179">
        <v>0.27289999999999998</v>
      </c>
      <c r="J2816" s="178">
        <v>24.27</v>
      </c>
      <c r="K2816" s="198">
        <v>6.62</v>
      </c>
    </row>
    <row r="2817" spans="2:11" ht="25.5" x14ac:dyDescent="0.25">
      <c r="B2817" s="197" t="s">
        <v>366</v>
      </c>
      <c r="C2817" s="177" t="s">
        <v>544</v>
      </c>
      <c r="D2817" s="171" t="s">
        <v>45</v>
      </c>
      <c r="E2817" s="171" t="s">
        <v>545</v>
      </c>
      <c r="F2817" s="362" t="s">
        <v>372</v>
      </c>
      <c r="G2817" s="362"/>
      <c r="H2817" s="176" t="s">
        <v>54</v>
      </c>
      <c r="I2817" s="179">
        <v>0.27289999999999998</v>
      </c>
      <c r="J2817" s="178">
        <v>20.059999999999999</v>
      </c>
      <c r="K2817" s="198">
        <v>5.47</v>
      </c>
    </row>
    <row r="2818" spans="2:11" ht="25.5" x14ac:dyDescent="0.25">
      <c r="B2818" s="188" t="s">
        <v>352</v>
      </c>
      <c r="C2818" s="181" t="s">
        <v>594</v>
      </c>
      <c r="D2818" s="169" t="s">
        <v>45</v>
      </c>
      <c r="E2818" s="169" t="s">
        <v>595</v>
      </c>
      <c r="F2818" s="363" t="s">
        <v>377</v>
      </c>
      <c r="G2818" s="363"/>
      <c r="H2818" s="180" t="s">
        <v>106</v>
      </c>
      <c r="I2818" s="183">
        <v>0.115</v>
      </c>
      <c r="J2818" s="182">
        <v>31.75</v>
      </c>
      <c r="K2818" s="189">
        <v>3.6512500000000001</v>
      </c>
    </row>
    <row r="2819" spans="2:11" x14ac:dyDescent="0.25">
      <c r="B2819" s="188" t="s">
        <v>352</v>
      </c>
      <c r="C2819" s="181" t="s">
        <v>2312</v>
      </c>
      <c r="D2819" s="169" t="s">
        <v>45</v>
      </c>
      <c r="E2819" s="169" t="s">
        <v>2313</v>
      </c>
      <c r="F2819" s="363" t="s">
        <v>377</v>
      </c>
      <c r="G2819" s="363"/>
      <c r="H2819" s="180" t="s">
        <v>106</v>
      </c>
      <c r="I2819" s="183">
        <v>1</v>
      </c>
      <c r="J2819" s="182">
        <v>23.18</v>
      </c>
      <c r="K2819" s="189">
        <v>23.18</v>
      </c>
    </row>
    <row r="2820" spans="2:11" x14ac:dyDescent="0.25">
      <c r="B2820" s="188" t="s">
        <v>352</v>
      </c>
      <c r="C2820" s="181" t="s">
        <v>690</v>
      </c>
      <c r="D2820" s="169" t="s">
        <v>45</v>
      </c>
      <c r="E2820" s="169" t="s">
        <v>691</v>
      </c>
      <c r="F2820" s="363" t="s">
        <v>377</v>
      </c>
      <c r="G2820" s="363"/>
      <c r="H2820" s="180" t="s">
        <v>106</v>
      </c>
      <c r="I2820" s="183">
        <v>2</v>
      </c>
      <c r="J2820" s="182">
        <v>3.52</v>
      </c>
      <c r="K2820" s="189">
        <v>7.04</v>
      </c>
    </row>
    <row r="2821" spans="2:11" ht="51" x14ac:dyDescent="0.25">
      <c r="B2821" s="190"/>
      <c r="C2821" s="263"/>
      <c r="D2821" s="263"/>
      <c r="E2821" s="263"/>
      <c r="F2821" s="263" t="s">
        <v>356</v>
      </c>
      <c r="G2821" s="264">
        <v>9.0500000000000007</v>
      </c>
      <c r="H2821" s="263" t="s">
        <v>357</v>
      </c>
      <c r="I2821" s="264">
        <v>0</v>
      </c>
      <c r="J2821" s="263" t="s">
        <v>358</v>
      </c>
      <c r="K2821" s="191">
        <v>9.0500000000000007</v>
      </c>
    </row>
    <row r="2822" spans="2:11" ht="51" x14ac:dyDescent="0.25">
      <c r="B2822" s="190"/>
      <c r="C2822" s="263"/>
      <c r="D2822" s="263"/>
      <c r="E2822" s="263"/>
      <c r="F2822" s="263" t="s">
        <v>359</v>
      </c>
      <c r="G2822" s="264">
        <v>11.33</v>
      </c>
      <c r="H2822" s="263"/>
      <c r="I2822" s="359" t="s">
        <v>360</v>
      </c>
      <c r="J2822" s="359"/>
      <c r="K2822" s="191">
        <v>57.29</v>
      </c>
    </row>
    <row r="2823" spans="2:11" ht="26.25" thickBot="1" x14ac:dyDescent="0.3">
      <c r="B2823" s="192"/>
      <c r="C2823" s="265"/>
      <c r="D2823" s="265"/>
      <c r="E2823" s="265"/>
      <c r="F2823" s="265"/>
      <c r="G2823" s="265"/>
      <c r="H2823" s="265" t="s">
        <v>361</v>
      </c>
      <c r="I2823" s="266" t="s">
        <v>2301</v>
      </c>
      <c r="J2823" s="265" t="s">
        <v>363</v>
      </c>
      <c r="K2823" s="193">
        <v>2520.7600000000002</v>
      </c>
    </row>
    <row r="2824" spans="2:11" ht="15.75" thickTop="1" x14ac:dyDescent="0.25">
      <c r="B2824" s="194"/>
      <c r="C2824" s="175"/>
      <c r="D2824" s="175"/>
      <c r="E2824" s="175"/>
      <c r="F2824" s="175"/>
      <c r="G2824" s="175"/>
      <c r="H2824" s="175"/>
      <c r="I2824" s="175"/>
      <c r="J2824" s="175"/>
      <c r="K2824" s="195"/>
    </row>
    <row r="2825" spans="2:11" x14ac:dyDescent="0.25">
      <c r="B2825" s="167" t="s">
        <v>1542</v>
      </c>
      <c r="C2825" s="151"/>
      <c r="D2825" s="151"/>
      <c r="E2825" s="151" t="s">
        <v>1543</v>
      </c>
      <c r="F2825" s="151"/>
      <c r="G2825" s="365"/>
      <c r="H2825" s="365"/>
      <c r="I2825" s="153"/>
      <c r="J2825" s="151"/>
      <c r="K2825" s="199">
        <v>5543.92</v>
      </c>
    </row>
    <row r="2826" spans="2:11" x14ac:dyDescent="0.25">
      <c r="B2826" s="185" t="s">
        <v>1544</v>
      </c>
      <c r="C2826" s="172" t="s">
        <v>30</v>
      </c>
      <c r="D2826" s="170" t="s">
        <v>31</v>
      </c>
      <c r="E2826" s="170" t="s">
        <v>10</v>
      </c>
      <c r="F2826" s="360" t="s">
        <v>349</v>
      </c>
      <c r="G2826" s="360"/>
      <c r="H2826" s="173" t="s">
        <v>32</v>
      </c>
      <c r="I2826" s="172" t="s">
        <v>33</v>
      </c>
      <c r="J2826" s="172" t="s">
        <v>34</v>
      </c>
      <c r="K2826" s="186" t="s">
        <v>11</v>
      </c>
    </row>
    <row r="2827" spans="2:11" ht="25.5" x14ac:dyDescent="0.25">
      <c r="B2827" s="163" t="s">
        <v>350</v>
      </c>
      <c r="C2827" s="156" t="s">
        <v>1545</v>
      </c>
      <c r="D2827" s="154" t="s">
        <v>45</v>
      </c>
      <c r="E2827" s="154" t="s">
        <v>1546</v>
      </c>
      <c r="F2827" s="361" t="s">
        <v>581</v>
      </c>
      <c r="G2827" s="361"/>
      <c r="H2827" s="155" t="s">
        <v>106</v>
      </c>
      <c r="I2827" s="174">
        <v>1</v>
      </c>
      <c r="J2827" s="157">
        <v>97.42</v>
      </c>
      <c r="K2827" s="187">
        <v>97.42</v>
      </c>
    </row>
    <row r="2828" spans="2:11" ht="25.5" x14ac:dyDescent="0.25">
      <c r="B2828" s="197" t="s">
        <v>366</v>
      </c>
      <c r="C2828" s="177" t="s">
        <v>544</v>
      </c>
      <c r="D2828" s="171" t="s">
        <v>45</v>
      </c>
      <c r="E2828" s="171" t="s">
        <v>545</v>
      </c>
      <c r="F2828" s="362" t="s">
        <v>372</v>
      </c>
      <c r="G2828" s="362"/>
      <c r="H2828" s="176" t="s">
        <v>54</v>
      </c>
      <c r="I2828" s="179">
        <v>0.25950000000000001</v>
      </c>
      <c r="J2828" s="178">
        <v>20.059999999999999</v>
      </c>
      <c r="K2828" s="198">
        <v>5.2</v>
      </c>
    </row>
    <row r="2829" spans="2:11" ht="25.5" x14ac:dyDescent="0.25">
      <c r="B2829" s="197" t="s">
        <v>366</v>
      </c>
      <c r="C2829" s="177" t="s">
        <v>542</v>
      </c>
      <c r="D2829" s="171" t="s">
        <v>45</v>
      </c>
      <c r="E2829" s="171" t="s">
        <v>543</v>
      </c>
      <c r="F2829" s="362" t="s">
        <v>372</v>
      </c>
      <c r="G2829" s="362"/>
      <c r="H2829" s="176" t="s">
        <v>54</v>
      </c>
      <c r="I2829" s="179">
        <v>0.25950000000000001</v>
      </c>
      <c r="J2829" s="178">
        <v>24.27</v>
      </c>
      <c r="K2829" s="198">
        <v>6.29</v>
      </c>
    </row>
    <row r="2830" spans="2:11" x14ac:dyDescent="0.25">
      <c r="B2830" s="188" t="s">
        <v>352</v>
      </c>
      <c r="C2830" s="181" t="s">
        <v>2314</v>
      </c>
      <c r="D2830" s="169" t="s">
        <v>45</v>
      </c>
      <c r="E2830" s="169" t="s">
        <v>2315</v>
      </c>
      <c r="F2830" s="363" t="s">
        <v>377</v>
      </c>
      <c r="G2830" s="363"/>
      <c r="H2830" s="180" t="s">
        <v>106</v>
      </c>
      <c r="I2830" s="183">
        <v>1</v>
      </c>
      <c r="J2830" s="182">
        <v>85.68</v>
      </c>
      <c r="K2830" s="189">
        <v>85.68</v>
      </c>
    </row>
    <row r="2831" spans="2:11" x14ac:dyDescent="0.25">
      <c r="B2831" s="188" t="s">
        <v>352</v>
      </c>
      <c r="C2831" s="181" t="s">
        <v>552</v>
      </c>
      <c r="D2831" s="169" t="s">
        <v>45</v>
      </c>
      <c r="E2831" s="169" t="s">
        <v>553</v>
      </c>
      <c r="F2831" s="363" t="s">
        <v>377</v>
      </c>
      <c r="G2831" s="363"/>
      <c r="H2831" s="180" t="s">
        <v>106</v>
      </c>
      <c r="I2831" s="183">
        <v>1.32E-2</v>
      </c>
      <c r="J2831" s="182">
        <v>19.170000000000002</v>
      </c>
      <c r="K2831" s="189">
        <v>0.25304399999999999</v>
      </c>
    </row>
    <row r="2832" spans="2:11" ht="51" x14ac:dyDescent="0.25">
      <c r="B2832" s="190"/>
      <c r="C2832" s="263"/>
      <c r="D2832" s="263"/>
      <c r="E2832" s="263"/>
      <c r="F2832" s="263" t="s">
        <v>356</v>
      </c>
      <c r="G2832" s="264">
        <v>8.61</v>
      </c>
      <c r="H2832" s="263" t="s">
        <v>357</v>
      </c>
      <c r="I2832" s="264">
        <v>0</v>
      </c>
      <c r="J2832" s="263" t="s">
        <v>358</v>
      </c>
      <c r="K2832" s="191">
        <v>8.61</v>
      </c>
    </row>
    <row r="2833" spans="2:11" ht="51" x14ac:dyDescent="0.25">
      <c r="B2833" s="190"/>
      <c r="C2833" s="263"/>
      <c r="D2833" s="263"/>
      <c r="E2833" s="263"/>
      <c r="F2833" s="263" t="s">
        <v>359</v>
      </c>
      <c r="G2833" s="264">
        <v>24.02</v>
      </c>
      <c r="H2833" s="263"/>
      <c r="I2833" s="359" t="s">
        <v>360</v>
      </c>
      <c r="J2833" s="359"/>
      <c r="K2833" s="191">
        <v>121.44</v>
      </c>
    </row>
    <row r="2834" spans="2:11" ht="26.25" thickBot="1" x14ac:dyDescent="0.3">
      <c r="B2834" s="192"/>
      <c r="C2834" s="265"/>
      <c r="D2834" s="265"/>
      <c r="E2834" s="265"/>
      <c r="F2834" s="265"/>
      <c r="G2834" s="265"/>
      <c r="H2834" s="265" t="s">
        <v>361</v>
      </c>
      <c r="I2834" s="266" t="s">
        <v>478</v>
      </c>
      <c r="J2834" s="265" t="s">
        <v>363</v>
      </c>
      <c r="K2834" s="193">
        <v>121.44</v>
      </c>
    </row>
    <row r="2835" spans="2:11" ht="15.75" thickTop="1" x14ac:dyDescent="0.25">
      <c r="B2835" s="194"/>
      <c r="C2835" s="175"/>
      <c r="D2835" s="175"/>
      <c r="E2835" s="175"/>
      <c r="F2835" s="175"/>
      <c r="G2835" s="175"/>
      <c r="H2835" s="175"/>
      <c r="I2835" s="175"/>
      <c r="J2835" s="175"/>
      <c r="K2835" s="195"/>
    </row>
    <row r="2836" spans="2:11" x14ac:dyDescent="0.25">
      <c r="B2836" s="185" t="s">
        <v>1547</v>
      </c>
      <c r="C2836" s="172" t="s">
        <v>30</v>
      </c>
      <c r="D2836" s="170" t="s">
        <v>31</v>
      </c>
      <c r="E2836" s="170" t="s">
        <v>10</v>
      </c>
      <c r="F2836" s="360" t="s">
        <v>349</v>
      </c>
      <c r="G2836" s="360"/>
      <c r="H2836" s="173" t="s">
        <v>32</v>
      </c>
      <c r="I2836" s="172" t="s">
        <v>33</v>
      </c>
      <c r="J2836" s="172" t="s">
        <v>34</v>
      </c>
      <c r="K2836" s="186" t="s">
        <v>11</v>
      </c>
    </row>
    <row r="2837" spans="2:11" ht="25.5" x14ac:dyDescent="0.25">
      <c r="B2837" s="163" t="s">
        <v>350</v>
      </c>
      <c r="C2837" s="156" t="s">
        <v>1548</v>
      </c>
      <c r="D2837" s="154" t="s">
        <v>45</v>
      </c>
      <c r="E2837" s="154" t="s">
        <v>1549</v>
      </c>
      <c r="F2837" s="361" t="s">
        <v>581</v>
      </c>
      <c r="G2837" s="361"/>
      <c r="H2837" s="155" t="s">
        <v>106</v>
      </c>
      <c r="I2837" s="174">
        <v>1</v>
      </c>
      <c r="J2837" s="157">
        <v>141.53</v>
      </c>
      <c r="K2837" s="187">
        <v>141.53</v>
      </c>
    </row>
    <row r="2838" spans="2:11" ht="25.5" x14ac:dyDescent="0.25">
      <c r="B2838" s="197" t="s">
        <v>366</v>
      </c>
      <c r="C2838" s="177" t="s">
        <v>542</v>
      </c>
      <c r="D2838" s="171" t="s">
        <v>45</v>
      </c>
      <c r="E2838" s="171" t="s">
        <v>543</v>
      </c>
      <c r="F2838" s="362" t="s">
        <v>372</v>
      </c>
      <c r="G2838" s="362"/>
      <c r="H2838" s="176" t="s">
        <v>54</v>
      </c>
      <c r="I2838" s="179">
        <v>0.37430000000000002</v>
      </c>
      <c r="J2838" s="178">
        <v>24.27</v>
      </c>
      <c r="K2838" s="198">
        <v>9.08</v>
      </c>
    </row>
    <row r="2839" spans="2:11" ht="25.5" x14ac:dyDescent="0.25">
      <c r="B2839" s="197" t="s">
        <v>366</v>
      </c>
      <c r="C2839" s="177" t="s">
        <v>544</v>
      </c>
      <c r="D2839" s="171" t="s">
        <v>45</v>
      </c>
      <c r="E2839" s="171" t="s">
        <v>545</v>
      </c>
      <c r="F2839" s="362" t="s">
        <v>372</v>
      </c>
      <c r="G2839" s="362"/>
      <c r="H2839" s="176" t="s">
        <v>54</v>
      </c>
      <c r="I2839" s="179">
        <v>0.37430000000000002</v>
      </c>
      <c r="J2839" s="178">
        <v>20.059999999999999</v>
      </c>
      <c r="K2839" s="198">
        <v>7.5</v>
      </c>
    </row>
    <row r="2840" spans="2:11" x14ac:dyDescent="0.25">
      <c r="B2840" s="188" t="s">
        <v>352</v>
      </c>
      <c r="C2840" s="181" t="s">
        <v>552</v>
      </c>
      <c r="D2840" s="169" t="s">
        <v>45</v>
      </c>
      <c r="E2840" s="169" t="s">
        <v>553</v>
      </c>
      <c r="F2840" s="363" t="s">
        <v>377</v>
      </c>
      <c r="G2840" s="363"/>
      <c r="H2840" s="180" t="s">
        <v>106</v>
      </c>
      <c r="I2840" s="183">
        <v>1.9199999999999998E-2</v>
      </c>
      <c r="J2840" s="182">
        <v>19.170000000000002</v>
      </c>
      <c r="K2840" s="189">
        <v>0.368064</v>
      </c>
    </row>
    <row r="2841" spans="2:11" x14ac:dyDescent="0.25">
      <c r="B2841" s="188" t="s">
        <v>352</v>
      </c>
      <c r="C2841" s="181" t="s">
        <v>2316</v>
      </c>
      <c r="D2841" s="169" t="s">
        <v>45</v>
      </c>
      <c r="E2841" s="169" t="s">
        <v>2317</v>
      </c>
      <c r="F2841" s="363" t="s">
        <v>377</v>
      </c>
      <c r="G2841" s="363"/>
      <c r="H2841" s="180" t="s">
        <v>106</v>
      </c>
      <c r="I2841" s="183">
        <v>1</v>
      </c>
      <c r="J2841" s="182">
        <v>124.59</v>
      </c>
      <c r="K2841" s="189">
        <v>124.59</v>
      </c>
    </row>
    <row r="2842" spans="2:11" ht="51" x14ac:dyDescent="0.25">
      <c r="B2842" s="190"/>
      <c r="C2842" s="263"/>
      <c r="D2842" s="263"/>
      <c r="E2842" s="263"/>
      <c r="F2842" s="263" t="s">
        <v>356</v>
      </c>
      <c r="G2842" s="264">
        <v>12.41</v>
      </c>
      <c r="H2842" s="263" t="s">
        <v>357</v>
      </c>
      <c r="I2842" s="264">
        <v>0</v>
      </c>
      <c r="J2842" s="263" t="s">
        <v>358</v>
      </c>
      <c r="K2842" s="191">
        <v>12.41</v>
      </c>
    </row>
    <row r="2843" spans="2:11" ht="51" x14ac:dyDescent="0.25">
      <c r="B2843" s="190"/>
      <c r="C2843" s="263"/>
      <c r="D2843" s="263"/>
      <c r="E2843" s="263"/>
      <c r="F2843" s="263" t="s">
        <v>359</v>
      </c>
      <c r="G2843" s="264">
        <v>34.9</v>
      </c>
      <c r="H2843" s="263"/>
      <c r="I2843" s="359" t="s">
        <v>360</v>
      </c>
      <c r="J2843" s="359"/>
      <c r="K2843" s="191">
        <v>176.43</v>
      </c>
    </row>
    <row r="2844" spans="2:11" ht="26.25" thickBot="1" x14ac:dyDescent="0.3">
      <c r="B2844" s="192"/>
      <c r="C2844" s="265"/>
      <c r="D2844" s="265"/>
      <c r="E2844" s="265"/>
      <c r="F2844" s="265"/>
      <c r="G2844" s="265"/>
      <c r="H2844" s="265" t="s">
        <v>361</v>
      </c>
      <c r="I2844" s="266" t="s">
        <v>362</v>
      </c>
      <c r="J2844" s="265" t="s">
        <v>363</v>
      </c>
      <c r="K2844" s="193">
        <v>1058.58</v>
      </c>
    </row>
    <row r="2845" spans="2:11" ht="15.75" thickTop="1" x14ac:dyDescent="0.25">
      <c r="B2845" s="194"/>
      <c r="C2845" s="175"/>
      <c r="D2845" s="175"/>
      <c r="E2845" s="175"/>
      <c r="F2845" s="175"/>
      <c r="G2845" s="175"/>
      <c r="H2845" s="175"/>
      <c r="I2845" s="175"/>
      <c r="J2845" s="175"/>
      <c r="K2845" s="195"/>
    </row>
    <row r="2846" spans="2:11" x14ac:dyDescent="0.25">
      <c r="B2846" s="185" t="s">
        <v>1550</v>
      </c>
      <c r="C2846" s="172" t="s">
        <v>30</v>
      </c>
      <c r="D2846" s="170" t="s">
        <v>31</v>
      </c>
      <c r="E2846" s="170" t="s">
        <v>10</v>
      </c>
      <c r="F2846" s="360" t="s">
        <v>349</v>
      </c>
      <c r="G2846" s="360"/>
      <c r="H2846" s="173" t="s">
        <v>32</v>
      </c>
      <c r="I2846" s="172" t="s">
        <v>33</v>
      </c>
      <c r="J2846" s="172" t="s">
        <v>34</v>
      </c>
      <c r="K2846" s="186" t="s">
        <v>11</v>
      </c>
    </row>
    <row r="2847" spans="2:11" ht="25.5" x14ac:dyDescent="0.25">
      <c r="B2847" s="163" t="s">
        <v>350</v>
      </c>
      <c r="C2847" s="156" t="s">
        <v>131</v>
      </c>
      <c r="D2847" s="154" t="s">
        <v>45</v>
      </c>
      <c r="E2847" s="154" t="s">
        <v>132</v>
      </c>
      <c r="F2847" s="361" t="s">
        <v>581</v>
      </c>
      <c r="G2847" s="361"/>
      <c r="H2847" s="155" t="s">
        <v>106</v>
      </c>
      <c r="I2847" s="174">
        <v>1</v>
      </c>
      <c r="J2847" s="157">
        <v>79.98</v>
      </c>
      <c r="K2847" s="187">
        <v>79.98</v>
      </c>
    </row>
    <row r="2848" spans="2:11" ht="25.5" x14ac:dyDescent="0.25">
      <c r="B2848" s="197" t="s">
        <v>366</v>
      </c>
      <c r="C2848" s="177" t="s">
        <v>542</v>
      </c>
      <c r="D2848" s="171" t="s">
        <v>45</v>
      </c>
      <c r="E2848" s="171" t="s">
        <v>543</v>
      </c>
      <c r="F2848" s="362" t="s">
        <v>372</v>
      </c>
      <c r="G2848" s="362"/>
      <c r="H2848" s="176" t="s">
        <v>54</v>
      </c>
      <c r="I2848" s="179">
        <v>0.22120000000000001</v>
      </c>
      <c r="J2848" s="178">
        <v>24.27</v>
      </c>
      <c r="K2848" s="198">
        <v>5.36</v>
      </c>
    </row>
    <row r="2849" spans="2:11" ht="25.5" x14ac:dyDescent="0.25">
      <c r="B2849" s="197" t="s">
        <v>366</v>
      </c>
      <c r="C2849" s="177" t="s">
        <v>544</v>
      </c>
      <c r="D2849" s="171" t="s">
        <v>45</v>
      </c>
      <c r="E2849" s="171" t="s">
        <v>545</v>
      </c>
      <c r="F2849" s="362" t="s">
        <v>372</v>
      </c>
      <c r="G2849" s="362"/>
      <c r="H2849" s="176" t="s">
        <v>54</v>
      </c>
      <c r="I2849" s="179">
        <v>0.22120000000000001</v>
      </c>
      <c r="J2849" s="178">
        <v>20.059999999999999</v>
      </c>
      <c r="K2849" s="198">
        <v>4.43</v>
      </c>
    </row>
    <row r="2850" spans="2:11" x14ac:dyDescent="0.25">
      <c r="B2850" s="188" t="s">
        <v>352</v>
      </c>
      <c r="C2850" s="181" t="s">
        <v>552</v>
      </c>
      <c r="D2850" s="169" t="s">
        <v>45</v>
      </c>
      <c r="E2850" s="169" t="s">
        <v>553</v>
      </c>
      <c r="F2850" s="363" t="s">
        <v>377</v>
      </c>
      <c r="G2850" s="363"/>
      <c r="H2850" s="180" t="s">
        <v>106</v>
      </c>
      <c r="I2850" s="183">
        <v>1.06E-2</v>
      </c>
      <c r="J2850" s="182">
        <v>19.170000000000002</v>
      </c>
      <c r="K2850" s="189">
        <v>0.20320199999999999</v>
      </c>
    </row>
    <row r="2851" spans="2:11" x14ac:dyDescent="0.25">
      <c r="B2851" s="188" t="s">
        <v>352</v>
      </c>
      <c r="C2851" s="181" t="s">
        <v>585</v>
      </c>
      <c r="D2851" s="169" t="s">
        <v>45</v>
      </c>
      <c r="E2851" s="169" t="s">
        <v>586</v>
      </c>
      <c r="F2851" s="363" t="s">
        <v>377</v>
      </c>
      <c r="G2851" s="363"/>
      <c r="H2851" s="180" t="s">
        <v>106</v>
      </c>
      <c r="I2851" s="183">
        <v>1</v>
      </c>
      <c r="J2851" s="182">
        <v>69.989999999999995</v>
      </c>
      <c r="K2851" s="189">
        <v>69.989999999999995</v>
      </c>
    </row>
    <row r="2852" spans="2:11" ht="51" x14ac:dyDescent="0.25">
      <c r="B2852" s="190"/>
      <c r="C2852" s="263"/>
      <c r="D2852" s="263"/>
      <c r="E2852" s="263"/>
      <c r="F2852" s="263" t="s">
        <v>356</v>
      </c>
      <c r="G2852" s="264">
        <v>7.33</v>
      </c>
      <c r="H2852" s="263" t="s">
        <v>357</v>
      </c>
      <c r="I2852" s="264">
        <v>0</v>
      </c>
      <c r="J2852" s="263" t="s">
        <v>358</v>
      </c>
      <c r="K2852" s="191">
        <v>7.33</v>
      </c>
    </row>
    <row r="2853" spans="2:11" ht="51" x14ac:dyDescent="0.25">
      <c r="B2853" s="190"/>
      <c r="C2853" s="263"/>
      <c r="D2853" s="263"/>
      <c r="E2853" s="263"/>
      <c r="F2853" s="263" t="s">
        <v>359</v>
      </c>
      <c r="G2853" s="264">
        <v>19.72</v>
      </c>
      <c r="H2853" s="263"/>
      <c r="I2853" s="359" t="s">
        <v>360</v>
      </c>
      <c r="J2853" s="359"/>
      <c r="K2853" s="191">
        <v>99.7</v>
      </c>
    </row>
    <row r="2854" spans="2:11" ht="26.25" thickBot="1" x14ac:dyDescent="0.3">
      <c r="B2854" s="192"/>
      <c r="C2854" s="265"/>
      <c r="D2854" s="265"/>
      <c r="E2854" s="265"/>
      <c r="F2854" s="265"/>
      <c r="G2854" s="265"/>
      <c r="H2854" s="265" t="s">
        <v>361</v>
      </c>
      <c r="I2854" s="266" t="s">
        <v>364</v>
      </c>
      <c r="J2854" s="265" t="s">
        <v>363</v>
      </c>
      <c r="K2854" s="193">
        <v>1196.4000000000001</v>
      </c>
    </row>
    <row r="2855" spans="2:11" ht="15.75" thickTop="1" x14ac:dyDescent="0.25">
      <c r="B2855" s="194"/>
      <c r="C2855" s="175"/>
      <c r="D2855" s="175"/>
      <c r="E2855" s="175"/>
      <c r="F2855" s="175"/>
      <c r="G2855" s="175"/>
      <c r="H2855" s="175"/>
      <c r="I2855" s="175"/>
      <c r="J2855" s="175"/>
      <c r="K2855" s="195"/>
    </row>
    <row r="2856" spans="2:11" x14ac:dyDescent="0.25">
      <c r="B2856" s="185" t="s">
        <v>1551</v>
      </c>
      <c r="C2856" s="172" t="s">
        <v>30</v>
      </c>
      <c r="D2856" s="170" t="s">
        <v>31</v>
      </c>
      <c r="E2856" s="170" t="s">
        <v>10</v>
      </c>
      <c r="F2856" s="360" t="s">
        <v>349</v>
      </c>
      <c r="G2856" s="360"/>
      <c r="H2856" s="173" t="s">
        <v>32</v>
      </c>
      <c r="I2856" s="172" t="s">
        <v>33</v>
      </c>
      <c r="J2856" s="172" t="s">
        <v>34</v>
      </c>
      <c r="K2856" s="186" t="s">
        <v>11</v>
      </c>
    </row>
    <row r="2857" spans="2:11" ht="25.5" x14ac:dyDescent="0.25">
      <c r="B2857" s="163" t="s">
        <v>350</v>
      </c>
      <c r="C2857" s="156" t="s">
        <v>1552</v>
      </c>
      <c r="D2857" s="154" t="s">
        <v>45</v>
      </c>
      <c r="E2857" s="154" t="s">
        <v>1553</v>
      </c>
      <c r="F2857" s="361" t="s">
        <v>581</v>
      </c>
      <c r="G2857" s="361"/>
      <c r="H2857" s="155" t="s">
        <v>106</v>
      </c>
      <c r="I2857" s="174">
        <v>1</v>
      </c>
      <c r="J2857" s="157">
        <v>27.64</v>
      </c>
      <c r="K2857" s="187">
        <v>27.64</v>
      </c>
    </row>
    <row r="2858" spans="2:11" ht="25.5" x14ac:dyDescent="0.25">
      <c r="B2858" s="197" t="s">
        <v>366</v>
      </c>
      <c r="C2858" s="177" t="s">
        <v>542</v>
      </c>
      <c r="D2858" s="171" t="s">
        <v>45</v>
      </c>
      <c r="E2858" s="171" t="s">
        <v>543</v>
      </c>
      <c r="F2858" s="362" t="s">
        <v>372</v>
      </c>
      <c r="G2858" s="362"/>
      <c r="H2858" s="176" t="s">
        <v>54</v>
      </c>
      <c r="I2858" s="179">
        <v>7.9500000000000001E-2</v>
      </c>
      <c r="J2858" s="178">
        <v>24.27</v>
      </c>
      <c r="K2858" s="198">
        <v>1.92</v>
      </c>
    </row>
    <row r="2859" spans="2:11" ht="25.5" x14ac:dyDescent="0.25">
      <c r="B2859" s="197" t="s">
        <v>366</v>
      </c>
      <c r="C2859" s="177" t="s">
        <v>544</v>
      </c>
      <c r="D2859" s="171" t="s">
        <v>45</v>
      </c>
      <c r="E2859" s="171" t="s">
        <v>545</v>
      </c>
      <c r="F2859" s="362" t="s">
        <v>372</v>
      </c>
      <c r="G2859" s="362"/>
      <c r="H2859" s="176" t="s">
        <v>54</v>
      </c>
      <c r="I2859" s="179">
        <v>7.9500000000000001E-2</v>
      </c>
      <c r="J2859" s="178">
        <v>20.059999999999999</v>
      </c>
      <c r="K2859" s="198">
        <v>1.59</v>
      </c>
    </row>
    <row r="2860" spans="2:11" x14ac:dyDescent="0.25">
      <c r="B2860" s="188" t="s">
        <v>352</v>
      </c>
      <c r="C2860" s="181" t="s">
        <v>546</v>
      </c>
      <c r="D2860" s="169" t="s">
        <v>45</v>
      </c>
      <c r="E2860" s="169" t="s">
        <v>547</v>
      </c>
      <c r="F2860" s="363" t="s">
        <v>377</v>
      </c>
      <c r="G2860" s="363"/>
      <c r="H2860" s="180" t="s">
        <v>106</v>
      </c>
      <c r="I2860" s="183">
        <v>9.4999999999999998E-3</v>
      </c>
      <c r="J2860" s="182">
        <v>87.17</v>
      </c>
      <c r="K2860" s="189">
        <v>0.82811500000000005</v>
      </c>
    </row>
    <row r="2861" spans="2:11" x14ac:dyDescent="0.25">
      <c r="B2861" s="188" t="s">
        <v>352</v>
      </c>
      <c r="C2861" s="181" t="s">
        <v>555</v>
      </c>
      <c r="D2861" s="169" t="s">
        <v>45</v>
      </c>
      <c r="E2861" s="169" t="s">
        <v>556</v>
      </c>
      <c r="F2861" s="363" t="s">
        <v>377</v>
      </c>
      <c r="G2861" s="363"/>
      <c r="H2861" s="180" t="s">
        <v>106</v>
      </c>
      <c r="I2861" s="183">
        <v>8.0000000000000002E-3</v>
      </c>
      <c r="J2861" s="182">
        <v>3.02</v>
      </c>
      <c r="K2861" s="189">
        <v>2.4160000000000001E-2</v>
      </c>
    </row>
    <row r="2862" spans="2:11" ht="25.5" x14ac:dyDescent="0.25">
      <c r="B2862" s="188" t="s">
        <v>352</v>
      </c>
      <c r="C2862" s="181" t="s">
        <v>2318</v>
      </c>
      <c r="D2862" s="169" t="s">
        <v>45</v>
      </c>
      <c r="E2862" s="169" t="s">
        <v>2319</v>
      </c>
      <c r="F2862" s="363" t="s">
        <v>377</v>
      </c>
      <c r="G2862" s="363"/>
      <c r="H2862" s="180" t="s">
        <v>106</v>
      </c>
      <c r="I2862" s="183">
        <v>1</v>
      </c>
      <c r="J2862" s="182">
        <v>22.29</v>
      </c>
      <c r="K2862" s="189">
        <v>22.29</v>
      </c>
    </row>
    <row r="2863" spans="2:11" x14ac:dyDescent="0.25">
      <c r="B2863" s="188" t="s">
        <v>352</v>
      </c>
      <c r="C2863" s="181" t="s">
        <v>2320</v>
      </c>
      <c r="D2863" s="169" t="s">
        <v>45</v>
      </c>
      <c r="E2863" s="169" t="s">
        <v>2321</v>
      </c>
      <c r="F2863" s="363" t="s">
        <v>377</v>
      </c>
      <c r="G2863" s="363"/>
      <c r="H2863" s="180" t="s">
        <v>106</v>
      </c>
      <c r="I2863" s="183">
        <v>0.04</v>
      </c>
      <c r="J2863" s="182">
        <v>25.11</v>
      </c>
      <c r="K2863" s="189">
        <v>1.0044</v>
      </c>
    </row>
    <row r="2864" spans="2:11" ht="51" x14ac:dyDescent="0.25">
      <c r="B2864" s="190"/>
      <c r="C2864" s="263"/>
      <c r="D2864" s="263"/>
      <c r="E2864" s="263"/>
      <c r="F2864" s="263" t="s">
        <v>356</v>
      </c>
      <c r="G2864" s="264">
        <v>2.63</v>
      </c>
      <c r="H2864" s="263" t="s">
        <v>357</v>
      </c>
      <c r="I2864" s="264">
        <v>0</v>
      </c>
      <c r="J2864" s="263" t="s">
        <v>358</v>
      </c>
      <c r="K2864" s="191">
        <v>2.63</v>
      </c>
    </row>
    <row r="2865" spans="2:11" ht="51" x14ac:dyDescent="0.25">
      <c r="B2865" s="190"/>
      <c r="C2865" s="263"/>
      <c r="D2865" s="263"/>
      <c r="E2865" s="263"/>
      <c r="F2865" s="263" t="s">
        <v>359</v>
      </c>
      <c r="G2865" s="264">
        <v>6.81</v>
      </c>
      <c r="H2865" s="263"/>
      <c r="I2865" s="359" t="s">
        <v>360</v>
      </c>
      <c r="J2865" s="359"/>
      <c r="K2865" s="191">
        <v>34.450000000000003</v>
      </c>
    </row>
    <row r="2866" spans="2:11" ht="26.25" thickBot="1" x14ac:dyDescent="0.3">
      <c r="B2866" s="192"/>
      <c r="C2866" s="265"/>
      <c r="D2866" s="265"/>
      <c r="E2866" s="265"/>
      <c r="F2866" s="265"/>
      <c r="G2866" s="265"/>
      <c r="H2866" s="265" t="s">
        <v>361</v>
      </c>
      <c r="I2866" s="266" t="s">
        <v>478</v>
      </c>
      <c r="J2866" s="265" t="s">
        <v>363</v>
      </c>
      <c r="K2866" s="193">
        <v>34.450000000000003</v>
      </c>
    </row>
    <row r="2867" spans="2:11" ht="15.75" thickTop="1" x14ac:dyDescent="0.25">
      <c r="B2867" s="194"/>
      <c r="C2867" s="175"/>
      <c r="D2867" s="175"/>
      <c r="E2867" s="175"/>
      <c r="F2867" s="175"/>
      <c r="G2867" s="175"/>
      <c r="H2867" s="175"/>
      <c r="I2867" s="175"/>
      <c r="J2867" s="175"/>
      <c r="K2867" s="195"/>
    </row>
    <row r="2868" spans="2:11" x14ac:dyDescent="0.25">
      <c r="B2868" s="185" t="s">
        <v>1554</v>
      </c>
      <c r="C2868" s="172" t="s">
        <v>30</v>
      </c>
      <c r="D2868" s="170" t="s">
        <v>31</v>
      </c>
      <c r="E2868" s="170" t="s">
        <v>10</v>
      </c>
      <c r="F2868" s="360" t="s">
        <v>349</v>
      </c>
      <c r="G2868" s="360"/>
      <c r="H2868" s="173" t="s">
        <v>32</v>
      </c>
      <c r="I2868" s="172" t="s">
        <v>33</v>
      </c>
      <c r="J2868" s="172" t="s">
        <v>34</v>
      </c>
      <c r="K2868" s="186" t="s">
        <v>11</v>
      </c>
    </row>
    <row r="2869" spans="2:11" ht="25.5" x14ac:dyDescent="0.25">
      <c r="B2869" s="163" t="s">
        <v>350</v>
      </c>
      <c r="C2869" s="156" t="s">
        <v>1555</v>
      </c>
      <c r="D2869" s="154" t="s">
        <v>45</v>
      </c>
      <c r="E2869" s="154" t="s">
        <v>1556</v>
      </c>
      <c r="F2869" s="361" t="s">
        <v>581</v>
      </c>
      <c r="G2869" s="361"/>
      <c r="H2869" s="155" t="s">
        <v>106</v>
      </c>
      <c r="I2869" s="174">
        <v>1</v>
      </c>
      <c r="J2869" s="157">
        <v>21.69</v>
      </c>
      <c r="K2869" s="187">
        <v>21.69</v>
      </c>
    </row>
    <row r="2870" spans="2:11" ht="25.5" x14ac:dyDescent="0.25">
      <c r="B2870" s="197" t="s">
        <v>366</v>
      </c>
      <c r="C2870" s="177" t="s">
        <v>544</v>
      </c>
      <c r="D2870" s="171" t="s">
        <v>45</v>
      </c>
      <c r="E2870" s="171" t="s">
        <v>545</v>
      </c>
      <c r="F2870" s="362" t="s">
        <v>372</v>
      </c>
      <c r="G2870" s="362"/>
      <c r="H2870" s="176" t="s">
        <v>54</v>
      </c>
      <c r="I2870" s="179">
        <v>7.1900000000000006E-2</v>
      </c>
      <c r="J2870" s="178">
        <v>20.059999999999999</v>
      </c>
      <c r="K2870" s="198">
        <v>1.44</v>
      </c>
    </row>
    <row r="2871" spans="2:11" ht="25.5" x14ac:dyDescent="0.25">
      <c r="B2871" s="197" t="s">
        <v>366</v>
      </c>
      <c r="C2871" s="177" t="s">
        <v>542</v>
      </c>
      <c r="D2871" s="171" t="s">
        <v>45</v>
      </c>
      <c r="E2871" s="171" t="s">
        <v>543</v>
      </c>
      <c r="F2871" s="362" t="s">
        <v>372</v>
      </c>
      <c r="G2871" s="362"/>
      <c r="H2871" s="176" t="s">
        <v>54</v>
      </c>
      <c r="I2871" s="179">
        <v>7.1900000000000006E-2</v>
      </c>
      <c r="J2871" s="178">
        <v>24.27</v>
      </c>
      <c r="K2871" s="198">
        <v>1.74</v>
      </c>
    </row>
    <row r="2872" spans="2:11" x14ac:dyDescent="0.25">
      <c r="B2872" s="188" t="s">
        <v>352</v>
      </c>
      <c r="C2872" s="181" t="s">
        <v>552</v>
      </c>
      <c r="D2872" s="169" t="s">
        <v>45</v>
      </c>
      <c r="E2872" s="169" t="s">
        <v>553</v>
      </c>
      <c r="F2872" s="363" t="s">
        <v>377</v>
      </c>
      <c r="G2872" s="363"/>
      <c r="H2872" s="180" t="s">
        <v>106</v>
      </c>
      <c r="I2872" s="183">
        <v>8.3999999999999995E-3</v>
      </c>
      <c r="J2872" s="182">
        <v>19.170000000000002</v>
      </c>
      <c r="K2872" s="189">
        <v>0.161028</v>
      </c>
    </row>
    <row r="2873" spans="2:11" ht="25.5" x14ac:dyDescent="0.25">
      <c r="B2873" s="188" t="s">
        <v>352</v>
      </c>
      <c r="C2873" s="181" t="s">
        <v>2322</v>
      </c>
      <c r="D2873" s="169" t="s">
        <v>45</v>
      </c>
      <c r="E2873" s="169" t="s">
        <v>2323</v>
      </c>
      <c r="F2873" s="363" t="s">
        <v>377</v>
      </c>
      <c r="G2873" s="363"/>
      <c r="H2873" s="180" t="s">
        <v>106</v>
      </c>
      <c r="I2873" s="183">
        <v>1</v>
      </c>
      <c r="J2873" s="182">
        <v>18.350000000000001</v>
      </c>
      <c r="K2873" s="189">
        <v>18.350000000000001</v>
      </c>
    </row>
    <row r="2874" spans="2:11" ht="51" x14ac:dyDescent="0.25">
      <c r="B2874" s="190"/>
      <c r="C2874" s="263"/>
      <c r="D2874" s="263"/>
      <c r="E2874" s="263"/>
      <c r="F2874" s="263" t="s">
        <v>356</v>
      </c>
      <c r="G2874" s="264">
        <v>2.38</v>
      </c>
      <c r="H2874" s="263" t="s">
        <v>357</v>
      </c>
      <c r="I2874" s="264">
        <v>0</v>
      </c>
      <c r="J2874" s="263" t="s">
        <v>358</v>
      </c>
      <c r="K2874" s="191">
        <v>2.38</v>
      </c>
    </row>
    <row r="2875" spans="2:11" ht="51" x14ac:dyDescent="0.25">
      <c r="B2875" s="190"/>
      <c r="C2875" s="263"/>
      <c r="D2875" s="263"/>
      <c r="E2875" s="263"/>
      <c r="F2875" s="263" t="s">
        <v>359</v>
      </c>
      <c r="G2875" s="264">
        <v>5.34</v>
      </c>
      <c r="H2875" s="263"/>
      <c r="I2875" s="359" t="s">
        <v>360</v>
      </c>
      <c r="J2875" s="359"/>
      <c r="K2875" s="191">
        <v>27.03</v>
      </c>
    </row>
    <row r="2876" spans="2:11" ht="26.25" thickBot="1" x14ac:dyDescent="0.3">
      <c r="B2876" s="192"/>
      <c r="C2876" s="265"/>
      <c r="D2876" s="265"/>
      <c r="E2876" s="265"/>
      <c r="F2876" s="265"/>
      <c r="G2876" s="265"/>
      <c r="H2876" s="265" t="s">
        <v>361</v>
      </c>
      <c r="I2876" s="266" t="s">
        <v>630</v>
      </c>
      <c r="J2876" s="265" t="s">
        <v>363</v>
      </c>
      <c r="K2876" s="193">
        <v>378.42</v>
      </c>
    </row>
    <row r="2877" spans="2:11" ht="15.75" thickTop="1" x14ac:dyDescent="0.25">
      <c r="B2877" s="194"/>
      <c r="C2877" s="175"/>
      <c r="D2877" s="175"/>
      <c r="E2877" s="175"/>
      <c r="F2877" s="175"/>
      <c r="G2877" s="175"/>
      <c r="H2877" s="175"/>
      <c r="I2877" s="175"/>
      <c r="J2877" s="175"/>
      <c r="K2877" s="195"/>
    </row>
    <row r="2878" spans="2:11" x14ac:dyDescent="0.25">
      <c r="B2878" s="185"/>
      <c r="C2878" s="172" t="s">
        <v>30</v>
      </c>
      <c r="D2878" s="170" t="s">
        <v>31</v>
      </c>
      <c r="E2878" s="170" t="s">
        <v>10</v>
      </c>
      <c r="F2878" s="360" t="s">
        <v>349</v>
      </c>
      <c r="G2878" s="360"/>
      <c r="H2878" s="173" t="s">
        <v>32</v>
      </c>
      <c r="I2878" s="172" t="s">
        <v>33</v>
      </c>
      <c r="J2878" s="172" t="s">
        <v>34</v>
      </c>
      <c r="K2878" s="186" t="s">
        <v>11</v>
      </c>
    </row>
    <row r="2879" spans="2:11" ht="25.5" x14ac:dyDescent="0.25">
      <c r="B2879" s="165" t="s">
        <v>352</v>
      </c>
      <c r="C2879" s="160" t="s">
        <v>125</v>
      </c>
      <c r="D2879" s="158" t="s">
        <v>45</v>
      </c>
      <c r="E2879" s="158" t="s">
        <v>126</v>
      </c>
      <c r="F2879" s="364" t="s">
        <v>377</v>
      </c>
      <c r="G2879" s="364"/>
      <c r="H2879" s="159" t="s">
        <v>106</v>
      </c>
      <c r="I2879" s="184">
        <v>1</v>
      </c>
      <c r="J2879" s="161">
        <v>22.42</v>
      </c>
      <c r="K2879" s="196">
        <v>22.42</v>
      </c>
    </row>
    <row r="2880" spans="2:11" ht="51" x14ac:dyDescent="0.25">
      <c r="B2880" s="190"/>
      <c r="C2880" s="263"/>
      <c r="D2880" s="263"/>
      <c r="E2880" s="263"/>
      <c r="F2880" s="263" t="s">
        <v>356</v>
      </c>
      <c r="G2880" s="264">
        <v>0</v>
      </c>
      <c r="H2880" s="263" t="s">
        <v>357</v>
      </c>
      <c r="I2880" s="264">
        <v>0</v>
      </c>
      <c r="J2880" s="263" t="s">
        <v>358</v>
      </c>
      <c r="K2880" s="191">
        <v>0</v>
      </c>
    </row>
    <row r="2881" spans="2:11" ht="51" x14ac:dyDescent="0.25">
      <c r="B2881" s="190"/>
      <c r="C2881" s="263"/>
      <c r="D2881" s="263"/>
      <c r="E2881" s="263"/>
      <c r="F2881" s="263" t="s">
        <v>359</v>
      </c>
      <c r="G2881" s="264"/>
      <c r="H2881" s="263"/>
      <c r="I2881" s="359" t="s">
        <v>360</v>
      </c>
      <c r="J2881" s="359"/>
      <c r="K2881" s="191">
        <v>27.94</v>
      </c>
    </row>
    <row r="2882" spans="2:11" ht="26.25" thickBot="1" x14ac:dyDescent="0.3">
      <c r="B2882" s="192"/>
      <c r="C2882" s="265"/>
      <c r="D2882" s="265"/>
      <c r="E2882" s="265"/>
      <c r="F2882" s="265"/>
      <c r="G2882" s="265"/>
      <c r="H2882" s="265" t="s">
        <v>361</v>
      </c>
      <c r="I2882" s="266" t="s">
        <v>362</v>
      </c>
      <c r="J2882" s="265" t="s">
        <v>363</v>
      </c>
      <c r="K2882" s="193">
        <v>167.64</v>
      </c>
    </row>
    <row r="2883" spans="2:11" ht="15.75" thickTop="1" x14ac:dyDescent="0.25">
      <c r="B2883" s="194"/>
      <c r="C2883" s="175"/>
      <c r="D2883" s="175"/>
      <c r="E2883" s="175"/>
      <c r="F2883" s="175"/>
      <c r="G2883" s="175"/>
      <c r="H2883" s="175"/>
      <c r="I2883" s="175"/>
      <c r="J2883" s="175"/>
      <c r="K2883" s="195"/>
    </row>
    <row r="2884" spans="2:11" x14ac:dyDescent="0.25">
      <c r="B2884" s="185" t="s">
        <v>1558</v>
      </c>
      <c r="C2884" s="172" t="s">
        <v>30</v>
      </c>
      <c r="D2884" s="170" t="s">
        <v>31</v>
      </c>
      <c r="E2884" s="170" t="s">
        <v>10</v>
      </c>
      <c r="F2884" s="360" t="s">
        <v>349</v>
      </c>
      <c r="G2884" s="360"/>
      <c r="H2884" s="173" t="s">
        <v>32</v>
      </c>
      <c r="I2884" s="172" t="s">
        <v>33</v>
      </c>
      <c r="J2884" s="172" t="s">
        <v>34</v>
      </c>
      <c r="K2884" s="186" t="s">
        <v>11</v>
      </c>
    </row>
    <row r="2885" spans="2:11" ht="25.5" x14ac:dyDescent="0.25">
      <c r="B2885" s="163" t="s">
        <v>350</v>
      </c>
      <c r="C2885" s="156" t="s">
        <v>129</v>
      </c>
      <c r="D2885" s="154" t="s">
        <v>45</v>
      </c>
      <c r="E2885" s="154" t="s">
        <v>130</v>
      </c>
      <c r="F2885" s="361" t="s">
        <v>581</v>
      </c>
      <c r="G2885" s="361"/>
      <c r="H2885" s="155" t="s">
        <v>106</v>
      </c>
      <c r="I2885" s="174">
        <v>1</v>
      </c>
      <c r="J2885" s="157">
        <v>254.25</v>
      </c>
      <c r="K2885" s="187">
        <v>254.25</v>
      </c>
    </row>
    <row r="2886" spans="2:11" ht="25.5" x14ac:dyDescent="0.25">
      <c r="B2886" s="197" t="s">
        <v>366</v>
      </c>
      <c r="C2886" s="177" t="s">
        <v>542</v>
      </c>
      <c r="D2886" s="171" t="s">
        <v>45</v>
      </c>
      <c r="E2886" s="171" t="s">
        <v>543</v>
      </c>
      <c r="F2886" s="362" t="s">
        <v>372</v>
      </c>
      <c r="G2886" s="362"/>
      <c r="H2886" s="176" t="s">
        <v>54</v>
      </c>
      <c r="I2886" s="179">
        <v>0.92490000000000006</v>
      </c>
      <c r="J2886" s="178">
        <v>24.27</v>
      </c>
      <c r="K2886" s="198">
        <v>22.44</v>
      </c>
    </row>
    <row r="2887" spans="2:11" ht="25.5" x14ac:dyDescent="0.25">
      <c r="B2887" s="197" t="s">
        <v>366</v>
      </c>
      <c r="C2887" s="177" t="s">
        <v>544</v>
      </c>
      <c r="D2887" s="171" t="s">
        <v>45</v>
      </c>
      <c r="E2887" s="171" t="s">
        <v>545</v>
      </c>
      <c r="F2887" s="362" t="s">
        <v>372</v>
      </c>
      <c r="G2887" s="362"/>
      <c r="H2887" s="176" t="s">
        <v>54</v>
      </c>
      <c r="I2887" s="179">
        <v>0.92490000000000006</v>
      </c>
      <c r="J2887" s="178">
        <v>20.059999999999999</v>
      </c>
      <c r="K2887" s="198">
        <v>18.55</v>
      </c>
    </row>
    <row r="2888" spans="2:11" x14ac:dyDescent="0.25">
      <c r="B2888" s="188" t="s">
        <v>352</v>
      </c>
      <c r="C2888" s="181" t="s">
        <v>582</v>
      </c>
      <c r="D2888" s="169" t="s">
        <v>45</v>
      </c>
      <c r="E2888" s="169" t="s">
        <v>583</v>
      </c>
      <c r="F2888" s="363" t="s">
        <v>377</v>
      </c>
      <c r="G2888" s="363"/>
      <c r="H2888" s="180" t="s">
        <v>106</v>
      </c>
      <c r="I2888" s="183">
        <v>1</v>
      </c>
      <c r="J2888" s="182">
        <v>212.9</v>
      </c>
      <c r="K2888" s="189">
        <v>212.9</v>
      </c>
    </row>
    <row r="2889" spans="2:11" x14ac:dyDescent="0.25">
      <c r="B2889" s="188" t="s">
        <v>352</v>
      </c>
      <c r="C2889" s="181" t="s">
        <v>552</v>
      </c>
      <c r="D2889" s="169" t="s">
        <v>45</v>
      </c>
      <c r="E2889" s="169" t="s">
        <v>553</v>
      </c>
      <c r="F2889" s="363" t="s">
        <v>377</v>
      </c>
      <c r="G2889" s="363"/>
      <c r="H2889" s="180" t="s">
        <v>106</v>
      </c>
      <c r="I2889" s="183">
        <v>1.9199999999999998E-2</v>
      </c>
      <c r="J2889" s="182">
        <v>19.170000000000002</v>
      </c>
      <c r="K2889" s="189">
        <v>0.368064</v>
      </c>
    </row>
    <row r="2890" spans="2:11" ht="51" x14ac:dyDescent="0.25">
      <c r="B2890" s="190"/>
      <c r="C2890" s="263"/>
      <c r="D2890" s="263"/>
      <c r="E2890" s="263"/>
      <c r="F2890" s="263" t="s">
        <v>356</v>
      </c>
      <c r="G2890" s="264">
        <v>30.69</v>
      </c>
      <c r="H2890" s="263" t="s">
        <v>357</v>
      </c>
      <c r="I2890" s="264">
        <v>0</v>
      </c>
      <c r="J2890" s="263" t="s">
        <v>358</v>
      </c>
      <c r="K2890" s="191">
        <v>30.69</v>
      </c>
    </row>
    <row r="2891" spans="2:11" ht="51" x14ac:dyDescent="0.25">
      <c r="B2891" s="190"/>
      <c r="C2891" s="263"/>
      <c r="D2891" s="263"/>
      <c r="E2891" s="263"/>
      <c r="F2891" s="263" t="s">
        <v>359</v>
      </c>
      <c r="G2891" s="264">
        <v>62.69</v>
      </c>
      <c r="H2891" s="263"/>
      <c r="I2891" s="359" t="s">
        <v>360</v>
      </c>
      <c r="J2891" s="359"/>
      <c r="K2891" s="191">
        <v>316.94</v>
      </c>
    </row>
    <row r="2892" spans="2:11" ht="26.25" thickBot="1" x14ac:dyDescent="0.3">
      <c r="B2892" s="192"/>
      <c r="C2892" s="265"/>
      <c r="D2892" s="265"/>
      <c r="E2892" s="265"/>
      <c r="F2892" s="265"/>
      <c r="G2892" s="265"/>
      <c r="H2892" s="265" t="s">
        <v>361</v>
      </c>
      <c r="I2892" s="266" t="s">
        <v>362</v>
      </c>
      <c r="J2892" s="265" t="s">
        <v>363</v>
      </c>
      <c r="K2892" s="193">
        <v>1901.64</v>
      </c>
    </row>
    <row r="2893" spans="2:11" ht="15.75" thickTop="1" x14ac:dyDescent="0.25">
      <c r="B2893" s="194"/>
      <c r="C2893" s="175"/>
      <c r="D2893" s="175"/>
      <c r="E2893" s="175"/>
      <c r="F2893" s="175"/>
      <c r="G2893" s="175"/>
      <c r="H2893" s="175"/>
      <c r="I2893" s="175"/>
      <c r="J2893" s="175"/>
      <c r="K2893" s="195"/>
    </row>
    <row r="2894" spans="2:11" x14ac:dyDescent="0.25">
      <c r="B2894" s="185"/>
      <c r="C2894" s="172" t="s">
        <v>30</v>
      </c>
      <c r="D2894" s="170" t="s">
        <v>31</v>
      </c>
      <c r="E2894" s="170" t="s">
        <v>10</v>
      </c>
      <c r="F2894" s="360" t="s">
        <v>349</v>
      </c>
      <c r="G2894" s="360"/>
      <c r="H2894" s="173" t="s">
        <v>32</v>
      </c>
      <c r="I2894" s="172" t="s">
        <v>33</v>
      </c>
      <c r="J2894" s="172" t="s">
        <v>34</v>
      </c>
      <c r="K2894" s="186" t="s">
        <v>11</v>
      </c>
    </row>
    <row r="2895" spans="2:11" ht="25.5" x14ac:dyDescent="0.25">
      <c r="B2895" s="165" t="s">
        <v>352</v>
      </c>
      <c r="C2895" s="160" t="s">
        <v>1560</v>
      </c>
      <c r="D2895" s="158" t="s">
        <v>45</v>
      </c>
      <c r="E2895" s="158" t="s">
        <v>1561</v>
      </c>
      <c r="F2895" s="364" t="s">
        <v>377</v>
      </c>
      <c r="G2895" s="364"/>
      <c r="H2895" s="159" t="s">
        <v>106</v>
      </c>
      <c r="I2895" s="184">
        <v>1</v>
      </c>
      <c r="J2895" s="161">
        <v>183.26</v>
      </c>
      <c r="K2895" s="196">
        <v>183.26</v>
      </c>
    </row>
    <row r="2896" spans="2:11" ht="51" x14ac:dyDescent="0.25">
      <c r="B2896" s="190"/>
      <c r="C2896" s="263"/>
      <c r="D2896" s="263"/>
      <c r="E2896" s="263"/>
      <c r="F2896" s="263" t="s">
        <v>356</v>
      </c>
      <c r="G2896" s="264">
        <v>0</v>
      </c>
      <c r="H2896" s="263" t="s">
        <v>357</v>
      </c>
      <c r="I2896" s="264">
        <v>0</v>
      </c>
      <c r="J2896" s="263" t="s">
        <v>358</v>
      </c>
      <c r="K2896" s="191">
        <v>0</v>
      </c>
    </row>
    <row r="2897" spans="2:11" ht="51" x14ac:dyDescent="0.25">
      <c r="B2897" s="190"/>
      <c r="C2897" s="263"/>
      <c r="D2897" s="263"/>
      <c r="E2897" s="263"/>
      <c r="F2897" s="263" t="s">
        <v>359</v>
      </c>
      <c r="G2897" s="264"/>
      <c r="H2897" s="263"/>
      <c r="I2897" s="359" t="s">
        <v>360</v>
      </c>
      <c r="J2897" s="359"/>
      <c r="K2897" s="191">
        <v>228.45</v>
      </c>
    </row>
    <row r="2898" spans="2:11" ht="26.25" thickBot="1" x14ac:dyDescent="0.3">
      <c r="B2898" s="192"/>
      <c r="C2898" s="265"/>
      <c r="D2898" s="265"/>
      <c r="E2898" s="265"/>
      <c r="F2898" s="265"/>
      <c r="G2898" s="265"/>
      <c r="H2898" s="265" t="s">
        <v>361</v>
      </c>
      <c r="I2898" s="266" t="s">
        <v>576</v>
      </c>
      <c r="J2898" s="265" t="s">
        <v>363</v>
      </c>
      <c r="K2898" s="193">
        <v>685.35</v>
      </c>
    </row>
    <row r="2899" spans="2:11" ht="15.75" thickTop="1" x14ac:dyDescent="0.25">
      <c r="B2899" s="194"/>
      <c r="C2899" s="175"/>
      <c r="D2899" s="175"/>
      <c r="E2899" s="175"/>
      <c r="F2899" s="175"/>
      <c r="G2899" s="175"/>
      <c r="H2899" s="175"/>
      <c r="I2899" s="175"/>
      <c r="J2899" s="175"/>
      <c r="K2899" s="195"/>
    </row>
    <row r="2900" spans="2:11" x14ac:dyDescent="0.25">
      <c r="B2900" s="167" t="s">
        <v>1562</v>
      </c>
      <c r="C2900" s="151"/>
      <c r="D2900" s="151"/>
      <c r="E2900" s="151" t="s">
        <v>1563</v>
      </c>
      <c r="F2900" s="151"/>
      <c r="G2900" s="365"/>
      <c r="H2900" s="365"/>
      <c r="I2900" s="153"/>
      <c r="J2900" s="151"/>
      <c r="K2900" s="199">
        <v>43550.39</v>
      </c>
    </row>
    <row r="2901" spans="2:11" x14ac:dyDescent="0.25">
      <c r="B2901" s="185" t="s">
        <v>1564</v>
      </c>
      <c r="C2901" s="172" t="s">
        <v>30</v>
      </c>
      <c r="D2901" s="170" t="s">
        <v>31</v>
      </c>
      <c r="E2901" s="170" t="s">
        <v>10</v>
      </c>
      <c r="F2901" s="360" t="s">
        <v>349</v>
      </c>
      <c r="G2901" s="360"/>
      <c r="H2901" s="173" t="s">
        <v>32</v>
      </c>
      <c r="I2901" s="172" t="s">
        <v>33</v>
      </c>
      <c r="J2901" s="172" t="s">
        <v>34</v>
      </c>
      <c r="K2901" s="186" t="s">
        <v>11</v>
      </c>
    </row>
    <row r="2902" spans="2:11" ht="25.5" x14ac:dyDescent="0.25">
      <c r="B2902" s="163" t="s">
        <v>350</v>
      </c>
      <c r="C2902" s="156" t="s">
        <v>153</v>
      </c>
      <c r="D2902" s="154" t="s">
        <v>45</v>
      </c>
      <c r="E2902" s="154" t="s">
        <v>154</v>
      </c>
      <c r="F2902" s="361" t="s">
        <v>593</v>
      </c>
      <c r="G2902" s="361"/>
      <c r="H2902" s="155" t="s">
        <v>62</v>
      </c>
      <c r="I2902" s="174">
        <v>1</v>
      </c>
      <c r="J2902" s="157">
        <v>60.46</v>
      </c>
      <c r="K2902" s="187">
        <v>60.46</v>
      </c>
    </row>
    <row r="2903" spans="2:11" ht="25.5" x14ac:dyDescent="0.25">
      <c r="B2903" s="197" t="s">
        <v>366</v>
      </c>
      <c r="C2903" s="177" t="s">
        <v>542</v>
      </c>
      <c r="D2903" s="171" t="s">
        <v>45</v>
      </c>
      <c r="E2903" s="171" t="s">
        <v>543</v>
      </c>
      <c r="F2903" s="362" t="s">
        <v>372</v>
      </c>
      <c r="G2903" s="362"/>
      <c r="H2903" s="176" t="s">
        <v>54</v>
      </c>
      <c r="I2903" s="179">
        <v>0.31140000000000001</v>
      </c>
      <c r="J2903" s="178">
        <v>24.27</v>
      </c>
      <c r="K2903" s="198">
        <v>7.55</v>
      </c>
    </row>
    <row r="2904" spans="2:11" ht="25.5" x14ac:dyDescent="0.25">
      <c r="B2904" s="197" t="s">
        <v>366</v>
      </c>
      <c r="C2904" s="177" t="s">
        <v>544</v>
      </c>
      <c r="D2904" s="171" t="s">
        <v>45</v>
      </c>
      <c r="E2904" s="171" t="s">
        <v>545</v>
      </c>
      <c r="F2904" s="362" t="s">
        <v>372</v>
      </c>
      <c r="G2904" s="362"/>
      <c r="H2904" s="176" t="s">
        <v>54</v>
      </c>
      <c r="I2904" s="179">
        <v>0.31140000000000001</v>
      </c>
      <c r="J2904" s="178">
        <v>20.059999999999999</v>
      </c>
      <c r="K2904" s="198">
        <v>6.24</v>
      </c>
    </row>
    <row r="2905" spans="2:11" x14ac:dyDescent="0.25">
      <c r="B2905" s="188" t="s">
        <v>352</v>
      </c>
      <c r="C2905" s="181" t="s">
        <v>555</v>
      </c>
      <c r="D2905" s="169" t="s">
        <v>45</v>
      </c>
      <c r="E2905" s="169" t="s">
        <v>556</v>
      </c>
      <c r="F2905" s="363" t="s">
        <v>377</v>
      </c>
      <c r="G2905" s="363"/>
      <c r="H2905" s="180" t="s">
        <v>106</v>
      </c>
      <c r="I2905" s="183">
        <v>1.7299999999999999E-2</v>
      </c>
      <c r="J2905" s="182">
        <v>3.02</v>
      </c>
      <c r="K2905" s="189">
        <v>5.2246000000000001E-2</v>
      </c>
    </row>
    <row r="2906" spans="2:11" x14ac:dyDescent="0.25">
      <c r="B2906" s="188" t="s">
        <v>352</v>
      </c>
      <c r="C2906" s="181" t="s">
        <v>619</v>
      </c>
      <c r="D2906" s="169" t="s">
        <v>45</v>
      </c>
      <c r="E2906" s="169" t="s">
        <v>620</v>
      </c>
      <c r="F2906" s="363" t="s">
        <v>377</v>
      </c>
      <c r="G2906" s="363"/>
      <c r="H2906" s="180" t="s">
        <v>62</v>
      </c>
      <c r="I2906" s="183">
        <v>1.0548999999999999</v>
      </c>
      <c r="J2906" s="182">
        <v>44.2</v>
      </c>
      <c r="K2906" s="189">
        <v>46.626579999999997</v>
      </c>
    </row>
    <row r="2907" spans="2:11" ht="51" x14ac:dyDescent="0.25">
      <c r="B2907" s="190"/>
      <c r="C2907" s="263"/>
      <c r="D2907" s="263"/>
      <c r="E2907" s="263"/>
      <c r="F2907" s="263" t="s">
        <v>356</v>
      </c>
      <c r="G2907" s="264">
        <v>10.33</v>
      </c>
      <c r="H2907" s="263" t="s">
        <v>357</v>
      </c>
      <c r="I2907" s="264">
        <v>0</v>
      </c>
      <c r="J2907" s="263" t="s">
        <v>358</v>
      </c>
      <c r="K2907" s="191">
        <v>10.33</v>
      </c>
    </row>
    <row r="2908" spans="2:11" ht="51" x14ac:dyDescent="0.25">
      <c r="B2908" s="190"/>
      <c r="C2908" s="263"/>
      <c r="D2908" s="263"/>
      <c r="E2908" s="263"/>
      <c r="F2908" s="263" t="s">
        <v>359</v>
      </c>
      <c r="G2908" s="264">
        <v>14.9</v>
      </c>
      <c r="H2908" s="263"/>
      <c r="I2908" s="359" t="s">
        <v>360</v>
      </c>
      <c r="J2908" s="359"/>
      <c r="K2908" s="191">
        <v>75.36</v>
      </c>
    </row>
    <row r="2909" spans="2:11" ht="26.25" thickBot="1" x14ac:dyDescent="0.3">
      <c r="B2909" s="192"/>
      <c r="C2909" s="265"/>
      <c r="D2909" s="265"/>
      <c r="E2909" s="265"/>
      <c r="F2909" s="265"/>
      <c r="G2909" s="265"/>
      <c r="H2909" s="265" t="s">
        <v>361</v>
      </c>
      <c r="I2909" s="266" t="s">
        <v>2324</v>
      </c>
      <c r="J2909" s="265" t="s">
        <v>363</v>
      </c>
      <c r="K2909" s="193">
        <v>10884.99</v>
      </c>
    </row>
    <row r="2910" spans="2:11" ht="15.75" thickTop="1" x14ac:dyDescent="0.25">
      <c r="B2910" s="194"/>
      <c r="C2910" s="175"/>
      <c r="D2910" s="175"/>
      <c r="E2910" s="175"/>
      <c r="F2910" s="175"/>
      <c r="G2910" s="175"/>
      <c r="H2910" s="175"/>
      <c r="I2910" s="175"/>
      <c r="J2910" s="175"/>
      <c r="K2910" s="195"/>
    </row>
    <row r="2911" spans="2:11" x14ac:dyDescent="0.25">
      <c r="B2911" s="185" t="s">
        <v>1565</v>
      </c>
      <c r="C2911" s="172" t="s">
        <v>30</v>
      </c>
      <c r="D2911" s="170" t="s">
        <v>31</v>
      </c>
      <c r="E2911" s="170" t="s">
        <v>10</v>
      </c>
      <c r="F2911" s="360" t="s">
        <v>349</v>
      </c>
      <c r="G2911" s="360"/>
      <c r="H2911" s="173" t="s">
        <v>32</v>
      </c>
      <c r="I2911" s="172" t="s">
        <v>33</v>
      </c>
      <c r="J2911" s="172" t="s">
        <v>34</v>
      </c>
      <c r="K2911" s="186" t="s">
        <v>11</v>
      </c>
    </row>
    <row r="2912" spans="2:11" ht="25.5" x14ac:dyDescent="0.25">
      <c r="B2912" s="163" t="s">
        <v>350</v>
      </c>
      <c r="C2912" s="156" t="s">
        <v>1566</v>
      </c>
      <c r="D2912" s="154" t="s">
        <v>45</v>
      </c>
      <c r="E2912" s="154" t="s">
        <v>1567</v>
      </c>
      <c r="F2912" s="361" t="s">
        <v>593</v>
      </c>
      <c r="G2912" s="361"/>
      <c r="H2912" s="155" t="s">
        <v>62</v>
      </c>
      <c r="I2912" s="174">
        <v>1</v>
      </c>
      <c r="J2912" s="157">
        <v>37.590000000000003</v>
      </c>
      <c r="K2912" s="187">
        <v>37.590000000000003</v>
      </c>
    </row>
    <row r="2913" spans="2:11" ht="25.5" x14ac:dyDescent="0.25">
      <c r="B2913" s="197" t="s">
        <v>366</v>
      </c>
      <c r="C2913" s="177" t="s">
        <v>544</v>
      </c>
      <c r="D2913" s="171" t="s">
        <v>45</v>
      </c>
      <c r="E2913" s="171" t="s">
        <v>545</v>
      </c>
      <c r="F2913" s="362" t="s">
        <v>372</v>
      </c>
      <c r="G2913" s="362"/>
      <c r="H2913" s="176" t="s">
        <v>54</v>
      </c>
      <c r="I2913" s="179">
        <v>0.44440000000000002</v>
      </c>
      <c r="J2913" s="178">
        <v>20.059999999999999</v>
      </c>
      <c r="K2913" s="198">
        <v>8.91</v>
      </c>
    </row>
    <row r="2914" spans="2:11" ht="25.5" x14ac:dyDescent="0.25">
      <c r="B2914" s="197" t="s">
        <v>366</v>
      </c>
      <c r="C2914" s="177" t="s">
        <v>542</v>
      </c>
      <c r="D2914" s="171" t="s">
        <v>45</v>
      </c>
      <c r="E2914" s="171" t="s">
        <v>543</v>
      </c>
      <c r="F2914" s="362" t="s">
        <v>372</v>
      </c>
      <c r="G2914" s="362"/>
      <c r="H2914" s="176" t="s">
        <v>54</v>
      </c>
      <c r="I2914" s="179">
        <v>0.44440000000000002</v>
      </c>
      <c r="J2914" s="178">
        <v>24.27</v>
      </c>
      <c r="K2914" s="198">
        <v>10.78</v>
      </c>
    </row>
    <row r="2915" spans="2:11" x14ac:dyDescent="0.25">
      <c r="B2915" s="188" t="s">
        <v>352</v>
      </c>
      <c r="C2915" s="181" t="s">
        <v>555</v>
      </c>
      <c r="D2915" s="169" t="s">
        <v>45</v>
      </c>
      <c r="E2915" s="169" t="s">
        <v>556</v>
      </c>
      <c r="F2915" s="363" t="s">
        <v>377</v>
      </c>
      <c r="G2915" s="363"/>
      <c r="H2915" s="180" t="s">
        <v>106</v>
      </c>
      <c r="I2915" s="183">
        <v>2.47E-2</v>
      </c>
      <c r="J2915" s="182">
        <v>3.02</v>
      </c>
      <c r="K2915" s="189">
        <v>7.4593999999999994E-2</v>
      </c>
    </row>
    <row r="2916" spans="2:11" x14ac:dyDescent="0.25">
      <c r="B2916" s="188" t="s">
        <v>352</v>
      </c>
      <c r="C2916" s="181" t="s">
        <v>617</v>
      </c>
      <c r="D2916" s="169" t="s">
        <v>45</v>
      </c>
      <c r="E2916" s="169" t="s">
        <v>618</v>
      </c>
      <c r="F2916" s="363" t="s">
        <v>377</v>
      </c>
      <c r="G2916" s="363"/>
      <c r="H2916" s="180" t="s">
        <v>62</v>
      </c>
      <c r="I2916" s="183">
        <v>1.0548999999999999</v>
      </c>
      <c r="J2916" s="182">
        <v>16.91</v>
      </c>
      <c r="K2916" s="189">
        <v>17.838359000000001</v>
      </c>
    </row>
    <row r="2917" spans="2:11" ht="51" x14ac:dyDescent="0.25">
      <c r="B2917" s="190"/>
      <c r="C2917" s="263"/>
      <c r="D2917" s="263"/>
      <c r="E2917" s="263"/>
      <c r="F2917" s="263" t="s">
        <v>356</v>
      </c>
      <c r="G2917" s="264">
        <v>14.74</v>
      </c>
      <c r="H2917" s="263" t="s">
        <v>357</v>
      </c>
      <c r="I2917" s="264">
        <v>0</v>
      </c>
      <c r="J2917" s="263" t="s">
        <v>358</v>
      </c>
      <c r="K2917" s="191">
        <v>14.74</v>
      </c>
    </row>
    <row r="2918" spans="2:11" ht="51" x14ac:dyDescent="0.25">
      <c r="B2918" s="190"/>
      <c r="C2918" s="263"/>
      <c r="D2918" s="263"/>
      <c r="E2918" s="263"/>
      <c r="F2918" s="263" t="s">
        <v>359</v>
      </c>
      <c r="G2918" s="264">
        <v>9.26</v>
      </c>
      <c r="H2918" s="263"/>
      <c r="I2918" s="359" t="s">
        <v>360</v>
      </c>
      <c r="J2918" s="359"/>
      <c r="K2918" s="191">
        <v>46.85</v>
      </c>
    </row>
    <row r="2919" spans="2:11" ht="26.25" thickBot="1" x14ac:dyDescent="0.3">
      <c r="B2919" s="192"/>
      <c r="C2919" s="265"/>
      <c r="D2919" s="265"/>
      <c r="E2919" s="265"/>
      <c r="F2919" s="265"/>
      <c r="G2919" s="265"/>
      <c r="H2919" s="265" t="s">
        <v>361</v>
      </c>
      <c r="I2919" s="266" t="s">
        <v>2325</v>
      </c>
      <c r="J2919" s="265" t="s">
        <v>363</v>
      </c>
      <c r="K2919" s="193">
        <v>7446.33</v>
      </c>
    </row>
    <row r="2920" spans="2:11" ht="15.75" thickTop="1" x14ac:dyDescent="0.25">
      <c r="B2920" s="194"/>
      <c r="C2920" s="175"/>
      <c r="D2920" s="175"/>
      <c r="E2920" s="175"/>
      <c r="F2920" s="175"/>
      <c r="G2920" s="175"/>
      <c r="H2920" s="175"/>
      <c r="I2920" s="175"/>
      <c r="J2920" s="175"/>
      <c r="K2920" s="195"/>
    </row>
    <row r="2921" spans="2:11" x14ac:dyDescent="0.25">
      <c r="B2921" s="185" t="s">
        <v>1568</v>
      </c>
      <c r="C2921" s="172" t="s">
        <v>30</v>
      </c>
      <c r="D2921" s="170" t="s">
        <v>31</v>
      </c>
      <c r="E2921" s="170" t="s">
        <v>10</v>
      </c>
      <c r="F2921" s="360" t="s">
        <v>349</v>
      </c>
      <c r="G2921" s="360"/>
      <c r="H2921" s="173" t="s">
        <v>32</v>
      </c>
      <c r="I2921" s="172" t="s">
        <v>33</v>
      </c>
      <c r="J2921" s="172" t="s">
        <v>34</v>
      </c>
      <c r="K2921" s="186" t="s">
        <v>11</v>
      </c>
    </row>
    <row r="2922" spans="2:11" ht="25.5" x14ac:dyDescent="0.25">
      <c r="B2922" s="163" t="s">
        <v>350</v>
      </c>
      <c r="C2922" s="156" t="s">
        <v>1569</v>
      </c>
      <c r="D2922" s="154" t="s">
        <v>45</v>
      </c>
      <c r="E2922" s="154" t="s">
        <v>1570</v>
      </c>
      <c r="F2922" s="361" t="s">
        <v>593</v>
      </c>
      <c r="G2922" s="361"/>
      <c r="H2922" s="155" t="s">
        <v>62</v>
      </c>
      <c r="I2922" s="174">
        <v>1</v>
      </c>
      <c r="J2922" s="157">
        <v>33.83</v>
      </c>
      <c r="K2922" s="187">
        <v>33.83</v>
      </c>
    </row>
    <row r="2923" spans="2:11" ht="25.5" x14ac:dyDescent="0.25">
      <c r="B2923" s="197" t="s">
        <v>366</v>
      </c>
      <c r="C2923" s="177" t="s">
        <v>542</v>
      </c>
      <c r="D2923" s="171" t="s">
        <v>45</v>
      </c>
      <c r="E2923" s="171" t="s">
        <v>543</v>
      </c>
      <c r="F2923" s="362" t="s">
        <v>372</v>
      </c>
      <c r="G2923" s="362"/>
      <c r="H2923" s="176" t="s">
        <v>54</v>
      </c>
      <c r="I2923" s="179">
        <v>0.38129999999999997</v>
      </c>
      <c r="J2923" s="178">
        <v>24.27</v>
      </c>
      <c r="K2923" s="198">
        <v>9.25</v>
      </c>
    </row>
    <row r="2924" spans="2:11" ht="25.5" x14ac:dyDescent="0.25">
      <c r="B2924" s="197" t="s">
        <v>366</v>
      </c>
      <c r="C2924" s="177" t="s">
        <v>544</v>
      </c>
      <c r="D2924" s="171" t="s">
        <v>45</v>
      </c>
      <c r="E2924" s="171" t="s">
        <v>545</v>
      </c>
      <c r="F2924" s="362" t="s">
        <v>372</v>
      </c>
      <c r="G2924" s="362"/>
      <c r="H2924" s="176" t="s">
        <v>54</v>
      </c>
      <c r="I2924" s="179">
        <v>0.38129999999999997</v>
      </c>
      <c r="J2924" s="178">
        <v>20.059999999999999</v>
      </c>
      <c r="K2924" s="198">
        <v>7.64</v>
      </c>
    </row>
    <row r="2925" spans="2:11" x14ac:dyDescent="0.25">
      <c r="B2925" s="188" t="s">
        <v>352</v>
      </c>
      <c r="C2925" s="181" t="s">
        <v>2326</v>
      </c>
      <c r="D2925" s="169" t="s">
        <v>45</v>
      </c>
      <c r="E2925" s="169" t="s">
        <v>2327</v>
      </c>
      <c r="F2925" s="363" t="s">
        <v>377</v>
      </c>
      <c r="G2925" s="363"/>
      <c r="H2925" s="180" t="s">
        <v>62</v>
      </c>
      <c r="I2925" s="183">
        <v>1.0548999999999999</v>
      </c>
      <c r="J2925" s="182">
        <v>16.010000000000002</v>
      </c>
      <c r="K2925" s="189">
        <v>16.888949</v>
      </c>
    </row>
    <row r="2926" spans="2:11" x14ac:dyDescent="0.25">
      <c r="B2926" s="188" t="s">
        <v>352</v>
      </c>
      <c r="C2926" s="181" t="s">
        <v>555</v>
      </c>
      <c r="D2926" s="169" t="s">
        <v>45</v>
      </c>
      <c r="E2926" s="169" t="s">
        <v>556</v>
      </c>
      <c r="F2926" s="363" t="s">
        <v>377</v>
      </c>
      <c r="G2926" s="363"/>
      <c r="H2926" s="180" t="s">
        <v>106</v>
      </c>
      <c r="I2926" s="183">
        <v>2.12E-2</v>
      </c>
      <c r="J2926" s="182">
        <v>3.02</v>
      </c>
      <c r="K2926" s="189">
        <v>6.4023999999999998E-2</v>
      </c>
    </row>
    <row r="2927" spans="2:11" ht="51" x14ac:dyDescent="0.25">
      <c r="B2927" s="190"/>
      <c r="C2927" s="263"/>
      <c r="D2927" s="263"/>
      <c r="E2927" s="263"/>
      <c r="F2927" s="263" t="s">
        <v>356</v>
      </c>
      <c r="G2927" s="264">
        <v>12.65</v>
      </c>
      <c r="H2927" s="263" t="s">
        <v>357</v>
      </c>
      <c r="I2927" s="264">
        <v>0</v>
      </c>
      <c r="J2927" s="263" t="s">
        <v>358</v>
      </c>
      <c r="K2927" s="191">
        <v>12.65</v>
      </c>
    </row>
    <row r="2928" spans="2:11" ht="51" x14ac:dyDescent="0.25">
      <c r="B2928" s="190"/>
      <c r="C2928" s="263"/>
      <c r="D2928" s="263"/>
      <c r="E2928" s="263"/>
      <c r="F2928" s="263" t="s">
        <v>359</v>
      </c>
      <c r="G2928" s="264">
        <v>8.34</v>
      </c>
      <c r="H2928" s="263"/>
      <c r="I2928" s="359" t="s">
        <v>360</v>
      </c>
      <c r="J2928" s="359"/>
      <c r="K2928" s="191">
        <v>42.17</v>
      </c>
    </row>
    <row r="2929" spans="2:11" ht="26.25" thickBot="1" x14ac:dyDescent="0.3">
      <c r="B2929" s="192"/>
      <c r="C2929" s="265"/>
      <c r="D2929" s="265"/>
      <c r="E2929" s="265"/>
      <c r="F2929" s="265"/>
      <c r="G2929" s="265"/>
      <c r="H2929" s="265" t="s">
        <v>361</v>
      </c>
      <c r="I2929" s="266" t="s">
        <v>2328</v>
      </c>
      <c r="J2929" s="265" t="s">
        <v>363</v>
      </c>
      <c r="K2929" s="193">
        <v>73.790000000000006</v>
      </c>
    </row>
    <row r="2930" spans="2:11" ht="15.75" thickTop="1" x14ac:dyDescent="0.25">
      <c r="B2930" s="194"/>
      <c r="C2930" s="175"/>
      <c r="D2930" s="175"/>
      <c r="E2930" s="175"/>
      <c r="F2930" s="175"/>
      <c r="G2930" s="175"/>
      <c r="H2930" s="175"/>
      <c r="I2930" s="175"/>
      <c r="J2930" s="175"/>
      <c r="K2930" s="195"/>
    </row>
    <row r="2931" spans="2:11" x14ac:dyDescent="0.25">
      <c r="B2931" s="185" t="s">
        <v>1571</v>
      </c>
      <c r="C2931" s="172" t="s">
        <v>30</v>
      </c>
      <c r="D2931" s="170" t="s">
        <v>31</v>
      </c>
      <c r="E2931" s="170" t="s">
        <v>10</v>
      </c>
      <c r="F2931" s="360" t="s">
        <v>349</v>
      </c>
      <c r="G2931" s="360"/>
      <c r="H2931" s="173" t="s">
        <v>32</v>
      </c>
      <c r="I2931" s="172" t="s">
        <v>33</v>
      </c>
      <c r="J2931" s="172" t="s">
        <v>34</v>
      </c>
      <c r="K2931" s="186" t="s">
        <v>11</v>
      </c>
    </row>
    <row r="2932" spans="2:11" ht="25.5" x14ac:dyDescent="0.25">
      <c r="B2932" s="163" t="s">
        <v>350</v>
      </c>
      <c r="C2932" s="156" t="s">
        <v>157</v>
      </c>
      <c r="D2932" s="154" t="s">
        <v>45</v>
      </c>
      <c r="E2932" s="154" t="s">
        <v>158</v>
      </c>
      <c r="F2932" s="361" t="s">
        <v>593</v>
      </c>
      <c r="G2932" s="361"/>
      <c r="H2932" s="155" t="s">
        <v>62</v>
      </c>
      <c r="I2932" s="174">
        <v>1</v>
      </c>
      <c r="J2932" s="157">
        <v>27.01</v>
      </c>
      <c r="K2932" s="187">
        <v>27.01</v>
      </c>
    </row>
    <row r="2933" spans="2:11" ht="25.5" x14ac:dyDescent="0.25">
      <c r="B2933" s="197" t="s">
        <v>366</v>
      </c>
      <c r="C2933" s="177" t="s">
        <v>544</v>
      </c>
      <c r="D2933" s="171" t="s">
        <v>45</v>
      </c>
      <c r="E2933" s="171" t="s">
        <v>545</v>
      </c>
      <c r="F2933" s="362" t="s">
        <v>372</v>
      </c>
      <c r="G2933" s="362"/>
      <c r="H2933" s="176" t="s">
        <v>54</v>
      </c>
      <c r="I2933" s="179">
        <v>0.31819999999999998</v>
      </c>
      <c r="J2933" s="178">
        <v>20.059999999999999</v>
      </c>
      <c r="K2933" s="198">
        <v>6.38</v>
      </c>
    </row>
    <row r="2934" spans="2:11" ht="25.5" x14ac:dyDescent="0.25">
      <c r="B2934" s="197" t="s">
        <v>366</v>
      </c>
      <c r="C2934" s="177" t="s">
        <v>542</v>
      </c>
      <c r="D2934" s="171" t="s">
        <v>45</v>
      </c>
      <c r="E2934" s="171" t="s">
        <v>543</v>
      </c>
      <c r="F2934" s="362" t="s">
        <v>372</v>
      </c>
      <c r="G2934" s="362"/>
      <c r="H2934" s="176" t="s">
        <v>54</v>
      </c>
      <c r="I2934" s="179">
        <v>0.31819999999999998</v>
      </c>
      <c r="J2934" s="178">
        <v>24.27</v>
      </c>
      <c r="K2934" s="198">
        <v>7.72</v>
      </c>
    </row>
    <row r="2935" spans="2:11" x14ac:dyDescent="0.25">
      <c r="B2935" s="188" t="s">
        <v>352</v>
      </c>
      <c r="C2935" s="181" t="s">
        <v>623</v>
      </c>
      <c r="D2935" s="169" t="s">
        <v>45</v>
      </c>
      <c r="E2935" s="169" t="s">
        <v>624</v>
      </c>
      <c r="F2935" s="363" t="s">
        <v>377</v>
      </c>
      <c r="G2935" s="363"/>
      <c r="H2935" s="180" t="s">
        <v>62</v>
      </c>
      <c r="I2935" s="183">
        <v>1.0548999999999999</v>
      </c>
      <c r="J2935" s="182">
        <v>12.2</v>
      </c>
      <c r="K2935" s="189">
        <v>12.86978</v>
      </c>
    </row>
    <row r="2936" spans="2:11" x14ac:dyDescent="0.25">
      <c r="B2936" s="188" t="s">
        <v>352</v>
      </c>
      <c r="C2936" s="181" t="s">
        <v>555</v>
      </c>
      <c r="D2936" s="169" t="s">
        <v>45</v>
      </c>
      <c r="E2936" s="169" t="s">
        <v>556</v>
      </c>
      <c r="F2936" s="363" t="s">
        <v>377</v>
      </c>
      <c r="G2936" s="363"/>
      <c r="H2936" s="180" t="s">
        <v>106</v>
      </c>
      <c r="I2936" s="183">
        <v>1.77E-2</v>
      </c>
      <c r="J2936" s="182">
        <v>3.02</v>
      </c>
      <c r="K2936" s="189">
        <v>5.3454000000000002E-2</v>
      </c>
    </row>
    <row r="2937" spans="2:11" ht="51" x14ac:dyDescent="0.25">
      <c r="B2937" s="190"/>
      <c r="C2937" s="263"/>
      <c r="D2937" s="263"/>
      <c r="E2937" s="263"/>
      <c r="F2937" s="263" t="s">
        <v>356</v>
      </c>
      <c r="G2937" s="264">
        <v>10.56</v>
      </c>
      <c r="H2937" s="263" t="s">
        <v>357</v>
      </c>
      <c r="I2937" s="264">
        <v>0</v>
      </c>
      <c r="J2937" s="263" t="s">
        <v>358</v>
      </c>
      <c r="K2937" s="191">
        <v>10.56</v>
      </c>
    </row>
    <row r="2938" spans="2:11" ht="51" x14ac:dyDescent="0.25">
      <c r="B2938" s="190"/>
      <c r="C2938" s="263"/>
      <c r="D2938" s="263"/>
      <c r="E2938" s="263"/>
      <c r="F2938" s="263" t="s">
        <v>359</v>
      </c>
      <c r="G2938" s="264">
        <v>6.66</v>
      </c>
      <c r="H2938" s="263"/>
      <c r="I2938" s="359" t="s">
        <v>360</v>
      </c>
      <c r="J2938" s="359"/>
      <c r="K2938" s="191">
        <v>33.67</v>
      </c>
    </row>
    <row r="2939" spans="2:11" ht="26.25" thickBot="1" x14ac:dyDescent="0.3">
      <c r="B2939" s="192"/>
      <c r="C2939" s="265"/>
      <c r="D2939" s="265"/>
      <c r="E2939" s="265"/>
      <c r="F2939" s="265"/>
      <c r="G2939" s="265"/>
      <c r="H2939" s="265" t="s">
        <v>361</v>
      </c>
      <c r="I2939" s="266" t="s">
        <v>2329</v>
      </c>
      <c r="J2939" s="265" t="s">
        <v>363</v>
      </c>
      <c r="K2939" s="193">
        <v>3201.68</v>
      </c>
    </row>
    <row r="2940" spans="2:11" ht="15.75" thickTop="1" x14ac:dyDescent="0.25">
      <c r="B2940" s="194"/>
      <c r="C2940" s="175"/>
      <c r="D2940" s="175"/>
      <c r="E2940" s="175"/>
      <c r="F2940" s="175"/>
      <c r="G2940" s="175"/>
      <c r="H2940" s="175"/>
      <c r="I2940" s="175"/>
      <c r="J2940" s="175"/>
      <c r="K2940" s="195"/>
    </row>
    <row r="2941" spans="2:11" x14ac:dyDescent="0.25">
      <c r="B2941" s="185" t="s">
        <v>1572</v>
      </c>
      <c r="C2941" s="172" t="s">
        <v>30</v>
      </c>
      <c r="D2941" s="170" t="s">
        <v>31</v>
      </c>
      <c r="E2941" s="170" t="s">
        <v>10</v>
      </c>
      <c r="F2941" s="360" t="s">
        <v>349</v>
      </c>
      <c r="G2941" s="360"/>
      <c r="H2941" s="173" t="s">
        <v>32</v>
      </c>
      <c r="I2941" s="172" t="s">
        <v>33</v>
      </c>
      <c r="J2941" s="172" t="s">
        <v>34</v>
      </c>
      <c r="K2941" s="186" t="s">
        <v>11</v>
      </c>
    </row>
    <row r="2942" spans="2:11" ht="25.5" x14ac:dyDescent="0.25">
      <c r="B2942" s="163" t="s">
        <v>350</v>
      </c>
      <c r="C2942" s="156" t="s">
        <v>155</v>
      </c>
      <c r="D2942" s="154" t="s">
        <v>45</v>
      </c>
      <c r="E2942" s="154" t="s">
        <v>156</v>
      </c>
      <c r="F2942" s="361" t="s">
        <v>593</v>
      </c>
      <c r="G2942" s="361"/>
      <c r="H2942" s="155" t="s">
        <v>62</v>
      </c>
      <c r="I2942" s="174">
        <v>1</v>
      </c>
      <c r="J2942" s="157">
        <v>20.81</v>
      </c>
      <c r="K2942" s="187">
        <v>20.81</v>
      </c>
    </row>
    <row r="2943" spans="2:11" ht="25.5" x14ac:dyDescent="0.25">
      <c r="B2943" s="197" t="s">
        <v>366</v>
      </c>
      <c r="C2943" s="177" t="s">
        <v>544</v>
      </c>
      <c r="D2943" s="171" t="s">
        <v>45</v>
      </c>
      <c r="E2943" s="171" t="s">
        <v>545</v>
      </c>
      <c r="F2943" s="362" t="s">
        <v>372</v>
      </c>
      <c r="G2943" s="362"/>
      <c r="H2943" s="176" t="s">
        <v>54</v>
      </c>
      <c r="I2943" s="179">
        <v>0.29299999999999998</v>
      </c>
      <c r="J2943" s="178">
        <v>20.059999999999999</v>
      </c>
      <c r="K2943" s="198">
        <v>5.87</v>
      </c>
    </row>
    <row r="2944" spans="2:11" ht="25.5" x14ac:dyDescent="0.25">
      <c r="B2944" s="197" t="s">
        <v>366</v>
      </c>
      <c r="C2944" s="177" t="s">
        <v>542</v>
      </c>
      <c r="D2944" s="171" t="s">
        <v>45</v>
      </c>
      <c r="E2944" s="171" t="s">
        <v>543</v>
      </c>
      <c r="F2944" s="362" t="s">
        <v>372</v>
      </c>
      <c r="G2944" s="362"/>
      <c r="H2944" s="176" t="s">
        <v>54</v>
      </c>
      <c r="I2944" s="179">
        <v>0.29299999999999998</v>
      </c>
      <c r="J2944" s="178">
        <v>24.27</v>
      </c>
      <c r="K2944" s="198">
        <v>7.11</v>
      </c>
    </row>
    <row r="2945" spans="2:11" x14ac:dyDescent="0.25">
      <c r="B2945" s="188" t="s">
        <v>352</v>
      </c>
      <c r="C2945" s="181" t="s">
        <v>621</v>
      </c>
      <c r="D2945" s="169" t="s">
        <v>45</v>
      </c>
      <c r="E2945" s="169" t="s">
        <v>622</v>
      </c>
      <c r="F2945" s="363" t="s">
        <v>377</v>
      </c>
      <c r="G2945" s="363"/>
      <c r="H2945" s="180" t="s">
        <v>62</v>
      </c>
      <c r="I2945" s="183">
        <v>1.0548999999999999</v>
      </c>
      <c r="J2945" s="182">
        <v>7.39</v>
      </c>
      <c r="K2945" s="189">
        <v>7.7957109999999998</v>
      </c>
    </row>
    <row r="2946" spans="2:11" x14ac:dyDescent="0.25">
      <c r="B2946" s="188" t="s">
        <v>352</v>
      </c>
      <c r="C2946" s="181" t="s">
        <v>555</v>
      </c>
      <c r="D2946" s="169" t="s">
        <v>45</v>
      </c>
      <c r="E2946" s="169" t="s">
        <v>556</v>
      </c>
      <c r="F2946" s="363" t="s">
        <v>377</v>
      </c>
      <c r="G2946" s="363"/>
      <c r="H2946" s="180" t="s">
        <v>106</v>
      </c>
      <c r="I2946" s="183">
        <v>1.6299999999999999E-2</v>
      </c>
      <c r="J2946" s="182">
        <v>3.02</v>
      </c>
      <c r="K2946" s="189">
        <v>4.9225999999999999E-2</v>
      </c>
    </row>
    <row r="2947" spans="2:11" ht="51" x14ac:dyDescent="0.25">
      <c r="B2947" s="190"/>
      <c r="C2947" s="263"/>
      <c r="D2947" s="263"/>
      <c r="E2947" s="263"/>
      <c r="F2947" s="263" t="s">
        <v>356</v>
      </c>
      <c r="G2947" s="264">
        <v>9.7100000000000009</v>
      </c>
      <c r="H2947" s="263" t="s">
        <v>357</v>
      </c>
      <c r="I2947" s="264">
        <v>0</v>
      </c>
      <c r="J2947" s="263" t="s">
        <v>358</v>
      </c>
      <c r="K2947" s="191">
        <v>9.7100000000000009</v>
      </c>
    </row>
    <row r="2948" spans="2:11" ht="51" x14ac:dyDescent="0.25">
      <c r="B2948" s="190"/>
      <c r="C2948" s="263"/>
      <c r="D2948" s="263"/>
      <c r="E2948" s="263"/>
      <c r="F2948" s="263" t="s">
        <v>359</v>
      </c>
      <c r="G2948" s="264">
        <v>5.13</v>
      </c>
      <c r="H2948" s="263"/>
      <c r="I2948" s="359" t="s">
        <v>360</v>
      </c>
      <c r="J2948" s="359"/>
      <c r="K2948" s="191">
        <v>25.94</v>
      </c>
    </row>
    <row r="2949" spans="2:11" ht="26.25" thickBot="1" x14ac:dyDescent="0.3">
      <c r="B2949" s="192"/>
      <c r="C2949" s="265"/>
      <c r="D2949" s="265"/>
      <c r="E2949" s="265"/>
      <c r="F2949" s="265"/>
      <c r="G2949" s="265"/>
      <c r="H2949" s="265" t="s">
        <v>361</v>
      </c>
      <c r="I2949" s="266" t="s">
        <v>2330</v>
      </c>
      <c r="J2949" s="265" t="s">
        <v>363</v>
      </c>
      <c r="K2949" s="193">
        <v>422.56</v>
      </c>
    </row>
    <row r="2950" spans="2:11" ht="15.75" thickTop="1" x14ac:dyDescent="0.25">
      <c r="B2950" s="194"/>
      <c r="C2950" s="175"/>
      <c r="D2950" s="175"/>
      <c r="E2950" s="175"/>
      <c r="F2950" s="175"/>
      <c r="G2950" s="175"/>
      <c r="H2950" s="175"/>
      <c r="I2950" s="175"/>
      <c r="J2950" s="175"/>
      <c r="K2950" s="195"/>
    </row>
    <row r="2951" spans="2:11" x14ac:dyDescent="0.25">
      <c r="B2951" s="185" t="s">
        <v>1573</v>
      </c>
      <c r="C2951" s="172" t="s">
        <v>30</v>
      </c>
      <c r="D2951" s="170" t="s">
        <v>31</v>
      </c>
      <c r="E2951" s="170" t="s">
        <v>10</v>
      </c>
      <c r="F2951" s="360" t="s">
        <v>349</v>
      </c>
      <c r="G2951" s="360"/>
      <c r="H2951" s="173" t="s">
        <v>32</v>
      </c>
      <c r="I2951" s="172" t="s">
        <v>33</v>
      </c>
      <c r="J2951" s="172" t="s">
        <v>34</v>
      </c>
      <c r="K2951" s="186" t="s">
        <v>11</v>
      </c>
    </row>
    <row r="2952" spans="2:11" ht="25.5" x14ac:dyDescent="0.25">
      <c r="B2952" s="163" t="s">
        <v>350</v>
      </c>
      <c r="C2952" s="156" t="s">
        <v>168</v>
      </c>
      <c r="D2952" s="154" t="s">
        <v>45</v>
      </c>
      <c r="E2952" s="154" t="s">
        <v>169</v>
      </c>
      <c r="F2952" s="361" t="s">
        <v>670</v>
      </c>
      <c r="G2952" s="361"/>
      <c r="H2952" s="155" t="s">
        <v>62</v>
      </c>
      <c r="I2952" s="174">
        <v>1</v>
      </c>
      <c r="J2952" s="157">
        <v>18.399999999999999</v>
      </c>
      <c r="K2952" s="187">
        <v>18.399999999999999</v>
      </c>
    </row>
    <row r="2953" spans="2:11" ht="25.5" x14ac:dyDescent="0.25">
      <c r="B2953" s="197" t="s">
        <v>366</v>
      </c>
      <c r="C2953" s="177" t="s">
        <v>542</v>
      </c>
      <c r="D2953" s="171" t="s">
        <v>45</v>
      </c>
      <c r="E2953" s="171" t="s">
        <v>543</v>
      </c>
      <c r="F2953" s="362" t="s">
        <v>372</v>
      </c>
      <c r="G2953" s="362"/>
      <c r="H2953" s="176" t="s">
        <v>54</v>
      </c>
      <c r="I2953" s="179">
        <v>3.4099999999999998E-2</v>
      </c>
      <c r="J2953" s="178">
        <v>24.27</v>
      </c>
      <c r="K2953" s="198">
        <v>0.82</v>
      </c>
    </row>
    <row r="2954" spans="2:11" ht="25.5" x14ac:dyDescent="0.25">
      <c r="B2954" s="197" t="s">
        <v>366</v>
      </c>
      <c r="C2954" s="177" t="s">
        <v>544</v>
      </c>
      <c r="D2954" s="171" t="s">
        <v>45</v>
      </c>
      <c r="E2954" s="171" t="s">
        <v>545</v>
      </c>
      <c r="F2954" s="362" t="s">
        <v>372</v>
      </c>
      <c r="G2954" s="362"/>
      <c r="H2954" s="176" t="s">
        <v>54</v>
      </c>
      <c r="I2954" s="179">
        <v>3.4099999999999998E-2</v>
      </c>
      <c r="J2954" s="178">
        <v>20.059999999999999</v>
      </c>
      <c r="K2954" s="198">
        <v>0.68</v>
      </c>
    </row>
    <row r="2955" spans="2:11" x14ac:dyDescent="0.25">
      <c r="B2955" s="188" t="s">
        <v>352</v>
      </c>
      <c r="C2955" s="181" t="s">
        <v>555</v>
      </c>
      <c r="D2955" s="169" t="s">
        <v>45</v>
      </c>
      <c r="E2955" s="169" t="s">
        <v>556</v>
      </c>
      <c r="F2955" s="363" t="s">
        <v>377</v>
      </c>
      <c r="G2955" s="363"/>
      <c r="H2955" s="180" t="s">
        <v>106</v>
      </c>
      <c r="I2955" s="183">
        <v>8.0000000000000002E-3</v>
      </c>
      <c r="J2955" s="182">
        <v>3.02</v>
      </c>
      <c r="K2955" s="189">
        <v>2.4160000000000001E-2</v>
      </c>
    </row>
    <row r="2956" spans="2:11" x14ac:dyDescent="0.25">
      <c r="B2956" s="188" t="s">
        <v>352</v>
      </c>
      <c r="C2956" s="181" t="s">
        <v>569</v>
      </c>
      <c r="D2956" s="169" t="s">
        <v>45</v>
      </c>
      <c r="E2956" s="169" t="s">
        <v>570</v>
      </c>
      <c r="F2956" s="363" t="s">
        <v>377</v>
      </c>
      <c r="G2956" s="363"/>
      <c r="H2956" s="180" t="s">
        <v>62</v>
      </c>
      <c r="I2956" s="183">
        <v>1.0492999999999999</v>
      </c>
      <c r="J2956" s="182">
        <v>16.09</v>
      </c>
      <c r="K2956" s="189">
        <v>16.883237000000001</v>
      </c>
    </row>
    <row r="2957" spans="2:11" ht="51" x14ac:dyDescent="0.25">
      <c r="B2957" s="190"/>
      <c r="C2957" s="263"/>
      <c r="D2957" s="263"/>
      <c r="E2957" s="263"/>
      <c r="F2957" s="263" t="s">
        <v>356</v>
      </c>
      <c r="G2957" s="264">
        <v>1.1200000000000001</v>
      </c>
      <c r="H2957" s="263" t="s">
        <v>357</v>
      </c>
      <c r="I2957" s="264">
        <v>0</v>
      </c>
      <c r="J2957" s="263" t="s">
        <v>358</v>
      </c>
      <c r="K2957" s="191">
        <v>1.1200000000000001</v>
      </c>
    </row>
    <row r="2958" spans="2:11" ht="51" x14ac:dyDescent="0.25">
      <c r="B2958" s="190"/>
      <c r="C2958" s="263"/>
      <c r="D2958" s="263"/>
      <c r="E2958" s="263"/>
      <c r="F2958" s="263" t="s">
        <v>359</v>
      </c>
      <c r="G2958" s="264">
        <v>4.53</v>
      </c>
      <c r="H2958" s="263"/>
      <c r="I2958" s="359" t="s">
        <v>360</v>
      </c>
      <c r="J2958" s="359"/>
      <c r="K2958" s="191">
        <v>22.93</v>
      </c>
    </row>
    <row r="2959" spans="2:11" ht="26.25" thickBot="1" x14ac:dyDescent="0.3">
      <c r="B2959" s="192"/>
      <c r="C2959" s="265"/>
      <c r="D2959" s="265"/>
      <c r="E2959" s="265"/>
      <c r="F2959" s="265"/>
      <c r="G2959" s="265"/>
      <c r="H2959" s="265" t="s">
        <v>361</v>
      </c>
      <c r="I2959" s="266" t="s">
        <v>2331</v>
      </c>
      <c r="J2959" s="265" t="s">
        <v>363</v>
      </c>
      <c r="K2959" s="193">
        <v>1715.16</v>
      </c>
    </row>
    <row r="2960" spans="2:11" ht="15.75" thickTop="1" x14ac:dyDescent="0.25">
      <c r="B2960" s="194"/>
      <c r="C2960" s="175"/>
      <c r="D2960" s="175"/>
      <c r="E2960" s="175"/>
      <c r="F2960" s="175"/>
      <c r="G2960" s="175"/>
      <c r="H2960" s="175"/>
      <c r="I2960" s="175"/>
      <c r="J2960" s="175"/>
      <c r="K2960" s="195"/>
    </row>
    <row r="2961" spans="2:11" x14ac:dyDescent="0.25">
      <c r="B2961" s="185" t="s">
        <v>1574</v>
      </c>
      <c r="C2961" s="172" t="s">
        <v>30</v>
      </c>
      <c r="D2961" s="170" t="s">
        <v>31</v>
      </c>
      <c r="E2961" s="170" t="s">
        <v>10</v>
      </c>
      <c r="F2961" s="360" t="s">
        <v>349</v>
      </c>
      <c r="G2961" s="360"/>
      <c r="H2961" s="173" t="s">
        <v>32</v>
      </c>
      <c r="I2961" s="172" t="s">
        <v>33</v>
      </c>
      <c r="J2961" s="172" t="s">
        <v>34</v>
      </c>
      <c r="K2961" s="186" t="s">
        <v>11</v>
      </c>
    </row>
    <row r="2962" spans="2:11" ht="25.5" x14ac:dyDescent="0.25">
      <c r="B2962" s="163" t="s">
        <v>350</v>
      </c>
      <c r="C2962" s="156" t="s">
        <v>166</v>
      </c>
      <c r="D2962" s="154" t="s">
        <v>45</v>
      </c>
      <c r="E2962" s="154" t="s">
        <v>167</v>
      </c>
      <c r="F2962" s="361" t="s">
        <v>670</v>
      </c>
      <c r="G2962" s="361"/>
      <c r="H2962" s="155" t="s">
        <v>62</v>
      </c>
      <c r="I2962" s="174">
        <v>1</v>
      </c>
      <c r="J2962" s="157">
        <v>16.64</v>
      </c>
      <c r="K2962" s="187">
        <v>16.64</v>
      </c>
    </row>
    <row r="2963" spans="2:11" ht="25.5" x14ac:dyDescent="0.25">
      <c r="B2963" s="197" t="s">
        <v>366</v>
      </c>
      <c r="C2963" s="177" t="s">
        <v>544</v>
      </c>
      <c r="D2963" s="171" t="s">
        <v>45</v>
      </c>
      <c r="E2963" s="171" t="s">
        <v>545</v>
      </c>
      <c r="F2963" s="362" t="s">
        <v>372</v>
      </c>
      <c r="G2963" s="362"/>
      <c r="H2963" s="176" t="s">
        <v>54</v>
      </c>
      <c r="I2963" s="179">
        <v>2.8199999999999999E-2</v>
      </c>
      <c r="J2963" s="178">
        <v>20.059999999999999</v>
      </c>
      <c r="K2963" s="198">
        <v>0.56000000000000005</v>
      </c>
    </row>
    <row r="2964" spans="2:11" ht="25.5" x14ac:dyDescent="0.25">
      <c r="B2964" s="197" t="s">
        <v>366</v>
      </c>
      <c r="C2964" s="177" t="s">
        <v>542</v>
      </c>
      <c r="D2964" s="171" t="s">
        <v>45</v>
      </c>
      <c r="E2964" s="171" t="s">
        <v>543</v>
      </c>
      <c r="F2964" s="362" t="s">
        <v>372</v>
      </c>
      <c r="G2964" s="362"/>
      <c r="H2964" s="176" t="s">
        <v>54</v>
      </c>
      <c r="I2964" s="179">
        <v>2.8199999999999999E-2</v>
      </c>
      <c r="J2964" s="178">
        <v>24.27</v>
      </c>
      <c r="K2964" s="198">
        <v>0.68</v>
      </c>
    </row>
    <row r="2965" spans="2:11" x14ac:dyDescent="0.25">
      <c r="B2965" s="188" t="s">
        <v>352</v>
      </c>
      <c r="C2965" s="181" t="s">
        <v>555</v>
      </c>
      <c r="D2965" s="169" t="s">
        <v>45</v>
      </c>
      <c r="E2965" s="169" t="s">
        <v>556</v>
      </c>
      <c r="F2965" s="363" t="s">
        <v>377</v>
      </c>
      <c r="G2965" s="363"/>
      <c r="H2965" s="180" t="s">
        <v>106</v>
      </c>
      <c r="I2965" s="183">
        <v>6.6E-3</v>
      </c>
      <c r="J2965" s="182">
        <v>3.02</v>
      </c>
      <c r="K2965" s="189">
        <v>1.9931999999999998E-2</v>
      </c>
    </row>
    <row r="2966" spans="2:11" x14ac:dyDescent="0.25">
      <c r="B2966" s="188" t="s">
        <v>352</v>
      </c>
      <c r="C2966" s="181" t="s">
        <v>671</v>
      </c>
      <c r="D2966" s="169" t="s">
        <v>45</v>
      </c>
      <c r="E2966" s="169" t="s">
        <v>672</v>
      </c>
      <c r="F2966" s="363" t="s">
        <v>377</v>
      </c>
      <c r="G2966" s="363"/>
      <c r="H2966" s="180" t="s">
        <v>62</v>
      </c>
      <c r="I2966" s="183">
        <v>1.0492999999999999</v>
      </c>
      <c r="J2966" s="182">
        <v>14.67</v>
      </c>
      <c r="K2966" s="189">
        <v>15.393231</v>
      </c>
    </row>
    <row r="2967" spans="2:11" ht="51" x14ac:dyDescent="0.25">
      <c r="B2967" s="190"/>
      <c r="C2967" s="263"/>
      <c r="D2967" s="263"/>
      <c r="E2967" s="263"/>
      <c r="F2967" s="263" t="s">
        <v>356</v>
      </c>
      <c r="G2967" s="264">
        <v>0.92</v>
      </c>
      <c r="H2967" s="263" t="s">
        <v>357</v>
      </c>
      <c r="I2967" s="264">
        <v>0</v>
      </c>
      <c r="J2967" s="263" t="s">
        <v>358</v>
      </c>
      <c r="K2967" s="191">
        <v>0.92</v>
      </c>
    </row>
    <row r="2968" spans="2:11" ht="51" x14ac:dyDescent="0.25">
      <c r="B2968" s="190"/>
      <c r="C2968" s="263"/>
      <c r="D2968" s="263"/>
      <c r="E2968" s="263"/>
      <c r="F2968" s="263" t="s">
        <v>359</v>
      </c>
      <c r="G2968" s="264">
        <v>4.0999999999999996</v>
      </c>
      <c r="H2968" s="263"/>
      <c r="I2968" s="359" t="s">
        <v>360</v>
      </c>
      <c r="J2968" s="359"/>
      <c r="K2968" s="191">
        <v>20.74</v>
      </c>
    </row>
    <row r="2969" spans="2:11" ht="26.25" thickBot="1" x14ac:dyDescent="0.3">
      <c r="B2969" s="192"/>
      <c r="C2969" s="265"/>
      <c r="D2969" s="265"/>
      <c r="E2969" s="265"/>
      <c r="F2969" s="265"/>
      <c r="G2969" s="265"/>
      <c r="H2969" s="265" t="s">
        <v>361</v>
      </c>
      <c r="I2969" s="266" t="s">
        <v>2332</v>
      </c>
      <c r="J2969" s="265" t="s">
        <v>363</v>
      </c>
      <c r="K2969" s="193">
        <v>999.66</v>
      </c>
    </row>
    <row r="2970" spans="2:11" ht="15.75" thickTop="1" x14ac:dyDescent="0.25">
      <c r="B2970" s="194"/>
      <c r="C2970" s="175"/>
      <c r="D2970" s="175"/>
      <c r="E2970" s="175"/>
      <c r="F2970" s="175"/>
      <c r="G2970" s="175"/>
      <c r="H2970" s="175"/>
      <c r="I2970" s="175"/>
      <c r="J2970" s="175"/>
      <c r="K2970" s="195"/>
    </row>
    <row r="2971" spans="2:11" x14ac:dyDescent="0.25">
      <c r="B2971" s="185" t="s">
        <v>1575</v>
      </c>
      <c r="C2971" s="172" t="s">
        <v>30</v>
      </c>
      <c r="D2971" s="170" t="s">
        <v>31</v>
      </c>
      <c r="E2971" s="170" t="s">
        <v>10</v>
      </c>
      <c r="F2971" s="360" t="s">
        <v>349</v>
      </c>
      <c r="G2971" s="360"/>
      <c r="H2971" s="173" t="s">
        <v>32</v>
      </c>
      <c r="I2971" s="172" t="s">
        <v>33</v>
      </c>
      <c r="J2971" s="172" t="s">
        <v>34</v>
      </c>
      <c r="K2971" s="186" t="s">
        <v>11</v>
      </c>
    </row>
    <row r="2972" spans="2:11" ht="25.5" x14ac:dyDescent="0.25">
      <c r="B2972" s="163" t="s">
        <v>350</v>
      </c>
      <c r="C2972" s="156" t="s">
        <v>1576</v>
      </c>
      <c r="D2972" s="154" t="s">
        <v>45</v>
      </c>
      <c r="E2972" s="154" t="s">
        <v>1577</v>
      </c>
      <c r="F2972" s="361" t="s">
        <v>670</v>
      </c>
      <c r="G2972" s="361"/>
      <c r="H2972" s="155" t="s">
        <v>62</v>
      </c>
      <c r="I2972" s="174">
        <v>1</v>
      </c>
      <c r="J2972" s="157">
        <v>10.85</v>
      </c>
      <c r="K2972" s="187">
        <v>10.85</v>
      </c>
    </row>
    <row r="2973" spans="2:11" ht="25.5" x14ac:dyDescent="0.25">
      <c r="B2973" s="197" t="s">
        <v>366</v>
      </c>
      <c r="C2973" s="177" t="s">
        <v>542</v>
      </c>
      <c r="D2973" s="171" t="s">
        <v>45</v>
      </c>
      <c r="E2973" s="171" t="s">
        <v>543</v>
      </c>
      <c r="F2973" s="362" t="s">
        <v>372</v>
      </c>
      <c r="G2973" s="362"/>
      <c r="H2973" s="176" t="s">
        <v>54</v>
      </c>
      <c r="I2973" s="179">
        <v>2.35E-2</v>
      </c>
      <c r="J2973" s="178">
        <v>24.27</v>
      </c>
      <c r="K2973" s="198">
        <v>0.56999999999999995</v>
      </c>
    </row>
    <row r="2974" spans="2:11" ht="25.5" x14ac:dyDescent="0.25">
      <c r="B2974" s="197" t="s">
        <v>366</v>
      </c>
      <c r="C2974" s="177" t="s">
        <v>544</v>
      </c>
      <c r="D2974" s="171" t="s">
        <v>45</v>
      </c>
      <c r="E2974" s="171" t="s">
        <v>545</v>
      </c>
      <c r="F2974" s="362" t="s">
        <v>372</v>
      </c>
      <c r="G2974" s="362"/>
      <c r="H2974" s="176" t="s">
        <v>54</v>
      </c>
      <c r="I2974" s="179">
        <v>2.35E-2</v>
      </c>
      <c r="J2974" s="178">
        <v>20.059999999999999</v>
      </c>
      <c r="K2974" s="198">
        <v>0.47</v>
      </c>
    </row>
    <row r="2975" spans="2:11" x14ac:dyDescent="0.25">
      <c r="B2975" s="188" t="s">
        <v>352</v>
      </c>
      <c r="C2975" s="181" t="s">
        <v>2333</v>
      </c>
      <c r="D2975" s="169" t="s">
        <v>45</v>
      </c>
      <c r="E2975" s="169" t="s">
        <v>2334</v>
      </c>
      <c r="F2975" s="363" t="s">
        <v>377</v>
      </c>
      <c r="G2975" s="363"/>
      <c r="H2975" s="180" t="s">
        <v>62</v>
      </c>
      <c r="I2975" s="183">
        <v>1.0492999999999999</v>
      </c>
      <c r="J2975" s="182">
        <v>9.34</v>
      </c>
      <c r="K2975" s="189">
        <v>9.8004619999999996</v>
      </c>
    </row>
    <row r="2976" spans="2:11" x14ac:dyDescent="0.25">
      <c r="B2976" s="188" t="s">
        <v>352</v>
      </c>
      <c r="C2976" s="181" t="s">
        <v>555</v>
      </c>
      <c r="D2976" s="169" t="s">
        <v>45</v>
      </c>
      <c r="E2976" s="169" t="s">
        <v>556</v>
      </c>
      <c r="F2976" s="363" t="s">
        <v>377</v>
      </c>
      <c r="G2976" s="363"/>
      <c r="H2976" s="180" t="s">
        <v>106</v>
      </c>
      <c r="I2976" s="183">
        <v>5.4999999999999997E-3</v>
      </c>
      <c r="J2976" s="182">
        <v>3.02</v>
      </c>
      <c r="K2976" s="189">
        <v>1.661E-2</v>
      </c>
    </row>
    <row r="2977" spans="2:11" ht="51" x14ac:dyDescent="0.25">
      <c r="B2977" s="190"/>
      <c r="C2977" s="263"/>
      <c r="D2977" s="263"/>
      <c r="E2977" s="263"/>
      <c r="F2977" s="263" t="s">
        <v>356</v>
      </c>
      <c r="G2977" s="264">
        <v>0.77</v>
      </c>
      <c r="H2977" s="263" t="s">
        <v>357</v>
      </c>
      <c r="I2977" s="264">
        <v>0</v>
      </c>
      <c r="J2977" s="263" t="s">
        <v>358</v>
      </c>
      <c r="K2977" s="191">
        <v>0.77</v>
      </c>
    </row>
    <row r="2978" spans="2:11" ht="51" x14ac:dyDescent="0.25">
      <c r="B2978" s="190"/>
      <c r="C2978" s="263"/>
      <c r="D2978" s="263"/>
      <c r="E2978" s="263"/>
      <c r="F2978" s="263" t="s">
        <v>359</v>
      </c>
      <c r="G2978" s="264">
        <v>2.67</v>
      </c>
      <c r="H2978" s="263"/>
      <c r="I2978" s="359" t="s">
        <v>360</v>
      </c>
      <c r="J2978" s="359"/>
      <c r="K2978" s="191">
        <v>13.52</v>
      </c>
    </row>
    <row r="2979" spans="2:11" ht="26.25" thickBot="1" x14ac:dyDescent="0.3">
      <c r="B2979" s="192"/>
      <c r="C2979" s="265"/>
      <c r="D2979" s="265"/>
      <c r="E2979" s="265"/>
      <c r="F2979" s="265"/>
      <c r="G2979" s="265"/>
      <c r="H2979" s="265" t="s">
        <v>361</v>
      </c>
      <c r="I2979" s="266" t="s">
        <v>596</v>
      </c>
      <c r="J2979" s="265" t="s">
        <v>363</v>
      </c>
      <c r="K2979" s="193">
        <v>67.599999999999994</v>
      </c>
    </row>
    <row r="2980" spans="2:11" ht="15.75" thickTop="1" x14ac:dyDescent="0.25">
      <c r="B2980" s="194"/>
      <c r="C2980" s="175"/>
      <c r="D2980" s="175"/>
      <c r="E2980" s="175"/>
      <c r="F2980" s="175"/>
      <c r="G2980" s="175"/>
      <c r="H2980" s="175"/>
      <c r="I2980" s="175"/>
      <c r="J2980" s="175"/>
      <c r="K2980" s="195"/>
    </row>
    <row r="2981" spans="2:11" x14ac:dyDescent="0.25">
      <c r="B2981" s="185" t="s">
        <v>1578</v>
      </c>
      <c r="C2981" s="172" t="s">
        <v>30</v>
      </c>
      <c r="D2981" s="170" t="s">
        <v>31</v>
      </c>
      <c r="E2981" s="170" t="s">
        <v>10</v>
      </c>
      <c r="F2981" s="360" t="s">
        <v>349</v>
      </c>
      <c r="G2981" s="360"/>
      <c r="H2981" s="173" t="s">
        <v>32</v>
      </c>
      <c r="I2981" s="172" t="s">
        <v>33</v>
      </c>
      <c r="J2981" s="172" t="s">
        <v>34</v>
      </c>
      <c r="K2981" s="186" t="s">
        <v>11</v>
      </c>
    </row>
    <row r="2982" spans="2:11" ht="25.5" x14ac:dyDescent="0.25">
      <c r="B2982" s="163" t="s">
        <v>350</v>
      </c>
      <c r="C2982" s="156" t="s">
        <v>1579</v>
      </c>
      <c r="D2982" s="154" t="s">
        <v>45</v>
      </c>
      <c r="E2982" s="154" t="s">
        <v>1580</v>
      </c>
      <c r="F2982" s="361" t="s">
        <v>670</v>
      </c>
      <c r="G2982" s="361"/>
      <c r="H2982" s="155" t="s">
        <v>62</v>
      </c>
      <c r="I2982" s="174">
        <v>1</v>
      </c>
      <c r="J2982" s="157">
        <v>5.41</v>
      </c>
      <c r="K2982" s="187">
        <v>5.41</v>
      </c>
    </row>
    <row r="2983" spans="2:11" ht="25.5" x14ac:dyDescent="0.25">
      <c r="B2983" s="197" t="s">
        <v>366</v>
      </c>
      <c r="C2983" s="177" t="s">
        <v>542</v>
      </c>
      <c r="D2983" s="171" t="s">
        <v>45</v>
      </c>
      <c r="E2983" s="171" t="s">
        <v>543</v>
      </c>
      <c r="F2983" s="362" t="s">
        <v>372</v>
      </c>
      <c r="G2983" s="362"/>
      <c r="H2983" s="176" t="s">
        <v>54</v>
      </c>
      <c r="I2983" s="179">
        <v>1.95E-2</v>
      </c>
      <c r="J2983" s="178">
        <v>24.27</v>
      </c>
      <c r="K2983" s="198">
        <v>0.47</v>
      </c>
    </row>
    <row r="2984" spans="2:11" ht="25.5" x14ac:dyDescent="0.25">
      <c r="B2984" s="197" t="s">
        <v>366</v>
      </c>
      <c r="C2984" s="177" t="s">
        <v>544</v>
      </c>
      <c r="D2984" s="171" t="s">
        <v>45</v>
      </c>
      <c r="E2984" s="171" t="s">
        <v>545</v>
      </c>
      <c r="F2984" s="362" t="s">
        <v>372</v>
      </c>
      <c r="G2984" s="362"/>
      <c r="H2984" s="176" t="s">
        <v>54</v>
      </c>
      <c r="I2984" s="179">
        <v>1.95E-2</v>
      </c>
      <c r="J2984" s="178">
        <v>20.059999999999999</v>
      </c>
      <c r="K2984" s="198">
        <v>0.39</v>
      </c>
    </row>
    <row r="2985" spans="2:11" x14ac:dyDescent="0.25">
      <c r="B2985" s="188" t="s">
        <v>352</v>
      </c>
      <c r="C2985" s="181" t="s">
        <v>567</v>
      </c>
      <c r="D2985" s="169" t="s">
        <v>45</v>
      </c>
      <c r="E2985" s="169" t="s">
        <v>568</v>
      </c>
      <c r="F2985" s="363" t="s">
        <v>377</v>
      </c>
      <c r="G2985" s="363"/>
      <c r="H2985" s="180" t="s">
        <v>62</v>
      </c>
      <c r="I2985" s="183">
        <v>1.0492999999999999</v>
      </c>
      <c r="J2985" s="182">
        <v>4.33</v>
      </c>
      <c r="K2985" s="189">
        <v>4.543469</v>
      </c>
    </row>
    <row r="2986" spans="2:11" x14ac:dyDescent="0.25">
      <c r="B2986" s="188" t="s">
        <v>352</v>
      </c>
      <c r="C2986" s="181" t="s">
        <v>555</v>
      </c>
      <c r="D2986" s="169" t="s">
        <v>45</v>
      </c>
      <c r="E2986" s="169" t="s">
        <v>556</v>
      </c>
      <c r="F2986" s="363" t="s">
        <v>377</v>
      </c>
      <c r="G2986" s="363"/>
      <c r="H2986" s="180" t="s">
        <v>106</v>
      </c>
      <c r="I2986" s="183">
        <v>4.4999999999999997E-3</v>
      </c>
      <c r="J2986" s="182">
        <v>3.02</v>
      </c>
      <c r="K2986" s="189">
        <v>1.359E-2</v>
      </c>
    </row>
    <row r="2987" spans="2:11" ht="51" x14ac:dyDescent="0.25">
      <c r="B2987" s="190"/>
      <c r="C2987" s="263"/>
      <c r="D2987" s="263"/>
      <c r="E2987" s="263"/>
      <c r="F2987" s="263" t="s">
        <v>356</v>
      </c>
      <c r="G2987" s="264">
        <v>0.64</v>
      </c>
      <c r="H2987" s="263" t="s">
        <v>357</v>
      </c>
      <c r="I2987" s="264">
        <v>0</v>
      </c>
      <c r="J2987" s="263" t="s">
        <v>358</v>
      </c>
      <c r="K2987" s="191">
        <v>0.64</v>
      </c>
    </row>
    <row r="2988" spans="2:11" ht="51" x14ac:dyDescent="0.25">
      <c r="B2988" s="190"/>
      <c r="C2988" s="263"/>
      <c r="D2988" s="263"/>
      <c r="E2988" s="263"/>
      <c r="F2988" s="263" t="s">
        <v>359</v>
      </c>
      <c r="G2988" s="264">
        <v>1.33</v>
      </c>
      <c r="H2988" s="263"/>
      <c r="I2988" s="359" t="s">
        <v>360</v>
      </c>
      <c r="J2988" s="359"/>
      <c r="K2988" s="191">
        <v>6.74</v>
      </c>
    </row>
    <row r="2989" spans="2:11" ht="26.25" thickBot="1" x14ac:dyDescent="0.3">
      <c r="B2989" s="192"/>
      <c r="C2989" s="265"/>
      <c r="D2989" s="265"/>
      <c r="E2989" s="265"/>
      <c r="F2989" s="265"/>
      <c r="G2989" s="265"/>
      <c r="H2989" s="265" t="s">
        <v>361</v>
      </c>
      <c r="I2989" s="266" t="s">
        <v>2335</v>
      </c>
      <c r="J2989" s="265" t="s">
        <v>363</v>
      </c>
      <c r="K2989" s="193">
        <v>333.76</v>
      </c>
    </row>
    <row r="2990" spans="2:11" ht="15.75" thickTop="1" x14ac:dyDescent="0.25">
      <c r="B2990" s="194"/>
      <c r="C2990" s="175"/>
      <c r="D2990" s="175"/>
      <c r="E2990" s="175"/>
      <c r="F2990" s="175"/>
      <c r="G2990" s="175"/>
      <c r="H2990" s="175"/>
      <c r="I2990" s="175"/>
      <c r="J2990" s="175"/>
      <c r="K2990" s="195"/>
    </row>
    <row r="2991" spans="2:11" x14ac:dyDescent="0.25">
      <c r="B2991" s="185" t="s">
        <v>1581</v>
      </c>
      <c r="C2991" s="172" t="s">
        <v>30</v>
      </c>
      <c r="D2991" s="170" t="s">
        <v>31</v>
      </c>
      <c r="E2991" s="170" t="s">
        <v>10</v>
      </c>
      <c r="F2991" s="360" t="s">
        <v>349</v>
      </c>
      <c r="G2991" s="360"/>
      <c r="H2991" s="173" t="s">
        <v>32</v>
      </c>
      <c r="I2991" s="172" t="s">
        <v>33</v>
      </c>
      <c r="J2991" s="172" t="s">
        <v>34</v>
      </c>
      <c r="K2991" s="186" t="s">
        <v>11</v>
      </c>
    </row>
    <row r="2992" spans="2:11" ht="25.5" x14ac:dyDescent="0.25">
      <c r="B2992" s="163" t="s">
        <v>350</v>
      </c>
      <c r="C2992" s="156" t="s">
        <v>1582</v>
      </c>
      <c r="D2992" s="154" t="s">
        <v>45</v>
      </c>
      <c r="E2992" s="154" t="s">
        <v>1583</v>
      </c>
      <c r="F2992" s="361" t="s">
        <v>689</v>
      </c>
      <c r="G2992" s="361"/>
      <c r="H2992" s="155" t="s">
        <v>62</v>
      </c>
      <c r="I2992" s="174">
        <v>1</v>
      </c>
      <c r="J2992" s="157">
        <v>50.85</v>
      </c>
      <c r="K2992" s="187">
        <v>50.85</v>
      </c>
    </row>
    <row r="2993" spans="2:11" ht="25.5" x14ac:dyDescent="0.25">
      <c r="B2993" s="197" t="s">
        <v>366</v>
      </c>
      <c r="C2993" s="177" t="s">
        <v>544</v>
      </c>
      <c r="D2993" s="171" t="s">
        <v>45</v>
      </c>
      <c r="E2993" s="171" t="s">
        <v>545</v>
      </c>
      <c r="F2993" s="362" t="s">
        <v>372</v>
      </c>
      <c r="G2993" s="362"/>
      <c r="H2993" s="176" t="s">
        <v>54</v>
      </c>
      <c r="I2993" s="179">
        <v>0.40239999999999998</v>
      </c>
      <c r="J2993" s="178">
        <v>20.059999999999999</v>
      </c>
      <c r="K2993" s="198">
        <v>8.07</v>
      </c>
    </row>
    <row r="2994" spans="2:11" ht="25.5" x14ac:dyDescent="0.25">
      <c r="B2994" s="197" t="s">
        <v>366</v>
      </c>
      <c r="C2994" s="177" t="s">
        <v>542</v>
      </c>
      <c r="D2994" s="171" t="s">
        <v>45</v>
      </c>
      <c r="E2994" s="171" t="s">
        <v>543</v>
      </c>
      <c r="F2994" s="362" t="s">
        <v>372</v>
      </c>
      <c r="G2994" s="362"/>
      <c r="H2994" s="176" t="s">
        <v>54</v>
      </c>
      <c r="I2994" s="179">
        <v>0.40239999999999998</v>
      </c>
      <c r="J2994" s="178">
        <v>24.27</v>
      </c>
      <c r="K2994" s="198">
        <v>9.76</v>
      </c>
    </row>
    <row r="2995" spans="2:11" x14ac:dyDescent="0.25">
      <c r="B2995" s="188" t="s">
        <v>352</v>
      </c>
      <c r="C2995" s="181" t="s">
        <v>695</v>
      </c>
      <c r="D2995" s="169" t="s">
        <v>45</v>
      </c>
      <c r="E2995" s="169" t="s">
        <v>696</v>
      </c>
      <c r="F2995" s="363" t="s">
        <v>377</v>
      </c>
      <c r="G2995" s="363"/>
      <c r="H2995" s="180" t="s">
        <v>62</v>
      </c>
      <c r="I2995" s="183">
        <v>1.0353000000000001</v>
      </c>
      <c r="J2995" s="182">
        <v>31.84</v>
      </c>
      <c r="K2995" s="189">
        <v>32.963951999999999</v>
      </c>
    </row>
    <row r="2996" spans="2:11" x14ac:dyDescent="0.25">
      <c r="B2996" s="188" t="s">
        <v>352</v>
      </c>
      <c r="C2996" s="181" t="s">
        <v>555</v>
      </c>
      <c r="D2996" s="169" t="s">
        <v>45</v>
      </c>
      <c r="E2996" s="169" t="s">
        <v>556</v>
      </c>
      <c r="F2996" s="363" t="s">
        <v>377</v>
      </c>
      <c r="G2996" s="363"/>
      <c r="H2996" s="180" t="s">
        <v>106</v>
      </c>
      <c r="I2996" s="183">
        <v>2.24E-2</v>
      </c>
      <c r="J2996" s="182">
        <v>3.02</v>
      </c>
      <c r="K2996" s="189">
        <v>6.7648E-2</v>
      </c>
    </row>
    <row r="2997" spans="2:11" ht="51" x14ac:dyDescent="0.25">
      <c r="B2997" s="190"/>
      <c r="C2997" s="263"/>
      <c r="D2997" s="263"/>
      <c r="E2997" s="263"/>
      <c r="F2997" s="263" t="s">
        <v>356</v>
      </c>
      <c r="G2997" s="264">
        <v>13.35</v>
      </c>
      <c r="H2997" s="263" t="s">
        <v>357</v>
      </c>
      <c r="I2997" s="264">
        <v>0</v>
      </c>
      <c r="J2997" s="263" t="s">
        <v>358</v>
      </c>
      <c r="K2997" s="191">
        <v>13.35</v>
      </c>
    </row>
    <row r="2998" spans="2:11" ht="51" x14ac:dyDescent="0.25">
      <c r="B2998" s="190"/>
      <c r="C2998" s="263"/>
      <c r="D2998" s="263"/>
      <c r="E2998" s="263"/>
      <c r="F2998" s="263" t="s">
        <v>359</v>
      </c>
      <c r="G2998" s="264">
        <v>12.53</v>
      </c>
      <c r="H2998" s="263"/>
      <c r="I2998" s="359" t="s">
        <v>360</v>
      </c>
      <c r="J2998" s="359"/>
      <c r="K2998" s="191">
        <v>63.38</v>
      </c>
    </row>
    <row r="2999" spans="2:11" ht="26.25" thickBot="1" x14ac:dyDescent="0.3">
      <c r="B2999" s="192"/>
      <c r="C2999" s="265"/>
      <c r="D2999" s="265"/>
      <c r="E2999" s="265"/>
      <c r="F2999" s="265"/>
      <c r="G2999" s="265"/>
      <c r="H2999" s="265" t="s">
        <v>361</v>
      </c>
      <c r="I2999" s="266" t="s">
        <v>2336</v>
      </c>
      <c r="J2999" s="265" t="s">
        <v>363</v>
      </c>
      <c r="K2999" s="193">
        <v>5480.46</v>
      </c>
    </row>
    <row r="3000" spans="2:11" ht="15.75" thickTop="1" x14ac:dyDescent="0.25">
      <c r="B3000" s="194"/>
      <c r="C3000" s="175"/>
      <c r="D3000" s="175"/>
      <c r="E3000" s="175"/>
      <c r="F3000" s="175"/>
      <c r="G3000" s="175"/>
      <c r="H3000" s="175"/>
      <c r="I3000" s="175"/>
      <c r="J3000" s="175"/>
      <c r="K3000" s="195"/>
    </row>
    <row r="3001" spans="2:11" x14ac:dyDescent="0.25">
      <c r="B3001" s="185" t="s">
        <v>1584</v>
      </c>
      <c r="C3001" s="172" t="s">
        <v>30</v>
      </c>
      <c r="D3001" s="170" t="s">
        <v>31</v>
      </c>
      <c r="E3001" s="170" t="s">
        <v>10</v>
      </c>
      <c r="F3001" s="360" t="s">
        <v>349</v>
      </c>
      <c r="G3001" s="360"/>
      <c r="H3001" s="173" t="s">
        <v>32</v>
      </c>
      <c r="I3001" s="172" t="s">
        <v>33</v>
      </c>
      <c r="J3001" s="172" t="s">
        <v>34</v>
      </c>
      <c r="K3001" s="186" t="s">
        <v>11</v>
      </c>
    </row>
    <row r="3002" spans="2:11" ht="25.5" x14ac:dyDescent="0.25">
      <c r="B3002" s="163" t="s">
        <v>350</v>
      </c>
      <c r="C3002" s="156" t="s">
        <v>1585</v>
      </c>
      <c r="D3002" s="154" t="s">
        <v>45</v>
      </c>
      <c r="E3002" s="154" t="s">
        <v>1586</v>
      </c>
      <c r="F3002" s="361" t="s">
        <v>689</v>
      </c>
      <c r="G3002" s="361"/>
      <c r="H3002" s="155" t="s">
        <v>62</v>
      </c>
      <c r="I3002" s="174">
        <v>1</v>
      </c>
      <c r="J3002" s="157">
        <v>40.369999999999997</v>
      </c>
      <c r="K3002" s="187">
        <v>40.369999999999997</v>
      </c>
    </row>
    <row r="3003" spans="2:11" ht="25.5" x14ac:dyDescent="0.25">
      <c r="B3003" s="197" t="s">
        <v>366</v>
      </c>
      <c r="C3003" s="177" t="s">
        <v>544</v>
      </c>
      <c r="D3003" s="171" t="s">
        <v>45</v>
      </c>
      <c r="E3003" s="171" t="s">
        <v>545</v>
      </c>
      <c r="F3003" s="362" t="s">
        <v>372</v>
      </c>
      <c r="G3003" s="362"/>
      <c r="H3003" s="176" t="s">
        <v>54</v>
      </c>
      <c r="I3003" s="179">
        <v>0.29389999999999999</v>
      </c>
      <c r="J3003" s="178">
        <v>20.059999999999999</v>
      </c>
      <c r="K3003" s="198">
        <v>5.89</v>
      </c>
    </row>
    <row r="3004" spans="2:11" ht="25.5" x14ac:dyDescent="0.25">
      <c r="B3004" s="197" t="s">
        <v>366</v>
      </c>
      <c r="C3004" s="177" t="s">
        <v>542</v>
      </c>
      <c r="D3004" s="171" t="s">
        <v>45</v>
      </c>
      <c r="E3004" s="171" t="s">
        <v>543</v>
      </c>
      <c r="F3004" s="362" t="s">
        <v>372</v>
      </c>
      <c r="G3004" s="362"/>
      <c r="H3004" s="176" t="s">
        <v>54</v>
      </c>
      <c r="I3004" s="179">
        <v>0.29389999999999999</v>
      </c>
      <c r="J3004" s="178">
        <v>24.27</v>
      </c>
      <c r="K3004" s="198">
        <v>7.13</v>
      </c>
    </row>
    <row r="3005" spans="2:11" x14ac:dyDescent="0.25">
      <c r="B3005" s="188" t="s">
        <v>352</v>
      </c>
      <c r="C3005" s="181" t="s">
        <v>555</v>
      </c>
      <c r="D3005" s="169" t="s">
        <v>45</v>
      </c>
      <c r="E3005" s="169" t="s">
        <v>556</v>
      </c>
      <c r="F3005" s="363" t="s">
        <v>377</v>
      </c>
      <c r="G3005" s="363"/>
      <c r="H3005" s="180" t="s">
        <v>106</v>
      </c>
      <c r="I3005" s="183">
        <v>1.6299999999999999E-2</v>
      </c>
      <c r="J3005" s="182">
        <v>3.02</v>
      </c>
      <c r="K3005" s="189">
        <v>4.9225999999999999E-2</v>
      </c>
    </row>
    <row r="3006" spans="2:11" x14ac:dyDescent="0.25">
      <c r="B3006" s="188" t="s">
        <v>352</v>
      </c>
      <c r="C3006" s="181" t="s">
        <v>2337</v>
      </c>
      <c r="D3006" s="169" t="s">
        <v>45</v>
      </c>
      <c r="E3006" s="169" t="s">
        <v>2338</v>
      </c>
      <c r="F3006" s="363" t="s">
        <v>377</v>
      </c>
      <c r="G3006" s="363"/>
      <c r="H3006" s="180" t="s">
        <v>62</v>
      </c>
      <c r="I3006" s="183">
        <v>1.0353000000000001</v>
      </c>
      <c r="J3006" s="182">
        <v>26.38</v>
      </c>
      <c r="K3006" s="189">
        <v>27.311214</v>
      </c>
    </row>
    <row r="3007" spans="2:11" ht="51" x14ac:dyDescent="0.25">
      <c r="B3007" s="190"/>
      <c r="C3007" s="263"/>
      <c r="D3007" s="263"/>
      <c r="E3007" s="263"/>
      <c r="F3007" s="263" t="s">
        <v>356</v>
      </c>
      <c r="G3007" s="264">
        <v>9.74</v>
      </c>
      <c r="H3007" s="263" t="s">
        <v>357</v>
      </c>
      <c r="I3007" s="264">
        <v>0</v>
      </c>
      <c r="J3007" s="263" t="s">
        <v>358</v>
      </c>
      <c r="K3007" s="191">
        <v>9.74</v>
      </c>
    </row>
    <row r="3008" spans="2:11" ht="51" x14ac:dyDescent="0.25">
      <c r="B3008" s="190"/>
      <c r="C3008" s="263"/>
      <c r="D3008" s="263"/>
      <c r="E3008" s="263"/>
      <c r="F3008" s="263" t="s">
        <v>359</v>
      </c>
      <c r="G3008" s="264">
        <v>9.9499999999999993</v>
      </c>
      <c r="H3008" s="263"/>
      <c r="I3008" s="359" t="s">
        <v>360</v>
      </c>
      <c r="J3008" s="359"/>
      <c r="K3008" s="191">
        <v>50.32</v>
      </c>
    </row>
    <row r="3009" spans="2:11" ht="26.25" thickBot="1" x14ac:dyDescent="0.3">
      <c r="B3009" s="192"/>
      <c r="C3009" s="265"/>
      <c r="D3009" s="265"/>
      <c r="E3009" s="265"/>
      <c r="F3009" s="265"/>
      <c r="G3009" s="265"/>
      <c r="H3009" s="265" t="s">
        <v>361</v>
      </c>
      <c r="I3009" s="266" t="s">
        <v>768</v>
      </c>
      <c r="J3009" s="265" t="s">
        <v>363</v>
      </c>
      <c r="K3009" s="193">
        <v>0</v>
      </c>
    </row>
    <row r="3010" spans="2:11" ht="15.75" thickTop="1" x14ac:dyDescent="0.25">
      <c r="B3010" s="194"/>
      <c r="C3010" s="175"/>
      <c r="D3010" s="175"/>
      <c r="E3010" s="175"/>
      <c r="F3010" s="175"/>
      <c r="G3010" s="175"/>
      <c r="H3010" s="175"/>
      <c r="I3010" s="175"/>
      <c r="J3010" s="175"/>
      <c r="K3010" s="195"/>
    </row>
    <row r="3011" spans="2:11" x14ac:dyDescent="0.25">
      <c r="B3011" s="185" t="s">
        <v>1587</v>
      </c>
      <c r="C3011" s="172" t="s">
        <v>30</v>
      </c>
      <c r="D3011" s="170" t="s">
        <v>31</v>
      </c>
      <c r="E3011" s="170" t="s">
        <v>10</v>
      </c>
      <c r="F3011" s="360" t="s">
        <v>349</v>
      </c>
      <c r="G3011" s="360"/>
      <c r="H3011" s="173" t="s">
        <v>32</v>
      </c>
      <c r="I3011" s="172" t="s">
        <v>33</v>
      </c>
      <c r="J3011" s="172" t="s">
        <v>34</v>
      </c>
      <c r="K3011" s="186" t="s">
        <v>11</v>
      </c>
    </row>
    <row r="3012" spans="2:11" ht="25.5" x14ac:dyDescent="0.25">
      <c r="B3012" s="163" t="s">
        <v>350</v>
      </c>
      <c r="C3012" s="156" t="s">
        <v>1588</v>
      </c>
      <c r="D3012" s="154" t="s">
        <v>45</v>
      </c>
      <c r="E3012" s="154" t="s">
        <v>1589</v>
      </c>
      <c r="F3012" s="361" t="s">
        <v>2153</v>
      </c>
      <c r="G3012" s="361"/>
      <c r="H3012" s="155" t="s">
        <v>62</v>
      </c>
      <c r="I3012" s="174">
        <v>1</v>
      </c>
      <c r="J3012" s="157">
        <v>5.59</v>
      </c>
      <c r="K3012" s="187">
        <v>5.59</v>
      </c>
    </row>
    <row r="3013" spans="2:11" ht="25.5" x14ac:dyDescent="0.25">
      <c r="B3013" s="197" t="s">
        <v>366</v>
      </c>
      <c r="C3013" s="177" t="s">
        <v>544</v>
      </c>
      <c r="D3013" s="171" t="s">
        <v>45</v>
      </c>
      <c r="E3013" s="171" t="s">
        <v>545</v>
      </c>
      <c r="F3013" s="362" t="s">
        <v>372</v>
      </c>
      <c r="G3013" s="362"/>
      <c r="H3013" s="176" t="s">
        <v>54</v>
      </c>
      <c r="I3013" s="179">
        <v>4.7500000000000001E-2</v>
      </c>
      <c r="J3013" s="178">
        <v>20.059999999999999</v>
      </c>
      <c r="K3013" s="198">
        <v>0.95</v>
      </c>
    </row>
    <row r="3014" spans="2:11" ht="25.5" x14ac:dyDescent="0.25">
      <c r="B3014" s="197" t="s">
        <v>366</v>
      </c>
      <c r="C3014" s="177" t="s">
        <v>422</v>
      </c>
      <c r="D3014" s="171" t="s">
        <v>45</v>
      </c>
      <c r="E3014" s="171" t="s">
        <v>423</v>
      </c>
      <c r="F3014" s="362" t="s">
        <v>386</v>
      </c>
      <c r="G3014" s="362"/>
      <c r="H3014" s="176" t="s">
        <v>387</v>
      </c>
      <c r="I3014" s="179">
        <v>0.11990000000000001</v>
      </c>
      <c r="J3014" s="178">
        <v>27.1</v>
      </c>
      <c r="K3014" s="198">
        <v>3.24</v>
      </c>
    </row>
    <row r="3015" spans="2:11" ht="25.5" x14ac:dyDescent="0.25">
      <c r="B3015" s="197" t="s">
        <v>366</v>
      </c>
      <c r="C3015" s="177" t="s">
        <v>420</v>
      </c>
      <c r="D3015" s="171" t="s">
        <v>45</v>
      </c>
      <c r="E3015" s="171" t="s">
        <v>421</v>
      </c>
      <c r="F3015" s="362" t="s">
        <v>386</v>
      </c>
      <c r="G3015" s="362"/>
      <c r="H3015" s="176" t="s">
        <v>390</v>
      </c>
      <c r="I3015" s="179">
        <v>4.9099999999999998E-2</v>
      </c>
      <c r="J3015" s="178">
        <v>28.71</v>
      </c>
      <c r="K3015" s="198">
        <v>1.4</v>
      </c>
    </row>
    <row r="3016" spans="2:11" ht="51" x14ac:dyDescent="0.25">
      <c r="B3016" s="190"/>
      <c r="C3016" s="263"/>
      <c r="D3016" s="263"/>
      <c r="E3016" s="263"/>
      <c r="F3016" s="263" t="s">
        <v>356</v>
      </c>
      <c r="G3016" s="264">
        <v>4.38</v>
      </c>
      <c r="H3016" s="263" t="s">
        <v>357</v>
      </c>
      <c r="I3016" s="264">
        <v>0</v>
      </c>
      <c r="J3016" s="263" t="s">
        <v>358</v>
      </c>
      <c r="K3016" s="191">
        <v>4.38</v>
      </c>
    </row>
    <row r="3017" spans="2:11" ht="51" x14ac:dyDescent="0.25">
      <c r="B3017" s="190"/>
      <c r="C3017" s="263"/>
      <c r="D3017" s="263"/>
      <c r="E3017" s="263"/>
      <c r="F3017" s="263" t="s">
        <v>359</v>
      </c>
      <c r="G3017" s="264">
        <v>1.37</v>
      </c>
      <c r="H3017" s="263"/>
      <c r="I3017" s="359" t="s">
        <v>360</v>
      </c>
      <c r="J3017" s="359"/>
      <c r="K3017" s="191">
        <v>6.96</v>
      </c>
    </row>
    <row r="3018" spans="2:11" ht="26.25" thickBot="1" x14ac:dyDescent="0.3">
      <c r="B3018" s="192"/>
      <c r="C3018" s="265"/>
      <c r="D3018" s="265"/>
      <c r="E3018" s="265"/>
      <c r="F3018" s="265"/>
      <c r="G3018" s="265"/>
      <c r="H3018" s="265" t="s">
        <v>361</v>
      </c>
      <c r="I3018" s="266" t="s">
        <v>2339</v>
      </c>
      <c r="J3018" s="265" t="s">
        <v>363</v>
      </c>
      <c r="K3018" s="193">
        <v>354.75</v>
      </c>
    </row>
    <row r="3019" spans="2:11" ht="15.75" thickTop="1" x14ac:dyDescent="0.25">
      <c r="B3019" s="194"/>
      <c r="C3019" s="175"/>
      <c r="D3019" s="175"/>
      <c r="E3019" s="175"/>
      <c r="F3019" s="175"/>
      <c r="G3019" s="175"/>
      <c r="H3019" s="175"/>
      <c r="I3019" s="175"/>
      <c r="J3019" s="175"/>
      <c r="K3019" s="195"/>
    </row>
    <row r="3020" spans="2:11" x14ac:dyDescent="0.25">
      <c r="B3020" s="185" t="s">
        <v>1590</v>
      </c>
      <c r="C3020" s="172" t="s">
        <v>30</v>
      </c>
      <c r="D3020" s="170" t="s">
        <v>31</v>
      </c>
      <c r="E3020" s="170" t="s">
        <v>10</v>
      </c>
      <c r="F3020" s="360" t="s">
        <v>349</v>
      </c>
      <c r="G3020" s="360"/>
      <c r="H3020" s="173" t="s">
        <v>32</v>
      </c>
      <c r="I3020" s="172" t="s">
        <v>33</v>
      </c>
      <c r="J3020" s="172" t="s">
        <v>34</v>
      </c>
      <c r="K3020" s="186" t="s">
        <v>11</v>
      </c>
    </row>
    <row r="3021" spans="2:11" ht="25.5" x14ac:dyDescent="0.25">
      <c r="B3021" s="163" t="s">
        <v>350</v>
      </c>
      <c r="C3021" s="156" t="s">
        <v>1591</v>
      </c>
      <c r="D3021" s="154" t="s">
        <v>45</v>
      </c>
      <c r="E3021" s="154" t="s">
        <v>1592</v>
      </c>
      <c r="F3021" s="361" t="s">
        <v>2153</v>
      </c>
      <c r="G3021" s="361"/>
      <c r="H3021" s="155" t="s">
        <v>62</v>
      </c>
      <c r="I3021" s="174">
        <v>1</v>
      </c>
      <c r="J3021" s="157">
        <v>12.49</v>
      </c>
      <c r="K3021" s="187">
        <v>12.49</v>
      </c>
    </row>
    <row r="3022" spans="2:11" ht="25.5" x14ac:dyDescent="0.25">
      <c r="B3022" s="197" t="s">
        <v>366</v>
      </c>
      <c r="C3022" s="177" t="s">
        <v>2340</v>
      </c>
      <c r="D3022" s="171" t="s">
        <v>45</v>
      </c>
      <c r="E3022" s="171" t="s">
        <v>2341</v>
      </c>
      <c r="F3022" s="362" t="s">
        <v>372</v>
      </c>
      <c r="G3022" s="362"/>
      <c r="H3022" s="176" t="s">
        <v>54</v>
      </c>
      <c r="I3022" s="179">
        <v>0.2298</v>
      </c>
      <c r="J3022" s="178">
        <v>23.44</v>
      </c>
      <c r="K3022" s="198">
        <v>5.38</v>
      </c>
    </row>
    <row r="3023" spans="2:11" ht="25.5" x14ac:dyDescent="0.25">
      <c r="B3023" s="197" t="s">
        <v>366</v>
      </c>
      <c r="C3023" s="177" t="s">
        <v>1711</v>
      </c>
      <c r="D3023" s="171" t="s">
        <v>45</v>
      </c>
      <c r="E3023" s="171" t="s">
        <v>1712</v>
      </c>
      <c r="F3023" s="362" t="s">
        <v>386</v>
      </c>
      <c r="G3023" s="362"/>
      <c r="H3023" s="176" t="s">
        <v>387</v>
      </c>
      <c r="I3023" s="179">
        <v>0.16320000000000001</v>
      </c>
      <c r="J3023" s="178">
        <v>24.5</v>
      </c>
      <c r="K3023" s="198">
        <v>3.99</v>
      </c>
    </row>
    <row r="3024" spans="2:11" ht="25.5" x14ac:dyDescent="0.25">
      <c r="B3024" s="197" t="s">
        <v>366</v>
      </c>
      <c r="C3024" s="177" t="s">
        <v>1709</v>
      </c>
      <c r="D3024" s="171" t="s">
        <v>45</v>
      </c>
      <c r="E3024" s="171" t="s">
        <v>1710</v>
      </c>
      <c r="F3024" s="362" t="s">
        <v>386</v>
      </c>
      <c r="G3024" s="362"/>
      <c r="H3024" s="176" t="s">
        <v>390</v>
      </c>
      <c r="I3024" s="179">
        <v>6.6799999999999998E-2</v>
      </c>
      <c r="J3024" s="178">
        <v>27.5</v>
      </c>
      <c r="K3024" s="198">
        <v>1.83</v>
      </c>
    </row>
    <row r="3025" spans="2:11" ht="25.5" x14ac:dyDescent="0.25">
      <c r="B3025" s="197" t="s">
        <v>366</v>
      </c>
      <c r="C3025" s="177" t="s">
        <v>544</v>
      </c>
      <c r="D3025" s="171" t="s">
        <v>45</v>
      </c>
      <c r="E3025" s="171" t="s">
        <v>545</v>
      </c>
      <c r="F3025" s="362" t="s">
        <v>372</v>
      </c>
      <c r="G3025" s="362"/>
      <c r="H3025" s="176" t="s">
        <v>54</v>
      </c>
      <c r="I3025" s="179">
        <v>6.4600000000000005E-2</v>
      </c>
      <c r="J3025" s="178">
        <v>20.059999999999999</v>
      </c>
      <c r="K3025" s="198">
        <v>1.29</v>
      </c>
    </row>
    <row r="3026" spans="2:11" ht="51" x14ac:dyDescent="0.25">
      <c r="B3026" s="190"/>
      <c r="C3026" s="263"/>
      <c r="D3026" s="263"/>
      <c r="E3026" s="263"/>
      <c r="F3026" s="263" t="s">
        <v>356</v>
      </c>
      <c r="G3026" s="264">
        <v>9.3800000000000008</v>
      </c>
      <c r="H3026" s="263" t="s">
        <v>357</v>
      </c>
      <c r="I3026" s="264">
        <v>0</v>
      </c>
      <c r="J3026" s="263" t="s">
        <v>358</v>
      </c>
      <c r="K3026" s="191">
        <v>9.3800000000000008</v>
      </c>
    </row>
    <row r="3027" spans="2:11" ht="51" x14ac:dyDescent="0.25">
      <c r="B3027" s="190"/>
      <c r="C3027" s="263"/>
      <c r="D3027" s="263"/>
      <c r="E3027" s="263"/>
      <c r="F3027" s="263" t="s">
        <v>359</v>
      </c>
      <c r="G3027" s="264">
        <v>3.08</v>
      </c>
      <c r="H3027" s="263"/>
      <c r="I3027" s="359" t="s">
        <v>360</v>
      </c>
      <c r="J3027" s="359"/>
      <c r="K3027" s="191">
        <v>15.57</v>
      </c>
    </row>
    <row r="3028" spans="2:11" ht="26.25" thickBot="1" x14ac:dyDescent="0.3">
      <c r="B3028" s="192"/>
      <c r="C3028" s="265"/>
      <c r="D3028" s="265"/>
      <c r="E3028" s="265"/>
      <c r="F3028" s="265"/>
      <c r="G3028" s="265"/>
      <c r="H3028" s="265" t="s">
        <v>361</v>
      </c>
      <c r="I3028" s="266" t="s">
        <v>2342</v>
      </c>
      <c r="J3028" s="265" t="s">
        <v>363</v>
      </c>
      <c r="K3028" s="193">
        <v>738.95</v>
      </c>
    </row>
    <row r="3029" spans="2:11" ht="15.75" thickTop="1" x14ac:dyDescent="0.25">
      <c r="B3029" s="194"/>
      <c r="C3029" s="175"/>
      <c r="D3029" s="175"/>
      <c r="E3029" s="175"/>
      <c r="F3029" s="175"/>
      <c r="G3029" s="175"/>
      <c r="H3029" s="175"/>
      <c r="I3029" s="175"/>
      <c r="J3029" s="175"/>
      <c r="K3029" s="195"/>
    </row>
    <row r="3030" spans="2:11" x14ac:dyDescent="0.25">
      <c r="B3030" s="185" t="s">
        <v>1593</v>
      </c>
      <c r="C3030" s="172" t="s">
        <v>30</v>
      </c>
      <c r="D3030" s="170" t="s">
        <v>31</v>
      </c>
      <c r="E3030" s="170" t="s">
        <v>10</v>
      </c>
      <c r="F3030" s="360" t="s">
        <v>349</v>
      </c>
      <c r="G3030" s="360"/>
      <c r="H3030" s="173" t="s">
        <v>32</v>
      </c>
      <c r="I3030" s="172" t="s">
        <v>33</v>
      </c>
      <c r="J3030" s="172" t="s">
        <v>34</v>
      </c>
      <c r="K3030" s="186" t="s">
        <v>11</v>
      </c>
    </row>
    <row r="3031" spans="2:11" ht="38.25" x14ac:dyDescent="0.25">
      <c r="B3031" s="163" t="s">
        <v>350</v>
      </c>
      <c r="C3031" s="156" t="s">
        <v>1594</v>
      </c>
      <c r="D3031" s="154" t="s">
        <v>45</v>
      </c>
      <c r="E3031" s="154" t="s">
        <v>1595</v>
      </c>
      <c r="F3031" s="361" t="s">
        <v>2153</v>
      </c>
      <c r="G3031" s="361"/>
      <c r="H3031" s="155" t="s">
        <v>62</v>
      </c>
      <c r="I3031" s="174">
        <v>1</v>
      </c>
      <c r="J3031" s="157">
        <v>6.47</v>
      </c>
      <c r="K3031" s="187">
        <v>6.47</v>
      </c>
    </row>
    <row r="3032" spans="2:11" ht="25.5" x14ac:dyDescent="0.25">
      <c r="B3032" s="197" t="s">
        <v>366</v>
      </c>
      <c r="C3032" s="177" t="s">
        <v>544</v>
      </c>
      <c r="D3032" s="171" t="s">
        <v>45</v>
      </c>
      <c r="E3032" s="171" t="s">
        <v>545</v>
      </c>
      <c r="F3032" s="362" t="s">
        <v>372</v>
      </c>
      <c r="G3032" s="362"/>
      <c r="H3032" s="176" t="s">
        <v>54</v>
      </c>
      <c r="I3032" s="179">
        <v>5.4899999999999997E-2</v>
      </c>
      <c r="J3032" s="178">
        <v>20.059999999999999</v>
      </c>
      <c r="K3032" s="198">
        <v>1.1000000000000001</v>
      </c>
    </row>
    <row r="3033" spans="2:11" ht="25.5" x14ac:dyDescent="0.25">
      <c r="B3033" s="197" t="s">
        <v>366</v>
      </c>
      <c r="C3033" s="177" t="s">
        <v>420</v>
      </c>
      <c r="D3033" s="171" t="s">
        <v>45</v>
      </c>
      <c r="E3033" s="171" t="s">
        <v>421</v>
      </c>
      <c r="F3033" s="362" t="s">
        <v>386</v>
      </c>
      <c r="G3033" s="362"/>
      <c r="H3033" s="176" t="s">
        <v>390</v>
      </c>
      <c r="I3033" s="179">
        <v>5.67E-2</v>
      </c>
      <c r="J3033" s="178">
        <v>28.71</v>
      </c>
      <c r="K3033" s="198">
        <v>1.62</v>
      </c>
    </row>
    <row r="3034" spans="2:11" ht="25.5" x14ac:dyDescent="0.25">
      <c r="B3034" s="197" t="s">
        <v>366</v>
      </c>
      <c r="C3034" s="177" t="s">
        <v>422</v>
      </c>
      <c r="D3034" s="171" t="s">
        <v>45</v>
      </c>
      <c r="E3034" s="171" t="s">
        <v>423</v>
      </c>
      <c r="F3034" s="362" t="s">
        <v>386</v>
      </c>
      <c r="G3034" s="362"/>
      <c r="H3034" s="176" t="s">
        <v>387</v>
      </c>
      <c r="I3034" s="179">
        <v>0.13850000000000001</v>
      </c>
      <c r="J3034" s="178">
        <v>27.1</v>
      </c>
      <c r="K3034" s="198">
        <v>3.75</v>
      </c>
    </row>
    <row r="3035" spans="2:11" ht="51" x14ac:dyDescent="0.25">
      <c r="B3035" s="190"/>
      <c r="C3035" s="263"/>
      <c r="D3035" s="263"/>
      <c r="E3035" s="263"/>
      <c r="F3035" s="263" t="s">
        <v>356</v>
      </c>
      <c r="G3035" s="264">
        <v>5.0599999999999996</v>
      </c>
      <c r="H3035" s="263" t="s">
        <v>357</v>
      </c>
      <c r="I3035" s="264">
        <v>0</v>
      </c>
      <c r="J3035" s="263" t="s">
        <v>358</v>
      </c>
      <c r="K3035" s="191">
        <v>5.0599999999999996</v>
      </c>
    </row>
    <row r="3036" spans="2:11" ht="51" x14ac:dyDescent="0.25">
      <c r="B3036" s="190"/>
      <c r="C3036" s="263"/>
      <c r="D3036" s="263"/>
      <c r="E3036" s="263"/>
      <c r="F3036" s="263" t="s">
        <v>359</v>
      </c>
      <c r="G3036" s="264">
        <v>1.59</v>
      </c>
      <c r="H3036" s="263"/>
      <c r="I3036" s="359" t="s">
        <v>360</v>
      </c>
      <c r="J3036" s="359"/>
      <c r="K3036" s="191">
        <v>8.06</v>
      </c>
    </row>
    <row r="3037" spans="2:11" ht="26.25" thickBot="1" x14ac:dyDescent="0.3">
      <c r="B3037" s="192"/>
      <c r="C3037" s="265"/>
      <c r="D3037" s="265"/>
      <c r="E3037" s="265"/>
      <c r="F3037" s="265"/>
      <c r="G3037" s="265"/>
      <c r="H3037" s="265" t="s">
        <v>361</v>
      </c>
      <c r="I3037" s="266" t="s">
        <v>2343</v>
      </c>
      <c r="J3037" s="265" t="s">
        <v>363</v>
      </c>
      <c r="K3037" s="193">
        <v>460.7</v>
      </c>
    </row>
    <row r="3038" spans="2:11" ht="15.75" thickTop="1" x14ac:dyDescent="0.25">
      <c r="B3038" s="194"/>
      <c r="C3038" s="175"/>
      <c r="D3038" s="175"/>
      <c r="E3038" s="175"/>
      <c r="F3038" s="175"/>
      <c r="G3038" s="175"/>
      <c r="H3038" s="175"/>
      <c r="I3038" s="175"/>
      <c r="J3038" s="175"/>
      <c r="K3038" s="195"/>
    </row>
    <row r="3039" spans="2:11" x14ac:dyDescent="0.25">
      <c r="B3039" s="185" t="s">
        <v>1596</v>
      </c>
      <c r="C3039" s="172" t="s">
        <v>30</v>
      </c>
      <c r="D3039" s="170" t="s">
        <v>31</v>
      </c>
      <c r="E3039" s="170" t="s">
        <v>10</v>
      </c>
      <c r="F3039" s="360" t="s">
        <v>349</v>
      </c>
      <c r="G3039" s="360"/>
      <c r="H3039" s="173" t="s">
        <v>32</v>
      </c>
      <c r="I3039" s="172" t="s">
        <v>33</v>
      </c>
      <c r="J3039" s="172" t="s">
        <v>34</v>
      </c>
      <c r="K3039" s="186" t="s">
        <v>11</v>
      </c>
    </row>
    <row r="3040" spans="2:11" ht="38.25" x14ac:dyDescent="0.25">
      <c r="B3040" s="163" t="s">
        <v>350</v>
      </c>
      <c r="C3040" s="156" t="s">
        <v>1597</v>
      </c>
      <c r="D3040" s="154" t="s">
        <v>45</v>
      </c>
      <c r="E3040" s="154" t="s">
        <v>1598</v>
      </c>
      <c r="F3040" s="361" t="s">
        <v>2153</v>
      </c>
      <c r="G3040" s="361"/>
      <c r="H3040" s="155" t="s">
        <v>62</v>
      </c>
      <c r="I3040" s="174">
        <v>1</v>
      </c>
      <c r="J3040" s="157">
        <v>16.57</v>
      </c>
      <c r="K3040" s="187">
        <v>16.57</v>
      </c>
    </row>
    <row r="3041" spans="2:11" ht="25.5" x14ac:dyDescent="0.25">
      <c r="B3041" s="197" t="s">
        <v>366</v>
      </c>
      <c r="C3041" s="177" t="s">
        <v>544</v>
      </c>
      <c r="D3041" s="171" t="s">
        <v>45</v>
      </c>
      <c r="E3041" s="171" t="s">
        <v>545</v>
      </c>
      <c r="F3041" s="362" t="s">
        <v>372</v>
      </c>
      <c r="G3041" s="362"/>
      <c r="H3041" s="176" t="s">
        <v>54</v>
      </c>
      <c r="I3041" s="179">
        <v>8.5699999999999998E-2</v>
      </c>
      <c r="J3041" s="178">
        <v>20.059999999999999</v>
      </c>
      <c r="K3041" s="198">
        <v>1.71</v>
      </c>
    </row>
    <row r="3042" spans="2:11" ht="25.5" x14ac:dyDescent="0.25">
      <c r="B3042" s="197" t="s">
        <v>366</v>
      </c>
      <c r="C3042" s="177" t="s">
        <v>1709</v>
      </c>
      <c r="D3042" s="171" t="s">
        <v>45</v>
      </c>
      <c r="E3042" s="171" t="s">
        <v>1710</v>
      </c>
      <c r="F3042" s="362" t="s">
        <v>386</v>
      </c>
      <c r="G3042" s="362"/>
      <c r="H3042" s="176" t="s">
        <v>390</v>
      </c>
      <c r="I3042" s="179">
        <v>8.8499999999999995E-2</v>
      </c>
      <c r="J3042" s="178">
        <v>27.5</v>
      </c>
      <c r="K3042" s="198">
        <v>2.4300000000000002</v>
      </c>
    </row>
    <row r="3043" spans="2:11" ht="25.5" x14ac:dyDescent="0.25">
      <c r="B3043" s="197" t="s">
        <v>366</v>
      </c>
      <c r="C3043" s="177" t="s">
        <v>1711</v>
      </c>
      <c r="D3043" s="171" t="s">
        <v>45</v>
      </c>
      <c r="E3043" s="171" t="s">
        <v>1712</v>
      </c>
      <c r="F3043" s="362" t="s">
        <v>386</v>
      </c>
      <c r="G3043" s="362"/>
      <c r="H3043" s="176" t="s">
        <v>387</v>
      </c>
      <c r="I3043" s="179">
        <v>0.2162</v>
      </c>
      <c r="J3043" s="178">
        <v>24.5</v>
      </c>
      <c r="K3043" s="198">
        <v>5.29</v>
      </c>
    </row>
    <row r="3044" spans="2:11" ht="25.5" x14ac:dyDescent="0.25">
      <c r="B3044" s="197" t="s">
        <v>366</v>
      </c>
      <c r="C3044" s="177" t="s">
        <v>2340</v>
      </c>
      <c r="D3044" s="171" t="s">
        <v>45</v>
      </c>
      <c r="E3044" s="171" t="s">
        <v>2341</v>
      </c>
      <c r="F3044" s="362" t="s">
        <v>372</v>
      </c>
      <c r="G3044" s="362"/>
      <c r="H3044" s="176" t="s">
        <v>54</v>
      </c>
      <c r="I3044" s="179">
        <v>0.30480000000000002</v>
      </c>
      <c r="J3044" s="178">
        <v>23.44</v>
      </c>
      <c r="K3044" s="198">
        <v>7.14</v>
      </c>
    </row>
    <row r="3045" spans="2:11" ht="51" x14ac:dyDescent="0.25">
      <c r="B3045" s="190"/>
      <c r="C3045" s="263"/>
      <c r="D3045" s="263"/>
      <c r="E3045" s="263"/>
      <c r="F3045" s="263" t="s">
        <v>356</v>
      </c>
      <c r="G3045" s="264">
        <v>12.45</v>
      </c>
      <c r="H3045" s="263" t="s">
        <v>357</v>
      </c>
      <c r="I3045" s="264">
        <v>0</v>
      </c>
      <c r="J3045" s="263" t="s">
        <v>358</v>
      </c>
      <c r="K3045" s="191">
        <v>12.45</v>
      </c>
    </row>
    <row r="3046" spans="2:11" ht="51" x14ac:dyDescent="0.25">
      <c r="B3046" s="190"/>
      <c r="C3046" s="263"/>
      <c r="D3046" s="263"/>
      <c r="E3046" s="263"/>
      <c r="F3046" s="263" t="s">
        <v>359</v>
      </c>
      <c r="G3046" s="264">
        <v>4.08</v>
      </c>
      <c r="H3046" s="263"/>
      <c r="I3046" s="359" t="s">
        <v>360</v>
      </c>
      <c r="J3046" s="359"/>
      <c r="K3046" s="191">
        <v>20.65</v>
      </c>
    </row>
    <row r="3047" spans="2:11" ht="26.25" thickBot="1" x14ac:dyDescent="0.3">
      <c r="B3047" s="192"/>
      <c r="C3047" s="265"/>
      <c r="D3047" s="265"/>
      <c r="E3047" s="265"/>
      <c r="F3047" s="265"/>
      <c r="G3047" s="265"/>
      <c r="H3047" s="265" t="s">
        <v>361</v>
      </c>
      <c r="I3047" s="266" t="s">
        <v>2344</v>
      </c>
      <c r="J3047" s="265" t="s">
        <v>363</v>
      </c>
      <c r="K3047" s="193">
        <v>1653.44</v>
      </c>
    </row>
    <row r="3048" spans="2:11" ht="15.75" thickTop="1" x14ac:dyDescent="0.25">
      <c r="B3048" s="194"/>
      <c r="C3048" s="175"/>
      <c r="D3048" s="175"/>
      <c r="E3048" s="175"/>
      <c r="F3048" s="175"/>
      <c r="G3048" s="175"/>
      <c r="H3048" s="175"/>
      <c r="I3048" s="175"/>
      <c r="J3048" s="175"/>
      <c r="K3048" s="195"/>
    </row>
    <row r="3049" spans="2:11" x14ac:dyDescent="0.25">
      <c r="B3049" s="185" t="s">
        <v>1599</v>
      </c>
      <c r="C3049" s="172" t="s">
        <v>30</v>
      </c>
      <c r="D3049" s="170" t="s">
        <v>31</v>
      </c>
      <c r="E3049" s="170" t="s">
        <v>10</v>
      </c>
      <c r="F3049" s="360" t="s">
        <v>349</v>
      </c>
      <c r="G3049" s="360"/>
      <c r="H3049" s="173" t="s">
        <v>32</v>
      </c>
      <c r="I3049" s="172" t="s">
        <v>33</v>
      </c>
      <c r="J3049" s="172" t="s">
        <v>34</v>
      </c>
      <c r="K3049" s="186" t="s">
        <v>11</v>
      </c>
    </row>
    <row r="3050" spans="2:11" ht="38.25" x14ac:dyDescent="0.25">
      <c r="B3050" s="163" t="s">
        <v>350</v>
      </c>
      <c r="C3050" s="156" t="s">
        <v>1600</v>
      </c>
      <c r="D3050" s="154" t="s">
        <v>45</v>
      </c>
      <c r="E3050" s="154" t="s">
        <v>1601</v>
      </c>
      <c r="F3050" s="361" t="s">
        <v>2153</v>
      </c>
      <c r="G3050" s="361"/>
      <c r="H3050" s="155" t="s">
        <v>62</v>
      </c>
      <c r="I3050" s="174">
        <v>1</v>
      </c>
      <c r="J3050" s="157">
        <v>22.02</v>
      </c>
      <c r="K3050" s="187">
        <v>22.02</v>
      </c>
    </row>
    <row r="3051" spans="2:11" ht="25.5" x14ac:dyDescent="0.25">
      <c r="B3051" s="197" t="s">
        <v>366</v>
      </c>
      <c r="C3051" s="177" t="s">
        <v>2340</v>
      </c>
      <c r="D3051" s="171" t="s">
        <v>45</v>
      </c>
      <c r="E3051" s="171" t="s">
        <v>2341</v>
      </c>
      <c r="F3051" s="362" t="s">
        <v>372</v>
      </c>
      <c r="G3051" s="362"/>
      <c r="H3051" s="176" t="s">
        <v>54</v>
      </c>
      <c r="I3051" s="179">
        <v>0.4047</v>
      </c>
      <c r="J3051" s="178">
        <v>23.44</v>
      </c>
      <c r="K3051" s="198">
        <v>9.48</v>
      </c>
    </row>
    <row r="3052" spans="2:11" ht="25.5" x14ac:dyDescent="0.25">
      <c r="B3052" s="197" t="s">
        <v>366</v>
      </c>
      <c r="C3052" s="177" t="s">
        <v>544</v>
      </c>
      <c r="D3052" s="171" t="s">
        <v>45</v>
      </c>
      <c r="E3052" s="171" t="s">
        <v>545</v>
      </c>
      <c r="F3052" s="362" t="s">
        <v>372</v>
      </c>
      <c r="G3052" s="362"/>
      <c r="H3052" s="176" t="s">
        <v>54</v>
      </c>
      <c r="I3052" s="179">
        <v>0.1138</v>
      </c>
      <c r="J3052" s="178">
        <v>20.059999999999999</v>
      </c>
      <c r="K3052" s="198">
        <v>2.2799999999999998</v>
      </c>
    </row>
    <row r="3053" spans="2:11" ht="25.5" x14ac:dyDescent="0.25">
      <c r="B3053" s="197" t="s">
        <v>366</v>
      </c>
      <c r="C3053" s="177" t="s">
        <v>1711</v>
      </c>
      <c r="D3053" s="171" t="s">
        <v>45</v>
      </c>
      <c r="E3053" s="171" t="s">
        <v>1712</v>
      </c>
      <c r="F3053" s="362" t="s">
        <v>386</v>
      </c>
      <c r="G3053" s="362"/>
      <c r="H3053" s="176" t="s">
        <v>387</v>
      </c>
      <c r="I3053" s="179">
        <v>0.28699999999999998</v>
      </c>
      <c r="J3053" s="178">
        <v>24.5</v>
      </c>
      <c r="K3053" s="198">
        <v>7.03</v>
      </c>
    </row>
    <row r="3054" spans="2:11" ht="25.5" x14ac:dyDescent="0.25">
      <c r="B3054" s="197" t="s">
        <v>366</v>
      </c>
      <c r="C3054" s="177" t="s">
        <v>1709</v>
      </c>
      <c r="D3054" s="171" t="s">
        <v>45</v>
      </c>
      <c r="E3054" s="171" t="s">
        <v>1710</v>
      </c>
      <c r="F3054" s="362" t="s">
        <v>386</v>
      </c>
      <c r="G3054" s="362"/>
      <c r="H3054" s="176" t="s">
        <v>390</v>
      </c>
      <c r="I3054" s="179">
        <v>0.11749999999999999</v>
      </c>
      <c r="J3054" s="178">
        <v>27.5</v>
      </c>
      <c r="K3054" s="198">
        <v>3.23</v>
      </c>
    </row>
    <row r="3055" spans="2:11" ht="51" x14ac:dyDescent="0.25">
      <c r="B3055" s="190"/>
      <c r="C3055" s="263"/>
      <c r="D3055" s="263"/>
      <c r="E3055" s="263"/>
      <c r="F3055" s="263" t="s">
        <v>356</v>
      </c>
      <c r="G3055" s="264">
        <v>16.53</v>
      </c>
      <c r="H3055" s="263" t="s">
        <v>357</v>
      </c>
      <c r="I3055" s="264">
        <v>0</v>
      </c>
      <c r="J3055" s="263" t="s">
        <v>358</v>
      </c>
      <c r="K3055" s="191">
        <v>16.53</v>
      </c>
    </row>
    <row r="3056" spans="2:11" ht="51" x14ac:dyDescent="0.25">
      <c r="B3056" s="190"/>
      <c r="C3056" s="263"/>
      <c r="D3056" s="263"/>
      <c r="E3056" s="263"/>
      <c r="F3056" s="263" t="s">
        <v>359</v>
      </c>
      <c r="G3056" s="264">
        <v>5.43</v>
      </c>
      <c r="H3056" s="263"/>
      <c r="I3056" s="359" t="s">
        <v>360</v>
      </c>
      <c r="J3056" s="359"/>
      <c r="K3056" s="191">
        <v>27.45</v>
      </c>
    </row>
    <row r="3057" spans="2:11" ht="26.25" thickBot="1" x14ac:dyDescent="0.3">
      <c r="B3057" s="192"/>
      <c r="C3057" s="265"/>
      <c r="D3057" s="265"/>
      <c r="E3057" s="265"/>
      <c r="F3057" s="265"/>
      <c r="G3057" s="265"/>
      <c r="H3057" s="265" t="s">
        <v>361</v>
      </c>
      <c r="I3057" s="266" t="s">
        <v>2345</v>
      </c>
      <c r="J3057" s="265" t="s">
        <v>363</v>
      </c>
      <c r="K3057" s="193">
        <v>8636.86</v>
      </c>
    </row>
    <row r="3058" spans="2:11" ht="15.75" thickTop="1" x14ac:dyDescent="0.25">
      <c r="B3058" s="194"/>
      <c r="C3058" s="175"/>
      <c r="D3058" s="175"/>
      <c r="E3058" s="175"/>
      <c r="F3058" s="175"/>
      <c r="G3058" s="175"/>
      <c r="H3058" s="175"/>
      <c r="I3058" s="175"/>
      <c r="J3058" s="175"/>
      <c r="K3058" s="195"/>
    </row>
    <row r="3059" spans="2:11" x14ac:dyDescent="0.25">
      <c r="B3059" s="185"/>
      <c r="C3059" s="172" t="s">
        <v>30</v>
      </c>
      <c r="D3059" s="170" t="s">
        <v>31</v>
      </c>
      <c r="E3059" s="170" t="s">
        <v>10</v>
      </c>
      <c r="F3059" s="360" t="s">
        <v>349</v>
      </c>
      <c r="G3059" s="360"/>
      <c r="H3059" s="173" t="s">
        <v>32</v>
      </c>
      <c r="I3059" s="172" t="s">
        <v>33</v>
      </c>
      <c r="J3059" s="172" t="s">
        <v>34</v>
      </c>
      <c r="K3059" s="186" t="s">
        <v>11</v>
      </c>
    </row>
    <row r="3060" spans="2:11" ht="25.5" x14ac:dyDescent="0.25">
      <c r="B3060" s="165" t="s">
        <v>352</v>
      </c>
      <c r="C3060" s="160" t="s">
        <v>1603</v>
      </c>
      <c r="D3060" s="158" t="s">
        <v>45</v>
      </c>
      <c r="E3060" s="158" t="s">
        <v>1604</v>
      </c>
      <c r="F3060" s="364" t="s">
        <v>377</v>
      </c>
      <c r="G3060" s="364"/>
      <c r="H3060" s="159" t="s">
        <v>106</v>
      </c>
      <c r="I3060" s="184">
        <v>1</v>
      </c>
      <c r="J3060" s="161">
        <v>14.2</v>
      </c>
      <c r="K3060" s="196">
        <v>14.2</v>
      </c>
    </row>
    <row r="3061" spans="2:11" ht="51" x14ac:dyDescent="0.25">
      <c r="B3061" s="190"/>
      <c r="C3061" s="263"/>
      <c r="D3061" s="263"/>
      <c r="E3061" s="263"/>
      <c r="F3061" s="263" t="s">
        <v>356</v>
      </c>
      <c r="G3061" s="264">
        <v>0</v>
      </c>
      <c r="H3061" s="263" t="s">
        <v>357</v>
      </c>
      <c r="I3061" s="264">
        <v>0</v>
      </c>
      <c r="J3061" s="263" t="s">
        <v>358</v>
      </c>
      <c r="K3061" s="191">
        <v>0</v>
      </c>
    </row>
    <row r="3062" spans="2:11" ht="51" x14ac:dyDescent="0.25">
      <c r="B3062" s="190"/>
      <c r="C3062" s="263"/>
      <c r="D3062" s="263"/>
      <c r="E3062" s="263"/>
      <c r="F3062" s="263" t="s">
        <v>359</v>
      </c>
      <c r="G3062" s="264"/>
      <c r="H3062" s="263"/>
      <c r="I3062" s="359" t="s">
        <v>360</v>
      </c>
      <c r="J3062" s="359"/>
      <c r="K3062" s="191">
        <v>17.7</v>
      </c>
    </row>
    <row r="3063" spans="2:11" ht="26.25" thickBot="1" x14ac:dyDescent="0.3">
      <c r="B3063" s="192"/>
      <c r="C3063" s="265"/>
      <c r="D3063" s="265"/>
      <c r="E3063" s="265"/>
      <c r="F3063" s="265"/>
      <c r="G3063" s="265"/>
      <c r="H3063" s="265" t="s">
        <v>361</v>
      </c>
      <c r="I3063" s="266" t="s">
        <v>706</v>
      </c>
      <c r="J3063" s="265" t="s">
        <v>363</v>
      </c>
      <c r="K3063" s="193">
        <v>1079.7</v>
      </c>
    </row>
    <row r="3064" spans="2:11" ht="15.75" thickTop="1" x14ac:dyDescent="0.25">
      <c r="B3064" s="194"/>
      <c r="C3064" s="175"/>
      <c r="D3064" s="175"/>
      <c r="E3064" s="175"/>
      <c r="F3064" s="175"/>
      <c r="G3064" s="175"/>
      <c r="H3064" s="175"/>
      <c r="I3064" s="175"/>
      <c r="J3064" s="175"/>
      <c r="K3064" s="195"/>
    </row>
    <row r="3065" spans="2:11" x14ac:dyDescent="0.25">
      <c r="B3065" s="167" t="s">
        <v>1605</v>
      </c>
      <c r="C3065" s="151"/>
      <c r="D3065" s="151"/>
      <c r="E3065" s="151" t="s">
        <v>1606</v>
      </c>
      <c r="F3065" s="151"/>
      <c r="G3065" s="365"/>
      <c r="H3065" s="365"/>
      <c r="I3065" s="153"/>
      <c r="J3065" s="151"/>
      <c r="K3065" s="199">
        <v>15358.74</v>
      </c>
    </row>
    <row r="3066" spans="2:11" x14ac:dyDescent="0.25">
      <c r="B3066" s="185"/>
      <c r="C3066" s="172" t="s">
        <v>30</v>
      </c>
      <c r="D3066" s="170" t="s">
        <v>31</v>
      </c>
      <c r="E3066" s="170" t="s">
        <v>10</v>
      </c>
      <c r="F3066" s="360" t="s">
        <v>349</v>
      </c>
      <c r="G3066" s="360"/>
      <c r="H3066" s="173" t="s">
        <v>32</v>
      </c>
      <c r="I3066" s="172" t="s">
        <v>33</v>
      </c>
      <c r="J3066" s="172" t="s">
        <v>34</v>
      </c>
      <c r="K3066" s="186" t="s">
        <v>11</v>
      </c>
    </row>
    <row r="3067" spans="2:11" ht="25.5" x14ac:dyDescent="0.25">
      <c r="B3067" s="165" t="s">
        <v>352</v>
      </c>
      <c r="C3067" s="160" t="s">
        <v>1608</v>
      </c>
      <c r="D3067" s="158" t="s">
        <v>40</v>
      </c>
      <c r="E3067" s="158" t="s">
        <v>1609</v>
      </c>
      <c r="F3067" s="364" t="s">
        <v>377</v>
      </c>
      <c r="G3067" s="364"/>
      <c r="H3067" s="159" t="s">
        <v>106</v>
      </c>
      <c r="I3067" s="184">
        <v>1</v>
      </c>
      <c r="J3067" s="161">
        <v>3258.74</v>
      </c>
      <c r="K3067" s="196">
        <v>3258.74</v>
      </c>
    </row>
    <row r="3068" spans="2:11" ht="51" x14ac:dyDescent="0.25">
      <c r="B3068" s="190"/>
      <c r="C3068" s="263"/>
      <c r="D3068" s="263"/>
      <c r="E3068" s="263"/>
      <c r="F3068" s="263" t="s">
        <v>356</v>
      </c>
      <c r="G3068" s="264">
        <v>0</v>
      </c>
      <c r="H3068" s="263" t="s">
        <v>357</v>
      </c>
      <c r="I3068" s="264">
        <v>0</v>
      </c>
      <c r="J3068" s="263" t="s">
        <v>358</v>
      </c>
      <c r="K3068" s="191">
        <v>0</v>
      </c>
    </row>
    <row r="3069" spans="2:11" ht="51" x14ac:dyDescent="0.25">
      <c r="B3069" s="190"/>
      <c r="C3069" s="263"/>
      <c r="D3069" s="263"/>
      <c r="E3069" s="263"/>
      <c r="F3069" s="263" t="s">
        <v>359</v>
      </c>
      <c r="G3069" s="264"/>
      <c r="H3069" s="263"/>
      <c r="I3069" s="359" t="s">
        <v>360</v>
      </c>
      <c r="J3069" s="359"/>
      <c r="K3069" s="191">
        <v>3756.34</v>
      </c>
    </row>
    <row r="3070" spans="2:11" ht="26.25" thickBot="1" x14ac:dyDescent="0.3">
      <c r="B3070" s="192"/>
      <c r="C3070" s="265"/>
      <c r="D3070" s="265"/>
      <c r="E3070" s="265"/>
      <c r="F3070" s="265"/>
      <c r="G3070" s="265"/>
      <c r="H3070" s="265" t="s">
        <v>361</v>
      </c>
      <c r="I3070" s="266" t="s">
        <v>477</v>
      </c>
      <c r="J3070" s="265" t="s">
        <v>363</v>
      </c>
      <c r="K3070" s="193">
        <v>7512.68</v>
      </c>
    </row>
    <row r="3071" spans="2:11" ht="15.75" thickTop="1" x14ac:dyDescent="0.25">
      <c r="B3071" s="194"/>
      <c r="C3071" s="175"/>
      <c r="D3071" s="175"/>
      <c r="E3071" s="175"/>
      <c r="F3071" s="175"/>
      <c r="G3071" s="175"/>
      <c r="H3071" s="175"/>
      <c r="I3071" s="175"/>
      <c r="J3071" s="175"/>
      <c r="K3071" s="195"/>
    </row>
    <row r="3072" spans="2:11" x14ac:dyDescent="0.25">
      <c r="B3072" s="185" t="s">
        <v>1610</v>
      </c>
      <c r="C3072" s="172" t="s">
        <v>30</v>
      </c>
      <c r="D3072" s="170" t="s">
        <v>31</v>
      </c>
      <c r="E3072" s="170" t="s">
        <v>10</v>
      </c>
      <c r="F3072" s="360" t="s">
        <v>349</v>
      </c>
      <c r="G3072" s="360"/>
      <c r="H3072" s="173" t="s">
        <v>32</v>
      </c>
      <c r="I3072" s="172" t="s">
        <v>33</v>
      </c>
      <c r="J3072" s="172" t="s">
        <v>34</v>
      </c>
      <c r="K3072" s="186" t="s">
        <v>11</v>
      </c>
    </row>
    <row r="3073" spans="2:11" ht="25.5" x14ac:dyDescent="0.25">
      <c r="B3073" s="163" t="s">
        <v>350</v>
      </c>
      <c r="C3073" s="156" t="s">
        <v>241</v>
      </c>
      <c r="D3073" s="154" t="s">
        <v>45</v>
      </c>
      <c r="E3073" s="154" t="s">
        <v>242</v>
      </c>
      <c r="F3073" s="361" t="s">
        <v>590</v>
      </c>
      <c r="G3073" s="361"/>
      <c r="H3073" s="155" t="s">
        <v>106</v>
      </c>
      <c r="I3073" s="174">
        <v>1</v>
      </c>
      <c r="J3073" s="157">
        <v>156.12</v>
      </c>
      <c r="K3073" s="187">
        <v>156.12</v>
      </c>
    </row>
    <row r="3074" spans="2:11" ht="25.5" x14ac:dyDescent="0.25">
      <c r="B3074" s="197" t="s">
        <v>366</v>
      </c>
      <c r="C3074" s="177" t="s">
        <v>373</v>
      </c>
      <c r="D3074" s="171" t="s">
        <v>45</v>
      </c>
      <c r="E3074" s="171" t="s">
        <v>374</v>
      </c>
      <c r="F3074" s="362" t="s">
        <v>372</v>
      </c>
      <c r="G3074" s="362"/>
      <c r="H3074" s="176" t="s">
        <v>54</v>
      </c>
      <c r="I3074" s="179">
        <v>0.26650000000000001</v>
      </c>
      <c r="J3074" s="178">
        <v>20.13</v>
      </c>
      <c r="K3074" s="198">
        <v>5.36</v>
      </c>
    </row>
    <row r="3075" spans="2:11" ht="25.5" x14ac:dyDescent="0.25">
      <c r="B3075" s="197" t="s">
        <v>366</v>
      </c>
      <c r="C3075" s="177" t="s">
        <v>516</v>
      </c>
      <c r="D3075" s="171" t="s">
        <v>45</v>
      </c>
      <c r="E3075" s="171" t="s">
        <v>517</v>
      </c>
      <c r="F3075" s="362" t="s">
        <v>372</v>
      </c>
      <c r="G3075" s="362"/>
      <c r="H3075" s="176" t="s">
        <v>54</v>
      </c>
      <c r="I3075" s="179">
        <v>0.8458</v>
      </c>
      <c r="J3075" s="178">
        <v>24.86</v>
      </c>
      <c r="K3075" s="198">
        <v>21.02</v>
      </c>
    </row>
    <row r="3076" spans="2:11" ht="25.5" x14ac:dyDescent="0.25">
      <c r="B3076" s="188" t="s">
        <v>352</v>
      </c>
      <c r="C3076" s="181" t="s">
        <v>755</v>
      </c>
      <c r="D3076" s="169" t="s">
        <v>45</v>
      </c>
      <c r="E3076" s="169" t="s">
        <v>756</v>
      </c>
      <c r="F3076" s="363" t="s">
        <v>377</v>
      </c>
      <c r="G3076" s="363"/>
      <c r="H3076" s="180" t="s">
        <v>106</v>
      </c>
      <c r="I3076" s="183">
        <v>1</v>
      </c>
      <c r="J3076" s="182">
        <v>109.62</v>
      </c>
      <c r="K3076" s="189">
        <v>109.62</v>
      </c>
    </row>
    <row r="3077" spans="2:11" x14ac:dyDescent="0.25">
      <c r="B3077" s="188" t="s">
        <v>352</v>
      </c>
      <c r="C3077" s="181" t="s">
        <v>751</v>
      </c>
      <c r="D3077" s="169" t="s">
        <v>45</v>
      </c>
      <c r="E3077" s="169" t="s">
        <v>752</v>
      </c>
      <c r="F3077" s="363" t="s">
        <v>377</v>
      </c>
      <c r="G3077" s="363"/>
      <c r="H3077" s="180" t="s">
        <v>71</v>
      </c>
      <c r="I3077" s="183">
        <v>0.52710000000000001</v>
      </c>
      <c r="J3077" s="182">
        <v>38.18</v>
      </c>
      <c r="K3077" s="189">
        <v>20.124677999999999</v>
      </c>
    </row>
    <row r="3078" spans="2:11" ht="51" x14ac:dyDescent="0.25">
      <c r="B3078" s="190"/>
      <c r="C3078" s="263"/>
      <c r="D3078" s="263"/>
      <c r="E3078" s="263"/>
      <c r="F3078" s="263" t="s">
        <v>356</v>
      </c>
      <c r="G3078" s="264">
        <v>19.489999999999998</v>
      </c>
      <c r="H3078" s="263" t="s">
        <v>357</v>
      </c>
      <c r="I3078" s="264">
        <v>0</v>
      </c>
      <c r="J3078" s="263" t="s">
        <v>358</v>
      </c>
      <c r="K3078" s="191">
        <v>19.489999999999998</v>
      </c>
    </row>
    <row r="3079" spans="2:11" ht="51" x14ac:dyDescent="0.25">
      <c r="B3079" s="190"/>
      <c r="C3079" s="263"/>
      <c r="D3079" s="263"/>
      <c r="E3079" s="263"/>
      <c r="F3079" s="263" t="s">
        <v>359</v>
      </c>
      <c r="G3079" s="264">
        <v>38.49</v>
      </c>
      <c r="H3079" s="263"/>
      <c r="I3079" s="359" t="s">
        <v>360</v>
      </c>
      <c r="J3079" s="359"/>
      <c r="K3079" s="191">
        <v>194.61</v>
      </c>
    </row>
    <row r="3080" spans="2:11" ht="26.25" thickBot="1" x14ac:dyDescent="0.3">
      <c r="B3080" s="192"/>
      <c r="C3080" s="265"/>
      <c r="D3080" s="265"/>
      <c r="E3080" s="265"/>
      <c r="F3080" s="265"/>
      <c r="G3080" s="265"/>
      <c r="H3080" s="265" t="s">
        <v>361</v>
      </c>
      <c r="I3080" s="266" t="s">
        <v>362</v>
      </c>
      <c r="J3080" s="265" t="s">
        <v>363</v>
      </c>
      <c r="K3080" s="193">
        <v>1167.6600000000001</v>
      </c>
    </row>
    <row r="3081" spans="2:11" ht="15.75" thickTop="1" x14ac:dyDescent="0.25">
      <c r="B3081" s="194"/>
      <c r="C3081" s="175"/>
      <c r="D3081" s="175"/>
      <c r="E3081" s="175"/>
      <c r="F3081" s="175"/>
      <c r="G3081" s="175"/>
      <c r="H3081" s="175"/>
      <c r="I3081" s="175"/>
      <c r="J3081" s="175"/>
      <c r="K3081" s="195"/>
    </row>
    <row r="3082" spans="2:11" x14ac:dyDescent="0.25">
      <c r="B3082" s="185" t="s">
        <v>1611</v>
      </c>
      <c r="C3082" s="172" t="s">
        <v>30</v>
      </c>
      <c r="D3082" s="170" t="s">
        <v>31</v>
      </c>
      <c r="E3082" s="170" t="s">
        <v>10</v>
      </c>
      <c r="F3082" s="360" t="s">
        <v>349</v>
      </c>
      <c r="G3082" s="360"/>
      <c r="H3082" s="173" t="s">
        <v>32</v>
      </c>
      <c r="I3082" s="172" t="s">
        <v>33</v>
      </c>
      <c r="J3082" s="172" t="s">
        <v>34</v>
      </c>
      <c r="K3082" s="186" t="s">
        <v>11</v>
      </c>
    </row>
    <row r="3083" spans="2:11" ht="25.5" x14ac:dyDescent="0.25">
      <c r="B3083" s="163" t="s">
        <v>350</v>
      </c>
      <c r="C3083" s="156" t="s">
        <v>1612</v>
      </c>
      <c r="D3083" s="154" t="s">
        <v>45</v>
      </c>
      <c r="E3083" s="154" t="s">
        <v>1613</v>
      </c>
      <c r="F3083" s="361" t="s">
        <v>590</v>
      </c>
      <c r="G3083" s="361"/>
      <c r="H3083" s="155" t="s">
        <v>106</v>
      </c>
      <c r="I3083" s="174">
        <v>1</v>
      </c>
      <c r="J3083" s="157">
        <v>666.12</v>
      </c>
      <c r="K3083" s="187">
        <v>666.12</v>
      </c>
    </row>
    <row r="3084" spans="2:11" ht="25.5" x14ac:dyDescent="0.25">
      <c r="B3084" s="197" t="s">
        <v>366</v>
      </c>
      <c r="C3084" s="177" t="s">
        <v>373</v>
      </c>
      <c r="D3084" s="171" t="s">
        <v>45</v>
      </c>
      <c r="E3084" s="171" t="s">
        <v>374</v>
      </c>
      <c r="F3084" s="362" t="s">
        <v>372</v>
      </c>
      <c r="G3084" s="362"/>
      <c r="H3084" s="176" t="s">
        <v>54</v>
      </c>
      <c r="I3084" s="179">
        <v>0.31790000000000002</v>
      </c>
      <c r="J3084" s="178">
        <v>20.13</v>
      </c>
      <c r="K3084" s="198">
        <v>6.39</v>
      </c>
    </row>
    <row r="3085" spans="2:11" ht="25.5" x14ac:dyDescent="0.25">
      <c r="B3085" s="197" t="s">
        <v>366</v>
      </c>
      <c r="C3085" s="177" t="s">
        <v>542</v>
      </c>
      <c r="D3085" s="171" t="s">
        <v>45</v>
      </c>
      <c r="E3085" s="171" t="s">
        <v>543</v>
      </c>
      <c r="F3085" s="362" t="s">
        <v>372</v>
      </c>
      <c r="G3085" s="362"/>
      <c r="H3085" s="176" t="s">
        <v>54</v>
      </c>
      <c r="I3085" s="179">
        <v>1.0089999999999999</v>
      </c>
      <c r="J3085" s="178">
        <v>24.27</v>
      </c>
      <c r="K3085" s="198">
        <v>24.48</v>
      </c>
    </row>
    <row r="3086" spans="2:11" x14ac:dyDescent="0.25">
      <c r="B3086" s="188" t="s">
        <v>352</v>
      </c>
      <c r="C3086" s="181" t="s">
        <v>2346</v>
      </c>
      <c r="D3086" s="169" t="s">
        <v>45</v>
      </c>
      <c r="E3086" s="169" t="s">
        <v>2347</v>
      </c>
      <c r="F3086" s="363" t="s">
        <v>377</v>
      </c>
      <c r="G3086" s="363"/>
      <c r="H3086" s="180" t="s">
        <v>106</v>
      </c>
      <c r="I3086" s="183">
        <v>1</v>
      </c>
      <c r="J3086" s="182">
        <v>405.67</v>
      </c>
      <c r="K3086" s="189">
        <v>405.67</v>
      </c>
    </row>
    <row r="3087" spans="2:11" x14ac:dyDescent="0.25">
      <c r="B3087" s="188" t="s">
        <v>352</v>
      </c>
      <c r="C3087" s="181" t="s">
        <v>591</v>
      </c>
      <c r="D3087" s="169" t="s">
        <v>45</v>
      </c>
      <c r="E3087" s="169" t="s">
        <v>592</v>
      </c>
      <c r="F3087" s="363" t="s">
        <v>377</v>
      </c>
      <c r="G3087" s="363"/>
      <c r="H3087" s="180" t="s">
        <v>106</v>
      </c>
      <c r="I3087" s="183">
        <v>3.6499999999999998E-2</v>
      </c>
      <c r="J3087" s="182">
        <v>5.2</v>
      </c>
      <c r="K3087" s="189">
        <v>0.1898</v>
      </c>
    </row>
    <row r="3088" spans="2:11" ht="25.5" x14ac:dyDescent="0.25">
      <c r="B3088" s="188" t="s">
        <v>352</v>
      </c>
      <c r="C3088" s="181" t="s">
        <v>757</v>
      </c>
      <c r="D3088" s="169" t="s">
        <v>45</v>
      </c>
      <c r="E3088" s="169" t="s">
        <v>758</v>
      </c>
      <c r="F3088" s="363" t="s">
        <v>377</v>
      </c>
      <c r="G3088" s="363"/>
      <c r="H3088" s="180" t="s">
        <v>106</v>
      </c>
      <c r="I3088" s="183">
        <v>2</v>
      </c>
      <c r="J3088" s="182">
        <v>18.25</v>
      </c>
      <c r="K3088" s="189">
        <v>36.5</v>
      </c>
    </row>
    <row r="3089" spans="2:11" ht="25.5" x14ac:dyDescent="0.25">
      <c r="B3089" s="188" t="s">
        <v>352</v>
      </c>
      <c r="C3089" s="181" t="s">
        <v>127</v>
      </c>
      <c r="D3089" s="169" t="s">
        <v>45</v>
      </c>
      <c r="E3089" s="169" t="s">
        <v>128</v>
      </c>
      <c r="F3089" s="363" t="s">
        <v>377</v>
      </c>
      <c r="G3089" s="363"/>
      <c r="H3089" s="180" t="s">
        <v>106</v>
      </c>
      <c r="I3089" s="183">
        <v>1</v>
      </c>
      <c r="J3089" s="182">
        <v>9.64</v>
      </c>
      <c r="K3089" s="189">
        <v>9.64</v>
      </c>
    </row>
    <row r="3090" spans="2:11" ht="25.5" x14ac:dyDescent="0.25">
      <c r="B3090" s="188" t="s">
        <v>352</v>
      </c>
      <c r="C3090" s="181" t="s">
        <v>1560</v>
      </c>
      <c r="D3090" s="169" t="s">
        <v>45</v>
      </c>
      <c r="E3090" s="169" t="s">
        <v>1561</v>
      </c>
      <c r="F3090" s="363" t="s">
        <v>377</v>
      </c>
      <c r="G3090" s="363"/>
      <c r="H3090" s="180" t="s">
        <v>106</v>
      </c>
      <c r="I3090" s="183">
        <v>1</v>
      </c>
      <c r="J3090" s="182">
        <v>183.26</v>
      </c>
      <c r="K3090" s="189">
        <v>183.26</v>
      </c>
    </row>
    <row r="3091" spans="2:11" ht="51" x14ac:dyDescent="0.25">
      <c r="B3091" s="190"/>
      <c r="C3091" s="263"/>
      <c r="D3091" s="263"/>
      <c r="E3091" s="263"/>
      <c r="F3091" s="263" t="s">
        <v>356</v>
      </c>
      <c r="G3091" s="264">
        <v>23.31</v>
      </c>
      <c r="H3091" s="263" t="s">
        <v>357</v>
      </c>
      <c r="I3091" s="264">
        <v>0</v>
      </c>
      <c r="J3091" s="263" t="s">
        <v>358</v>
      </c>
      <c r="K3091" s="191">
        <v>23.31</v>
      </c>
    </row>
    <row r="3092" spans="2:11" ht="51" x14ac:dyDescent="0.25">
      <c r="B3092" s="190"/>
      <c r="C3092" s="263"/>
      <c r="D3092" s="263"/>
      <c r="E3092" s="263"/>
      <c r="F3092" s="263" t="s">
        <v>359</v>
      </c>
      <c r="G3092" s="264">
        <v>164.26</v>
      </c>
      <c r="H3092" s="263"/>
      <c r="I3092" s="359" t="s">
        <v>360</v>
      </c>
      <c r="J3092" s="359"/>
      <c r="K3092" s="191">
        <v>830.38</v>
      </c>
    </row>
    <row r="3093" spans="2:11" ht="26.25" thickBot="1" x14ac:dyDescent="0.3">
      <c r="B3093" s="192"/>
      <c r="C3093" s="265"/>
      <c r="D3093" s="265"/>
      <c r="E3093" s="265"/>
      <c r="F3093" s="265"/>
      <c r="G3093" s="265"/>
      <c r="H3093" s="265" t="s">
        <v>361</v>
      </c>
      <c r="I3093" s="266" t="s">
        <v>576</v>
      </c>
      <c r="J3093" s="265" t="s">
        <v>363</v>
      </c>
      <c r="K3093" s="193">
        <v>2491.14</v>
      </c>
    </row>
    <row r="3094" spans="2:11" ht="15.75" thickTop="1" x14ac:dyDescent="0.25">
      <c r="B3094" s="194"/>
      <c r="C3094" s="175"/>
      <c r="D3094" s="175"/>
      <c r="E3094" s="175"/>
      <c r="F3094" s="175"/>
      <c r="G3094" s="175"/>
      <c r="H3094" s="175"/>
      <c r="I3094" s="175"/>
      <c r="J3094" s="175"/>
      <c r="K3094" s="195"/>
    </row>
    <row r="3095" spans="2:11" x14ac:dyDescent="0.25">
      <c r="B3095" s="185" t="s">
        <v>1614</v>
      </c>
      <c r="C3095" s="172" t="s">
        <v>30</v>
      </c>
      <c r="D3095" s="170" t="s">
        <v>31</v>
      </c>
      <c r="E3095" s="170" t="s">
        <v>10</v>
      </c>
      <c r="F3095" s="360" t="s">
        <v>349</v>
      </c>
      <c r="G3095" s="360"/>
      <c r="H3095" s="173" t="s">
        <v>32</v>
      </c>
      <c r="I3095" s="172" t="s">
        <v>33</v>
      </c>
      <c r="J3095" s="172" t="s">
        <v>34</v>
      </c>
      <c r="K3095" s="186" t="s">
        <v>11</v>
      </c>
    </row>
    <row r="3096" spans="2:11" ht="25.5" x14ac:dyDescent="0.25">
      <c r="B3096" s="163" t="s">
        <v>350</v>
      </c>
      <c r="C3096" s="156" t="s">
        <v>243</v>
      </c>
      <c r="D3096" s="154" t="s">
        <v>45</v>
      </c>
      <c r="E3096" s="154" t="s">
        <v>244</v>
      </c>
      <c r="F3096" s="361" t="s">
        <v>590</v>
      </c>
      <c r="G3096" s="361"/>
      <c r="H3096" s="155" t="s">
        <v>106</v>
      </c>
      <c r="I3096" s="174">
        <v>1</v>
      </c>
      <c r="J3096" s="157">
        <v>158.55000000000001</v>
      </c>
      <c r="K3096" s="187">
        <v>158.55000000000001</v>
      </c>
    </row>
    <row r="3097" spans="2:11" ht="25.5" x14ac:dyDescent="0.25">
      <c r="B3097" s="197" t="s">
        <v>366</v>
      </c>
      <c r="C3097" s="177" t="s">
        <v>542</v>
      </c>
      <c r="D3097" s="171" t="s">
        <v>45</v>
      </c>
      <c r="E3097" s="171" t="s">
        <v>543</v>
      </c>
      <c r="F3097" s="362" t="s">
        <v>372</v>
      </c>
      <c r="G3097" s="362"/>
      <c r="H3097" s="176" t="s">
        <v>54</v>
      </c>
      <c r="I3097" s="179">
        <v>0.38700000000000001</v>
      </c>
      <c r="J3097" s="178">
        <v>24.27</v>
      </c>
      <c r="K3097" s="198">
        <v>9.39</v>
      </c>
    </row>
    <row r="3098" spans="2:11" ht="25.5" x14ac:dyDescent="0.25">
      <c r="B3098" s="197" t="s">
        <v>366</v>
      </c>
      <c r="C3098" s="177" t="s">
        <v>373</v>
      </c>
      <c r="D3098" s="171" t="s">
        <v>45</v>
      </c>
      <c r="E3098" s="171" t="s">
        <v>374</v>
      </c>
      <c r="F3098" s="362" t="s">
        <v>372</v>
      </c>
      <c r="G3098" s="362"/>
      <c r="H3098" s="176" t="s">
        <v>54</v>
      </c>
      <c r="I3098" s="179">
        <v>0.18859999999999999</v>
      </c>
      <c r="J3098" s="178">
        <v>20.13</v>
      </c>
      <c r="K3098" s="198">
        <v>3.79</v>
      </c>
    </row>
    <row r="3099" spans="2:11" ht="25.5" x14ac:dyDescent="0.25">
      <c r="B3099" s="188" t="s">
        <v>352</v>
      </c>
      <c r="C3099" s="181" t="s">
        <v>757</v>
      </c>
      <c r="D3099" s="169" t="s">
        <v>45</v>
      </c>
      <c r="E3099" s="169" t="s">
        <v>758</v>
      </c>
      <c r="F3099" s="363" t="s">
        <v>377</v>
      </c>
      <c r="G3099" s="363"/>
      <c r="H3099" s="180" t="s">
        <v>106</v>
      </c>
      <c r="I3099" s="183">
        <v>2</v>
      </c>
      <c r="J3099" s="182">
        <v>18.25</v>
      </c>
      <c r="K3099" s="189">
        <v>36.5</v>
      </c>
    </row>
    <row r="3100" spans="2:11" x14ac:dyDescent="0.25">
      <c r="B3100" s="188" t="s">
        <v>352</v>
      </c>
      <c r="C3100" s="181" t="s">
        <v>753</v>
      </c>
      <c r="D3100" s="169" t="s">
        <v>45</v>
      </c>
      <c r="E3100" s="169" t="s">
        <v>754</v>
      </c>
      <c r="F3100" s="363" t="s">
        <v>377</v>
      </c>
      <c r="G3100" s="363"/>
      <c r="H3100" s="180" t="s">
        <v>71</v>
      </c>
      <c r="I3100" s="183">
        <v>3.04E-2</v>
      </c>
      <c r="J3100" s="182">
        <v>111.3</v>
      </c>
      <c r="K3100" s="189">
        <v>3.3835199999999999</v>
      </c>
    </row>
    <row r="3101" spans="2:11" x14ac:dyDescent="0.25">
      <c r="B3101" s="188" t="s">
        <v>352</v>
      </c>
      <c r="C3101" s="181" t="s">
        <v>759</v>
      </c>
      <c r="D3101" s="169" t="s">
        <v>45</v>
      </c>
      <c r="E3101" s="169" t="s">
        <v>760</v>
      </c>
      <c r="F3101" s="363" t="s">
        <v>377</v>
      </c>
      <c r="G3101" s="363"/>
      <c r="H3101" s="180" t="s">
        <v>106</v>
      </c>
      <c r="I3101" s="183">
        <v>1</v>
      </c>
      <c r="J3101" s="182">
        <v>105.49</v>
      </c>
      <c r="K3101" s="189">
        <v>105.49</v>
      </c>
    </row>
    <row r="3102" spans="2:11" ht="51" x14ac:dyDescent="0.25">
      <c r="B3102" s="190"/>
      <c r="C3102" s="263"/>
      <c r="D3102" s="263"/>
      <c r="E3102" s="263"/>
      <c r="F3102" s="263" t="s">
        <v>356</v>
      </c>
      <c r="G3102" s="264">
        <v>9.8699999999999992</v>
      </c>
      <c r="H3102" s="263" t="s">
        <v>357</v>
      </c>
      <c r="I3102" s="264">
        <v>0</v>
      </c>
      <c r="J3102" s="263" t="s">
        <v>358</v>
      </c>
      <c r="K3102" s="191">
        <v>9.8699999999999992</v>
      </c>
    </row>
    <row r="3103" spans="2:11" ht="51" x14ac:dyDescent="0.25">
      <c r="B3103" s="190"/>
      <c r="C3103" s="263"/>
      <c r="D3103" s="263"/>
      <c r="E3103" s="263"/>
      <c r="F3103" s="263" t="s">
        <v>359</v>
      </c>
      <c r="G3103" s="264">
        <v>39.090000000000003</v>
      </c>
      <c r="H3103" s="263"/>
      <c r="I3103" s="359" t="s">
        <v>360</v>
      </c>
      <c r="J3103" s="359"/>
      <c r="K3103" s="191">
        <v>197.64</v>
      </c>
    </row>
    <row r="3104" spans="2:11" ht="26.25" thickBot="1" x14ac:dyDescent="0.3">
      <c r="B3104" s="192"/>
      <c r="C3104" s="265"/>
      <c r="D3104" s="265"/>
      <c r="E3104" s="265"/>
      <c r="F3104" s="265"/>
      <c r="G3104" s="265"/>
      <c r="H3104" s="265" t="s">
        <v>361</v>
      </c>
      <c r="I3104" s="266" t="s">
        <v>477</v>
      </c>
      <c r="J3104" s="265" t="s">
        <v>363</v>
      </c>
      <c r="K3104" s="193">
        <v>395.28</v>
      </c>
    </row>
    <row r="3105" spans="2:11" ht="15.75" thickTop="1" x14ac:dyDescent="0.25">
      <c r="B3105" s="194"/>
      <c r="C3105" s="175"/>
      <c r="D3105" s="175"/>
      <c r="E3105" s="175"/>
      <c r="F3105" s="175"/>
      <c r="G3105" s="175"/>
      <c r="H3105" s="175"/>
      <c r="I3105" s="175"/>
      <c r="J3105" s="175"/>
      <c r="K3105" s="195"/>
    </row>
    <row r="3106" spans="2:11" x14ac:dyDescent="0.25">
      <c r="B3106" s="185" t="s">
        <v>1615</v>
      </c>
      <c r="C3106" s="172" t="s">
        <v>30</v>
      </c>
      <c r="D3106" s="170" t="s">
        <v>31</v>
      </c>
      <c r="E3106" s="170" t="s">
        <v>10</v>
      </c>
      <c r="F3106" s="360" t="s">
        <v>349</v>
      </c>
      <c r="G3106" s="360"/>
      <c r="H3106" s="173" t="s">
        <v>32</v>
      </c>
      <c r="I3106" s="172" t="s">
        <v>33</v>
      </c>
      <c r="J3106" s="172" t="s">
        <v>34</v>
      </c>
      <c r="K3106" s="186" t="s">
        <v>11</v>
      </c>
    </row>
    <row r="3107" spans="2:11" ht="38.25" x14ac:dyDescent="0.25">
      <c r="B3107" s="163" t="s">
        <v>350</v>
      </c>
      <c r="C3107" s="156" t="s">
        <v>245</v>
      </c>
      <c r="D3107" s="154" t="s">
        <v>45</v>
      </c>
      <c r="E3107" s="154" t="s">
        <v>246</v>
      </c>
      <c r="F3107" s="361" t="s">
        <v>590</v>
      </c>
      <c r="G3107" s="361"/>
      <c r="H3107" s="155" t="s">
        <v>106</v>
      </c>
      <c r="I3107" s="174">
        <v>1</v>
      </c>
      <c r="J3107" s="157">
        <v>333.6</v>
      </c>
      <c r="K3107" s="187">
        <v>333.6</v>
      </c>
    </row>
    <row r="3108" spans="2:11" ht="25.5" x14ac:dyDescent="0.25">
      <c r="B3108" s="197" t="s">
        <v>366</v>
      </c>
      <c r="C3108" s="177" t="s">
        <v>761</v>
      </c>
      <c r="D3108" s="171" t="s">
        <v>45</v>
      </c>
      <c r="E3108" s="171" t="s">
        <v>762</v>
      </c>
      <c r="F3108" s="362" t="s">
        <v>590</v>
      </c>
      <c r="G3108" s="362"/>
      <c r="H3108" s="176" t="s">
        <v>106</v>
      </c>
      <c r="I3108" s="179">
        <v>1</v>
      </c>
      <c r="J3108" s="178">
        <v>323.95999999999998</v>
      </c>
      <c r="K3108" s="198">
        <v>323.95999999999998</v>
      </c>
    </row>
    <row r="3109" spans="2:11" ht="25.5" x14ac:dyDescent="0.25">
      <c r="B3109" s="188" t="s">
        <v>352</v>
      </c>
      <c r="C3109" s="181" t="s">
        <v>127</v>
      </c>
      <c r="D3109" s="169" t="s">
        <v>45</v>
      </c>
      <c r="E3109" s="169" t="s">
        <v>128</v>
      </c>
      <c r="F3109" s="363" t="s">
        <v>377</v>
      </c>
      <c r="G3109" s="363"/>
      <c r="H3109" s="180" t="s">
        <v>106</v>
      </c>
      <c r="I3109" s="183">
        <v>1</v>
      </c>
      <c r="J3109" s="182">
        <v>9.64</v>
      </c>
      <c r="K3109" s="189">
        <v>9.64</v>
      </c>
    </row>
    <row r="3110" spans="2:11" ht="51" x14ac:dyDescent="0.25">
      <c r="B3110" s="190"/>
      <c r="C3110" s="263"/>
      <c r="D3110" s="263"/>
      <c r="E3110" s="263"/>
      <c r="F3110" s="263" t="s">
        <v>356</v>
      </c>
      <c r="G3110" s="264">
        <v>14.18</v>
      </c>
      <c r="H3110" s="263" t="s">
        <v>357</v>
      </c>
      <c r="I3110" s="264">
        <v>0</v>
      </c>
      <c r="J3110" s="263" t="s">
        <v>358</v>
      </c>
      <c r="K3110" s="191">
        <v>14.18</v>
      </c>
    </row>
    <row r="3111" spans="2:11" ht="51" x14ac:dyDescent="0.25">
      <c r="B3111" s="190"/>
      <c r="C3111" s="263"/>
      <c r="D3111" s="263"/>
      <c r="E3111" s="263"/>
      <c r="F3111" s="263" t="s">
        <v>359</v>
      </c>
      <c r="G3111" s="264">
        <v>82.26</v>
      </c>
      <c r="H3111" s="263"/>
      <c r="I3111" s="359" t="s">
        <v>360</v>
      </c>
      <c r="J3111" s="359"/>
      <c r="K3111" s="191">
        <v>415.86</v>
      </c>
    </row>
    <row r="3112" spans="2:11" ht="26.25" thickBot="1" x14ac:dyDescent="0.3">
      <c r="B3112" s="192"/>
      <c r="C3112" s="265"/>
      <c r="D3112" s="265"/>
      <c r="E3112" s="265"/>
      <c r="F3112" s="265"/>
      <c r="G3112" s="265"/>
      <c r="H3112" s="265" t="s">
        <v>361</v>
      </c>
      <c r="I3112" s="266" t="s">
        <v>566</v>
      </c>
      <c r="J3112" s="265" t="s">
        <v>363</v>
      </c>
      <c r="K3112" s="193">
        <v>1663.44</v>
      </c>
    </row>
    <row r="3113" spans="2:11" ht="15.75" thickTop="1" x14ac:dyDescent="0.25">
      <c r="B3113" s="194"/>
      <c r="C3113" s="175"/>
      <c r="D3113" s="175"/>
      <c r="E3113" s="175"/>
      <c r="F3113" s="175"/>
      <c r="G3113" s="175"/>
      <c r="H3113" s="175"/>
      <c r="I3113" s="175"/>
      <c r="J3113" s="175"/>
      <c r="K3113" s="195"/>
    </row>
    <row r="3114" spans="2:11" x14ac:dyDescent="0.25">
      <c r="B3114" s="185" t="s">
        <v>1616</v>
      </c>
      <c r="C3114" s="172" t="s">
        <v>30</v>
      </c>
      <c r="D3114" s="170" t="s">
        <v>31</v>
      </c>
      <c r="E3114" s="170" t="s">
        <v>10</v>
      </c>
      <c r="F3114" s="360" t="s">
        <v>349</v>
      </c>
      <c r="G3114" s="360"/>
      <c r="H3114" s="173" t="s">
        <v>32</v>
      </c>
      <c r="I3114" s="172" t="s">
        <v>33</v>
      </c>
      <c r="J3114" s="172" t="s">
        <v>34</v>
      </c>
      <c r="K3114" s="186" t="s">
        <v>11</v>
      </c>
    </row>
    <row r="3115" spans="2:11" ht="38.25" x14ac:dyDescent="0.25">
      <c r="B3115" s="163" t="s">
        <v>350</v>
      </c>
      <c r="C3115" s="156" t="s">
        <v>1617</v>
      </c>
      <c r="D3115" s="154" t="s">
        <v>45</v>
      </c>
      <c r="E3115" s="154" t="s">
        <v>1618</v>
      </c>
      <c r="F3115" s="361" t="s">
        <v>590</v>
      </c>
      <c r="G3115" s="361"/>
      <c r="H3115" s="155" t="s">
        <v>106</v>
      </c>
      <c r="I3115" s="174">
        <v>1</v>
      </c>
      <c r="J3115" s="157">
        <v>853.74</v>
      </c>
      <c r="K3115" s="187">
        <v>853.74</v>
      </c>
    </row>
    <row r="3116" spans="2:11" ht="25.5" x14ac:dyDescent="0.25">
      <c r="B3116" s="197" t="s">
        <v>366</v>
      </c>
      <c r="C3116" s="177" t="s">
        <v>2348</v>
      </c>
      <c r="D3116" s="171" t="s">
        <v>45</v>
      </c>
      <c r="E3116" s="171" t="s">
        <v>2349</v>
      </c>
      <c r="F3116" s="362" t="s">
        <v>590</v>
      </c>
      <c r="G3116" s="362"/>
      <c r="H3116" s="176" t="s">
        <v>106</v>
      </c>
      <c r="I3116" s="179">
        <v>1</v>
      </c>
      <c r="J3116" s="178">
        <v>844.1</v>
      </c>
      <c r="K3116" s="198">
        <v>844.1</v>
      </c>
    </row>
    <row r="3117" spans="2:11" ht="25.5" x14ac:dyDescent="0.25">
      <c r="B3117" s="188" t="s">
        <v>352</v>
      </c>
      <c r="C3117" s="181" t="s">
        <v>127</v>
      </c>
      <c r="D3117" s="169" t="s">
        <v>45</v>
      </c>
      <c r="E3117" s="169" t="s">
        <v>128</v>
      </c>
      <c r="F3117" s="363" t="s">
        <v>377</v>
      </c>
      <c r="G3117" s="363"/>
      <c r="H3117" s="180" t="s">
        <v>106</v>
      </c>
      <c r="I3117" s="183">
        <v>1</v>
      </c>
      <c r="J3117" s="182">
        <v>9.64</v>
      </c>
      <c r="K3117" s="189">
        <v>9.64</v>
      </c>
    </row>
    <row r="3118" spans="2:11" ht="51" x14ac:dyDescent="0.25">
      <c r="B3118" s="190"/>
      <c r="C3118" s="263"/>
      <c r="D3118" s="263"/>
      <c r="E3118" s="263"/>
      <c r="F3118" s="263" t="s">
        <v>356</v>
      </c>
      <c r="G3118" s="264">
        <v>29.36</v>
      </c>
      <c r="H3118" s="263" t="s">
        <v>357</v>
      </c>
      <c r="I3118" s="264">
        <v>0</v>
      </c>
      <c r="J3118" s="263" t="s">
        <v>358</v>
      </c>
      <c r="K3118" s="191">
        <v>29.36</v>
      </c>
    </row>
    <row r="3119" spans="2:11" ht="51" x14ac:dyDescent="0.25">
      <c r="B3119" s="190"/>
      <c r="C3119" s="263"/>
      <c r="D3119" s="263"/>
      <c r="E3119" s="263"/>
      <c r="F3119" s="263" t="s">
        <v>359</v>
      </c>
      <c r="G3119" s="264">
        <v>210.53</v>
      </c>
      <c r="H3119" s="263"/>
      <c r="I3119" s="359" t="s">
        <v>360</v>
      </c>
      <c r="J3119" s="359"/>
      <c r="K3119" s="191">
        <v>1064.27</v>
      </c>
    </row>
    <row r="3120" spans="2:11" ht="26.25" thickBot="1" x14ac:dyDescent="0.3">
      <c r="B3120" s="192"/>
      <c r="C3120" s="265"/>
      <c r="D3120" s="265"/>
      <c r="E3120" s="265"/>
      <c r="F3120" s="265"/>
      <c r="G3120" s="265"/>
      <c r="H3120" s="265" t="s">
        <v>361</v>
      </c>
      <c r="I3120" s="266" t="s">
        <v>477</v>
      </c>
      <c r="J3120" s="265" t="s">
        <v>363</v>
      </c>
      <c r="K3120" s="193">
        <v>2128.54</v>
      </c>
    </row>
    <row r="3121" spans="2:11" ht="15.75" thickTop="1" x14ac:dyDescent="0.25">
      <c r="B3121" s="194"/>
      <c r="C3121" s="175"/>
      <c r="D3121" s="175"/>
      <c r="E3121" s="175"/>
      <c r="F3121" s="175"/>
      <c r="G3121" s="175"/>
      <c r="H3121" s="175"/>
      <c r="I3121" s="175"/>
      <c r="J3121" s="175"/>
      <c r="K3121" s="195"/>
    </row>
    <row r="3122" spans="2:11" x14ac:dyDescent="0.25">
      <c r="B3122" s="167" t="s">
        <v>1619</v>
      </c>
      <c r="C3122" s="151"/>
      <c r="D3122" s="151"/>
      <c r="E3122" s="151" t="s">
        <v>1620</v>
      </c>
      <c r="F3122" s="151"/>
      <c r="G3122" s="365"/>
      <c r="H3122" s="365"/>
      <c r="I3122" s="153"/>
      <c r="J3122" s="151"/>
      <c r="K3122" s="199">
        <v>28230.73</v>
      </c>
    </row>
    <row r="3123" spans="2:11" x14ac:dyDescent="0.25">
      <c r="B3123" s="185" t="s">
        <v>1621</v>
      </c>
      <c r="C3123" s="172" t="s">
        <v>30</v>
      </c>
      <c r="D3123" s="170" t="s">
        <v>31</v>
      </c>
      <c r="E3123" s="170" t="s">
        <v>10</v>
      </c>
      <c r="F3123" s="360" t="s">
        <v>349</v>
      </c>
      <c r="G3123" s="360"/>
      <c r="H3123" s="173" t="s">
        <v>32</v>
      </c>
      <c r="I3123" s="172" t="s">
        <v>33</v>
      </c>
      <c r="J3123" s="172" t="s">
        <v>34</v>
      </c>
      <c r="K3123" s="186" t="s">
        <v>11</v>
      </c>
    </row>
    <row r="3124" spans="2:11" ht="25.5" x14ac:dyDescent="0.25">
      <c r="B3124" s="163" t="s">
        <v>350</v>
      </c>
      <c r="C3124" s="156" t="s">
        <v>1622</v>
      </c>
      <c r="D3124" s="154" t="s">
        <v>45</v>
      </c>
      <c r="E3124" s="154" t="s">
        <v>1623</v>
      </c>
      <c r="F3124" s="361" t="s">
        <v>650</v>
      </c>
      <c r="G3124" s="361"/>
      <c r="H3124" s="155" t="s">
        <v>106</v>
      </c>
      <c r="I3124" s="174">
        <v>1</v>
      </c>
      <c r="J3124" s="157">
        <v>2735.49</v>
      </c>
      <c r="K3124" s="187">
        <v>2735.49</v>
      </c>
    </row>
    <row r="3125" spans="2:11" ht="25.5" x14ac:dyDescent="0.25">
      <c r="B3125" s="197" t="s">
        <v>366</v>
      </c>
      <c r="C3125" s="177" t="s">
        <v>436</v>
      </c>
      <c r="D3125" s="171" t="s">
        <v>45</v>
      </c>
      <c r="E3125" s="171" t="s">
        <v>437</v>
      </c>
      <c r="F3125" s="362" t="s">
        <v>372</v>
      </c>
      <c r="G3125" s="362"/>
      <c r="H3125" s="176" t="s">
        <v>54</v>
      </c>
      <c r="I3125" s="179">
        <v>1.8684000000000001</v>
      </c>
      <c r="J3125" s="178">
        <v>24.97</v>
      </c>
      <c r="K3125" s="198">
        <v>46.65</v>
      </c>
    </row>
    <row r="3126" spans="2:11" ht="51" x14ac:dyDescent="0.25">
      <c r="B3126" s="197" t="s">
        <v>366</v>
      </c>
      <c r="C3126" s="177" t="s">
        <v>637</v>
      </c>
      <c r="D3126" s="171" t="s">
        <v>45</v>
      </c>
      <c r="E3126" s="171" t="s">
        <v>638</v>
      </c>
      <c r="F3126" s="362" t="s">
        <v>386</v>
      </c>
      <c r="G3126" s="362"/>
      <c r="H3126" s="176" t="s">
        <v>390</v>
      </c>
      <c r="I3126" s="179">
        <v>0.39589999999999997</v>
      </c>
      <c r="J3126" s="178">
        <v>147.05000000000001</v>
      </c>
      <c r="K3126" s="198">
        <v>58.21</v>
      </c>
    </row>
    <row r="3127" spans="2:11" ht="25.5" x14ac:dyDescent="0.25">
      <c r="B3127" s="197" t="s">
        <v>366</v>
      </c>
      <c r="C3127" s="177" t="s">
        <v>2350</v>
      </c>
      <c r="D3127" s="171" t="s">
        <v>45</v>
      </c>
      <c r="E3127" s="171" t="s">
        <v>2351</v>
      </c>
      <c r="F3127" s="362" t="s">
        <v>429</v>
      </c>
      <c r="G3127" s="362"/>
      <c r="H3127" s="176" t="s">
        <v>67</v>
      </c>
      <c r="I3127" s="179">
        <v>0.13009999999999999</v>
      </c>
      <c r="J3127" s="178">
        <v>2712.58</v>
      </c>
      <c r="K3127" s="198">
        <v>352.9</v>
      </c>
    </row>
    <row r="3128" spans="2:11" ht="25.5" x14ac:dyDescent="0.25">
      <c r="B3128" s="197" t="s">
        <v>366</v>
      </c>
      <c r="C3128" s="177" t="s">
        <v>653</v>
      </c>
      <c r="D3128" s="171" t="s">
        <v>45</v>
      </c>
      <c r="E3128" s="171" t="s">
        <v>654</v>
      </c>
      <c r="F3128" s="362" t="s">
        <v>490</v>
      </c>
      <c r="G3128" s="362"/>
      <c r="H3128" s="176" t="s">
        <v>67</v>
      </c>
      <c r="I3128" s="179">
        <v>6.0900000000000003E-2</v>
      </c>
      <c r="J3128" s="178">
        <v>574.65</v>
      </c>
      <c r="K3128" s="198">
        <v>34.99</v>
      </c>
    </row>
    <row r="3129" spans="2:11" ht="25.5" x14ac:dyDescent="0.25">
      <c r="B3129" s="197" t="s">
        <v>366</v>
      </c>
      <c r="C3129" s="177" t="s">
        <v>655</v>
      </c>
      <c r="D3129" s="171" t="s">
        <v>45</v>
      </c>
      <c r="E3129" s="171" t="s">
        <v>2352</v>
      </c>
      <c r="F3129" s="362" t="s">
        <v>629</v>
      </c>
      <c r="G3129" s="362"/>
      <c r="H3129" s="176" t="s">
        <v>67</v>
      </c>
      <c r="I3129" s="179">
        <v>0.22700000000000001</v>
      </c>
      <c r="J3129" s="178">
        <v>195.88</v>
      </c>
      <c r="K3129" s="198">
        <v>44.46</v>
      </c>
    </row>
    <row r="3130" spans="2:11" ht="51" x14ac:dyDescent="0.25">
      <c r="B3130" s="197" t="s">
        <v>366</v>
      </c>
      <c r="C3130" s="177" t="s">
        <v>635</v>
      </c>
      <c r="D3130" s="171" t="s">
        <v>45</v>
      </c>
      <c r="E3130" s="171" t="s">
        <v>636</v>
      </c>
      <c r="F3130" s="362" t="s">
        <v>386</v>
      </c>
      <c r="G3130" s="362"/>
      <c r="H3130" s="176" t="s">
        <v>387</v>
      </c>
      <c r="I3130" s="179">
        <v>0.80679999999999996</v>
      </c>
      <c r="J3130" s="178">
        <v>63.28</v>
      </c>
      <c r="K3130" s="198">
        <v>51.05</v>
      </c>
    </row>
    <row r="3131" spans="2:11" ht="25.5" x14ac:dyDescent="0.25">
      <c r="B3131" s="197" t="s">
        <v>366</v>
      </c>
      <c r="C3131" s="177" t="s">
        <v>656</v>
      </c>
      <c r="D3131" s="171" t="s">
        <v>45</v>
      </c>
      <c r="E3131" s="171" t="s">
        <v>657</v>
      </c>
      <c r="F3131" s="362" t="s">
        <v>429</v>
      </c>
      <c r="G3131" s="362"/>
      <c r="H3131" s="176" t="s">
        <v>67</v>
      </c>
      <c r="I3131" s="179">
        <v>1.54E-2</v>
      </c>
      <c r="J3131" s="178">
        <v>3700.14</v>
      </c>
      <c r="K3131" s="198">
        <v>56.98</v>
      </c>
    </row>
    <row r="3132" spans="2:11" ht="25.5" x14ac:dyDescent="0.25">
      <c r="B3132" s="197" t="s">
        <v>366</v>
      </c>
      <c r="C3132" s="177" t="s">
        <v>373</v>
      </c>
      <c r="D3132" s="171" t="s">
        <v>45</v>
      </c>
      <c r="E3132" s="171" t="s">
        <v>374</v>
      </c>
      <c r="F3132" s="362" t="s">
        <v>372</v>
      </c>
      <c r="G3132" s="362"/>
      <c r="H3132" s="176" t="s">
        <v>54</v>
      </c>
      <c r="I3132" s="179">
        <v>1.468</v>
      </c>
      <c r="J3132" s="178">
        <v>20.13</v>
      </c>
      <c r="K3132" s="198">
        <v>29.55</v>
      </c>
    </row>
    <row r="3133" spans="2:11" ht="38.25" x14ac:dyDescent="0.25">
      <c r="B3133" s="188" t="s">
        <v>352</v>
      </c>
      <c r="C3133" s="181" t="s">
        <v>2353</v>
      </c>
      <c r="D3133" s="169" t="s">
        <v>45</v>
      </c>
      <c r="E3133" s="169" t="s">
        <v>2354</v>
      </c>
      <c r="F3133" s="363" t="s">
        <v>377</v>
      </c>
      <c r="G3133" s="363"/>
      <c r="H3133" s="180" t="s">
        <v>106</v>
      </c>
      <c r="I3133" s="183">
        <v>5</v>
      </c>
      <c r="J3133" s="182">
        <v>412.14</v>
      </c>
      <c r="K3133" s="189">
        <v>2060.6999999999998</v>
      </c>
    </row>
    <row r="3134" spans="2:11" ht="51" x14ac:dyDescent="0.25">
      <c r="B3134" s="190"/>
      <c r="C3134" s="263"/>
      <c r="D3134" s="263"/>
      <c r="E3134" s="263"/>
      <c r="F3134" s="263" t="s">
        <v>356</v>
      </c>
      <c r="G3134" s="264">
        <v>261.45</v>
      </c>
      <c r="H3134" s="263" t="s">
        <v>357</v>
      </c>
      <c r="I3134" s="264">
        <v>0</v>
      </c>
      <c r="J3134" s="263" t="s">
        <v>358</v>
      </c>
      <c r="K3134" s="191">
        <v>261.45</v>
      </c>
    </row>
    <row r="3135" spans="2:11" ht="51" x14ac:dyDescent="0.25">
      <c r="B3135" s="190"/>
      <c r="C3135" s="263"/>
      <c r="D3135" s="263"/>
      <c r="E3135" s="263"/>
      <c r="F3135" s="263" t="s">
        <v>359</v>
      </c>
      <c r="G3135" s="264">
        <v>674.57</v>
      </c>
      <c r="H3135" s="263"/>
      <c r="I3135" s="359" t="s">
        <v>360</v>
      </c>
      <c r="J3135" s="359"/>
      <c r="K3135" s="191">
        <v>3410.06</v>
      </c>
    </row>
    <row r="3136" spans="2:11" ht="26.25" thickBot="1" x14ac:dyDescent="0.3">
      <c r="B3136" s="192"/>
      <c r="C3136" s="265"/>
      <c r="D3136" s="265"/>
      <c r="E3136" s="265"/>
      <c r="F3136" s="265"/>
      <c r="G3136" s="265"/>
      <c r="H3136" s="265" t="s">
        <v>361</v>
      </c>
      <c r="I3136" s="266" t="s">
        <v>478</v>
      </c>
      <c r="J3136" s="265" t="s">
        <v>363</v>
      </c>
      <c r="K3136" s="193">
        <v>3410.06</v>
      </c>
    </row>
    <row r="3137" spans="2:11" ht="15.75" thickTop="1" x14ac:dyDescent="0.25">
      <c r="B3137" s="194"/>
      <c r="C3137" s="175"/>
      <c r="D3137" s="175"/>
      <c r="E3137" s="175"/>
      <c r="F3137" s="175"/>
      <c r="G3137" s="175"/>
      <c r="H3137" s="175"/>
      <c r="I3137" s="175"/>
      <c r="J3137" s="175"/>
      <c r="K3137" s="195"/>
    </row>
    <row r="3138" spans="2:11" x14ac:dyDescent="0.25">
      <c r="B3138" s="185" t="s">
        <v>1624</v>
      </c>
      <c r="C3138" s="172" t="s">
        <v>30</v>
      </c>
      <c r="D3138" s="170" t="s">
        <v>31</v>
      </c>
      <c r="E3138" s="170" t="s">
        <v>10</v>
      </c>
      <c r="F3138" s="360" t="s">
        <v>349</v>
      </c>
      <c r="G3138" s="360"/>
      <c r="H3138" s="173" t="s">
        <v>32</v>
      </c>
      <c r="I3138" s="172" t="s">
        <v>33</v>
      </c>
      <c r="J3138" s="172" t="s">
        <v>34</v>
      </c>
      <c r="K3138" s="186" t="s">
        <v>11</v>
      </c>
    </row>
    <row r="3139" spans="2:11" ht="38.25" x14ac:dyDescent="0.25">
      <c r="B3139" s="163" t="s">
        <v>350</v>
      </c>
      <c r="C3139" s="156" t="s">
        <v>1625</v>
      </c>
      <c r="D3139" s="154" t="s">
        <v>45</v>
      </c>
      <c r="E3139" s="154" t="s">
        <v>1626</v>
      </c>
      <c r="F3139" s="361" t="s">
        <v>650</v>
      </c>
      <c r="G3139" s="361"/>
      <c r="H3139" s="155" t="s">
        <v>106</v>
      </c>
      <c r="I3139" s="174">
        <v>1</v>
      </c>
      <c r="J3139" s="157">
        <v>3667.97</v>
      </c>
      <c r="K3139" s="187">
        <v>3667.97</v>
      </c>
    </row>
    <row r="3140" spans="2:11" ht="25.5" x14ac:dyDescent="0.25">
      <c r="B3140" s="197" t="s">
        <v>366</v>
      </c>
      <c r="C3140" s="177" t="s">
        <v>436</v>
      </c>
      <c r="D3140" s="171" t="s">
        <v>45</v>
      </c>
      <c r="E3140" s="171" t="s">
        <v>437</v>
      </c>
      <c r="F3140" s="362" t="s">
        <v>372</v>
      </c>
      <c r="G3140" s="362"/>
      <c r="H3140" s="176" t="s">
        <v>54</v>
      </c>
      <c r="I3140" s="179">
        <v>1.9926999999999999</v>
      </c>
      <c r="J3140" s="178">
        <v>24.97</v>
      </c>
      <c r="K3140" s="198">
        <v>49.75</v>
      </c>
    </row>
    <row r="3141" spans="2:11" ht="25.5" x14ac:dyDescent="0.25">
      <c r="B3141" s="197" t="s">
        <v>366</v>
      </c>
      <c r="C3141" s="177" t="s">
        <v>373</v>
      </c>
      <c r="D3141" s="171" t="s">
        <v>45</v>
      </c>
      <c r="E3141" s="171" t="s">
        <v>374</v>
      </c>
      <c r="F3141" s="362" t="s">
        <v>372</v>
      </c>
      <c r="G3141" s="362"/>
      <c r="H3141" s="176" t="s">
        <v>54</v>
      </c>
      <c r="I3141" s="179">
        <v>1.5657000000000001</v>
      </c>
      <c r="J3141" s="178">
        <v>20.13</v>
      </c>
      <c r="K3141" s="198">
        <v>31.51</v>
      </c>
    </row>
    <row r="3142" spans="2:11" ht="25.5" x14ac:dyDescent="0.25">
      <c r="B3142" s="197" t="s">
        <v>366</v>
      </c>
      <c r="C3142" s="177" t="s">
        <v>653</v>
      </c>
      <c r="D3142" s="171" t="s">
        <v>45</v>
      </c>
      <c r="E3142" s="171" t="s">
        <v>654</v>
      </c>
      <c r="F3142" s="362" t="s">
        <v>490</v>
      </c>
      <c r="G3142" s="362"/>
      <c r="H3142" s="176" t="s">
        <v>67</v>
      </c>
      <c r="I3142" s="179">
        <v>6.1600000000000002E-2</v>
      </c>
      <c r="J3142" s="178">
        <v>574.65</v>
      </c>
      <c r="K3142" s="198">
        <v>35.39</v>
      </c>
    </row>
    <row r="3143" spans="2:11" ht="51" x14ac:dyDescent="0.25">
      <c r="B3143" s="197" t="s">
        <v>366</v>
      </c>
      <c r="C3143" s="177" t="s">
        <v>637</v>
      </c>
      <c r="D3143" s="171" t="s">
        <v>45</v>
      </c>
      <c r="E3143" s="171" t="s">
        <v>638</v>
      </c>
      <c r="F3143" s="362" t="s">
        <v>386</v>
      </c>
      <c r="G3143" s="362"/>
      <c r="H3143" s="176" t="s">
        <v>390</v>
      </c>
      <c r="I3143" s="179">
        <v>0.80110000000000003</v>
      </c>
      <c r="J3143" s="178">
        <v>147.05000000000001</v>
      </c>
      <c r="K3143" s="198">
        <v>117.8</v>
      </c>
    </row>
    <row r="3144" spans="2:11" ht="25.5" x14ac:dyDescent="0.25">
      <c r="B3144" s="197" t="s">
        <v>366</v>
      </c>
      <c r="C3144" s="177" t="s">
        <v>656</v>
      </c>
      <c r="D3144" s="171" t="s">
        <v>45</v>
      </c>
      <c r="E3144" s="171" t="s">
        <v>657</v>
      </c>
      <c r="F3144" s="362" t="s">
        <v>429</v>
      </c>
      <c r="G3144" s="362"/>
      <c r="H3144" s="176" t="s">
        <v>67</v>
      </c>
      <c r="I3144" s="179">
        <v>1.54E-2</v>
      </c>
      <c r="J3144" s="178">
        <v>3700.14</v>
      </c>
      <c r="K3144" s="198">
        <v>56.98</v>
      </c>
    </row>
    <row r="3145" spans="2:11" ht="25.5" x14ac:dyDescent="0.25">
      <c r="B3145" s="197" t="s">
        <v>366</v>
      </c>
      <c r="C3145" s="177" t="s">
        <v>655</v>
      </c>
      <c r="D3145" s="171" t="s">
        <v>45</v>
      </c>
      <c r="E3145" s="171" t="s">
        <v>2352</v>
      </c>
      <c r="F3145" s="362" t="s">
        <v>629</v>
      </c>
      <c r="G3145" s="362"/>
      <c r="H3145" s="176" t="s">
        <v>67</v>
      </c>
      <c r="I3145" s="179">
        <v>0.37330000000000002</v>
      </c>
      <c r="J3145" s="178">
        <v>195.88</v>
      </c>
      <c r="K3145" s="198">
        <v>73.12</v>
      </c>
    </row>
    <row r="3146" spans="2:11" ht="51" x14ac:dyDescent="0.25">
      <c r="B3146" s="197" t="s">
        <v>366</v>
      </c>
      <c r="C3146" s="177" t="s">
        <v>635</v>
      </c>
      <c r="D3146" s="171" t="s">
        <v>45</v>
      </c>
      <c r="E3146" s="171" t="s">
        <v>636</v>
      </c>
      <c r="F3146" s="362" t="s">
        <v>386</v>
      </c>
      <c r="G3146" s="362"/>
      <c r="H3146" s="176" t="s">
        <v>387</v>
      </c>
      <c r="I3146" s="179">
        <v>1.6325000000000001</v>
      </c>
      <c r="J3146" s="178">
        <v>63.28</v>
      </c>
      <c r="K3146" s="198">
        <v>103.3</v>
      </c>
    </row>
    <row r="3147" spans="2:11" ht="25.5" x14ac:dyDescent="0.25">
      <c r="B3147" s="197" t="s">
        <v>366</v>
      </c>
      <c r="C3147" s="177" t="s">
        <v>651</v>
      </c>
      <c r="D3147" s="171" t="s">
        <v>45</v>
      </c>
      <c r="E3147" s="171" t="s">
        <v>652</v>
      </c>
      <c r="F3147" s="362" t="s">
        <v>429</v>
      </c>
      <c r="G3147" s="362"/>
      <c r="H3147" s="176" t="s">
        <v>67</v>
      </c>
      <c r="I3147" s="179">
        <v>0.34860000000000002</v>
      </c>
      <c r="J3147" s="178">
        <v>1971.82</v>
      </c>
      <c r="K3147" s="198">
        <v>687.37</v>
      </c>
    </row>
    <row r="3148" spans="2:11" ht="25.5" x14ac:dyDescent="0.25">
      <c r="B3148" s="188" t="s">
        <v>352</v>
      </c>
      <c r="C3148" s="181" t="s">
        <v>660</v>
      </c>
      <c r="D3148" s="169" t="s">
        <v>45</v>
      </c>
      <c r="E3148" s="169" t="s">
        <v>661</v>
      </c>
      <c r="F3148" s="363" t="s">
        <v>377</v>
      </c>
      <c r="G3148" s="363"/>
      <c r="H3148" s="180" t="s">
        <v>67</v>
      </c>
      <c r="I3148" s="183">
        <v>2.1375000000000002</v>
      </c>
      <c r="J3148" s="182">
        <v>114.16</v>
      </c>
      <c r="K3148" s="189">
        <v>244.017</v>
      </c>
    </row>
    <row r="3149" spans="2:11" ht="25.5" x14ac:dyDescent="0.25">
      <c r="B3149" s="188" t="s">
        <v>352</v>
      </c>
      <c r="C3149" s="181" t="s">
        <v>658</v>
      </c>
      <c r="D3149" s="169" t="s">
        <v>45</v>
      </c>
      <c r="E3149" s="169" t="s">
        <v>659</v>
      </c>
      <c r="F3149" s="363" t="s">
        <v>377</v>
      </c>
      <c r="G3149" s="363"/>
      <c r="H3149" s="180" t="s">
        <v>106</v>
      </c>
      <c r="I3149" s="183">
        <v>3</v>
      </c>
      <c r="J3149" s="182">
        <v>714.79</v>
      </c>
      <c r="K3149" s="189">
        <v>2144.37</v>
      </c>
    </row>
    <row r="3150" spans="2:11" ht="25.5" x14ac:dyDescent="0.25">
      <c r="B3150" s="188" t="s">
        <v>352</v>
      </c>
      <c r="C3150" s="181" t="s">
        <v>662</v>
      </c>
      <c r="D3150" s="169" t="s">
        <v>45</v>
      </c>
      <c r="E3150" s="169" t="s">
        <v>663</v>
      </c>
      <c r="F3150" s="363" t="s">
        <v>377</v>
      </c>
      <c r="G3150" s="363"/>
      <c r="H3150" s="180" t="s">
        <v>106</v>
      </c>
      <c r="I3150" s="183">
        <v>1</v>
      </c>
      <c r="J3150" s="182">
        <v>124.37</v>
      </c>
      <c r="K3150" s="189">
        <v>124.37</v>
      </c>
    </row>
    <row r="3151" spans="2:11" ht="51" x14ac:dyDescent="0.25">
      <c r="B3151" s="190"/>
      <c r="C3151" s="263"/>
      <c r="D3151" s="263"/>
      <c r="E3151" s="263"/>
      <c r="F3151" s="263" t="s">
        <v>356</v>
      </c>
      <c r="G3151" s="264">
        <v>336.61</v>
      </c>
      <c r="H3151" s="263" t="s">
        <v>357</v>
      </c>
      <c r="I3151" s="264">
        <v>0</v>
      </c>
      <c r="J3151" s="263" t="s">
        <v>358</v>
      </c>
      <c r="K3151" s="191">
        <v>336.61</v>
      </c>
    </row>
    <row r="3152" spans="2:11" ht="51" x14ac:dyDescent="0.25">
      <c r="B3152" s="190"/>
      <c r="C3152" s="263"/>
      <c r="D3152" s="263"/>
      <c r="E3152" s="263"/>
      <c r="F3152" s="263" t="s">
        <v>359</v>
      </c>
      <c r="G3152" s="264">
        <v>904.52</v>
      </c>
      <c r="H3152" s="263"/>
      <c r="I3152" s="359" t="s">
        <v>360</v>
      </c>
      <c r="J3152" s="359"/>
      <c r="K3152" s="191">
        <v>4572.49</v>
      </c>
    </row>
    <row r="3153" spans="2:11" ht="26.25" thickBot="1" x14ac:dyDescent="0.3">
      <c r="B3153" s="192"/>
      <c r="C3153" s="265"/>
      <c r="D3153" s="265"/>
      <c r="E3153" s="265"/>
      <c r="F3153" s="265"/>
      <c r="G3153" s="265"/>
      <c r="H3153" s="265" t="s">
        <v>361</v>
      </c>
      <c r="I3153" s="266" t="s">
        <v>478</v>
      </c>
      <c r="J3153" s="265" t="s">
        <v>363</v>
      </c>
      <c r="K3153" s="193">
        <v>4572.49</v>
      </c>
    </row>
    <row r="3154" spans="2:11" ht="15.75" thickTop="1" x14ac:dyDescent="0.25">
      <c r="B3154" s="194"/>
      <c r="C3154" s="175"/>
      <c r="D3154" s="175"/>
      <c r="E3154" s="175"/>
      <c r="F3154" s="175"/>
      <c r="G3154" s="175"/>
      <c r="H3154" s="175"/>
      <c r="I3154" s="175"/>
      <c r="J3154" s="175"/>
      <c r="K3154" s="195"/>
    </row>
    <row r="3155" spans="2:11" x14ac:dyDescent="0.25">
      <c r="B3155" s="185" t="s">
        <v>1627</v>
      </c>
      <c r="C3155" s="172" t="s">
        <v>30</v>
      </c>
      <c r="D3155" s="170" t="s">
        <v>31</v>
      </c>
      <c r="E3155" s="170" t="s">
        <v>10</v>
      </c>
      <c r="F3155" s="360" t="s">
        <v>349</v>
      </c>
      <c r="G3155" s="360"/>
      <c r="H3155" s="173" t="s">
        <v>32</v>
      </c>
      <c r="I3155" s="172" t="s">
        <v>33</v>
      </c>
      <c r="J3155" s="172" t="s">
        <v>34</v>
      </c>
      <c r="K3155" s="186" t="s">
        <v>11</v>
      </c>
    </row>
    <row r="3156" spans="2:11" ht="38.25" x14ac:dyDescent="0.25">
      <c r="B3156" s="163" t="s">
        <v>350</v>
      </c>
      <c r="C3156" s="156" t="s">
        <v>1628</v>
      </c>
      <c r="D3156" s="154" t="s">
        <v>45</v>
      </c>
      <c r="E3156" s="154" t="s">
        <v>1629</v>
      </c>
      <c r="F3156" s="361" t="s">
        <v>650</v>
      </c>
      <c r="G3156" s="361"/>
      <c r="H3156" s="155" t="s">
        <v>106</v>
      </c>
      <c r="I3156" s="174">
        <v>1</v>
      </c>
      <c r="J3156" s="157">
        <v>5227.78</v>
      </c>
      <c r="K3156" s="187">
        <v>5227.78</v>
      </c>
    </row>
    <row r="3157" spans="2:11" ht="25.5" x14ac:dyDescent="0.25">
      <c r="B3157" s="197" t="s">
        <v>366</v>
      </c>
      <c r="C3157" s="177" t="s">
        <v>373</v>
      </c>
      <c r="D3157" s="171" t="s">
        <v>45</v>
      </c>
      <c r="E3157" s="171" t="s">
        <v>374</v>
      </c>
      <c r="F3157" s="362" t="s">
        <v>372</v>
      </c>
      <c r="G3157" s="362"/>
      <c r="H3157" s="176" t="s">
        <v>54</v>
      </c>
      <c r="I3157" s="179">
        <v>1.3726</v>
      </c>
      <c r="J3157" s="178">
        <v>20.13</v>
      </c>
      <c r="K3157" s="198">
        <v>27.63</v>
      </c>
    </row>
    <row r="3158" spans="2:11" ht="25.5" x14ac:dyDescent="0.25">
      <c r="B3158" s="197" t="s">
        <v>366</v>
      </c>
      <c r="C3158" s="177" t="s">
        <v>639</v>
      </c>
      <c r="D3158" s="171" t="s">
        <v>45</v>
      </c>
      <c r="E3158" s="171" t="s">
        <v>640</v>
      </c>
      <c r="F3158" s="362" t="s">
        <v>490</v>
      </c>
      <c r="G3158" s="362"/>
      <c r="H3158" s="176" t="s">
        <v>67</v>
      </c>
      <c r="I3158" s="179">
        <v>1.84E-2</v>
      </c>
      <c r="J3158" s="178">
        <v>700.88</v>
      </c>
      <c r="K3158" s="198">
        <v>12.89</v>
      </c>
    </row>
    <row r="3159" spans="2:11" ht="25.5" x14ac:dyDescent="0.25">
      <c r="B3159" s="197" t="s">
        <v>366</v>
      </c>
      <c r="C3159" s="177" t="s">
        <v>651</v>
      </c>
      <c r="D3159" s="171" t="s">
        <v>45</v>
      </c>
      <c r="E3159" s="171" t="s">
        <v>652</v>
      </c>
      <c r="F3159" s="362" t="s">
        <v>429</v>
      </c>
      <c r="G3159" s="362"/>
      <c r="H3159" s="176" t="s">
        <v>67</v>
      </c>
      <c r="I3159" s="179">
        <v>0.37709999999999999</v>
      </c>
      <c r="J3159" s="178">
        <v>1971.82</v>
      </c>
      <c r="K3159" s="198">
        <v>743.57</v>
      </c>
    </row>
    <row r="3160" spans="2:11" ht="25.5" x14ac:dyDescent="0.25">
      <c r="B3160" s="197" t="s">
        <v>366</v>
      </c>
      <c r="C3160" s="177" t="s">
        <v>655</v>
      </c>
      <c r="D3160" s="171" t="s">
        <v>45</v>
      </c>
      <c r="E3160" s="171" t="s">
        <v>2352</v>
      </c>
      <c r="F3160" s="362" t="s">
        <v>629</v>
      </c>
      <c r="G3160" s="362"/>
      <c r="H3160" s="176" t="s">
        <v>67</v>
      </c>
      <c r="I3160" s="179">
        <v>0.56410000000000005</v>
      </c>
      <c r="J3160" s="178">
        <v>195.88</v>
      </c>
      <c r="K3160" s="198">
        <v>110.49</v>
      </c>
    </row>
    <row r="3161" spans="2:11" ht="51" x14ac:dyDescent="0.25">
      <c r="B3161" s="197" t="s">
        <v>366</v>
      </c>
      <c r="C3161" s="177" t="s">
        <v>637</v>
      </c>
      <c r="D3161" s="171" t="s">
        <v>45</v>
      </c>
      <c r="E3161" s="171" t="s">
        <v>638</v>
      </c>
      <c r="F3161" s="362" t="s">
        <v>386</v>
      </c>
      <c r="G3161" s="362"/>
      <c r="H3161" s="176" t="s">
        <v>390</v>
      </c>
      <c r="I3161" s="179">
        <v>0.72570000000000001</v>
      </c>
      <c r="J3161" s="178">
        <v>147.05000000000001</v>
      </c>
      <c r="K3161" s="198">
        <v>106.71</v>
      </c>
    </row>
    <row r="3162" spans="2:11" ht="51" x14ac:dyDescent="0.25">
      <c r="B3162" s="197" t="s">
        <v>366</v>
      </c>
      <c r="C3162" s="177" t="s">
        <v>635</v>
      </c>
      <c r="D3162" s="171" t="s">
        <v>45</v>
      </c>
      <c r="E3162" s="171" t="s">
        <v>636</v>
      </c>
      <c r="F3162" s="362" t="s">
        <v>386</v>
      </c>
      <c r="G3162" s="362"/>
      <c r="H3162" s="176" t="s">
        <v>387</v>
      </c>
      <c r="I3162" s="179">
        <v>1.4790000000000001</v>
      </c>
      <c r="J3162" s="178">
        <v>63.28</v>
      </c>
      <c r="K3162" s="198">
        <v>93.59</v>
      </c>
    </row>
    <row r="3163" spans="2:11" ht="25.5" x14ac:dyDescent="0.25">
      <c r="B3163" s="197" t="s">
        <v>366</v>
      </c>
      <c r="C3163" s="177" t="s">
        <v>436</v>
      </c>
      <c r="D3163" s="171" t="s">
        <v>45</v>
      </c>
      <c r="E3163" s="171" t="s">
        <v>437</v>
      </c>
      <c r="F3163" s="362" t="s">
        <v>372</v>
      </c>
      <c r="G3163" s="362"/>
      <c r="H3163" s="176" t="s">
        <v>54</v>
      </c>
      <c r="I3163" s="179">
        <v>1.7470000000000001</v>
      </c>
      <c r="J3163" s="178">
        <v>24.97</v>
      </c>
      <c r="K3163" s="198">
        <v>43.62</v>
      </c>
    </row>
    <row r="3164" spans="2:11" ht="25.5" x14ac:dyDescent="0.25">
      <c r="B3164" s="197" t="s">
        <v>366</v>
      </c>
      <c r="C3164" s="177" t="s">
        <v>656</v>
      </c>
      <c r="D3164" s="171" t="s">
        <v>45</v>
      </c>
      <c r="E3164" s="171" t="s">
        <v>657</v>
      </c>
      <c r="F3164" s="362" t="s">
        <v>429</v>
      </c>
      <c r="G3164" s="362"/>
      <c r="H3164" s="176" t="s">
        <v>67</v>
      </c>
      <c r="I3164" s="179">
        <v>1.54E-2</v>
      </c>
      <c r="J3164" s="178">
        <v>3700.14</v>
      </c>
      <c r="K3164" s="198">
        <v>56.98</v>
      </c>
    </row>
    <row r="3165" spans="2:11" ht="25.5" x14ac:dyDescent="0.25">
      <c r="B3165" s="188" t="s">
        <v>352</v>
      </c>
      <c r="C3165" s="181" t="s">
        <v>664</v>
      </c>
      <c r="D3165" s="169" t="s">
        <v>45</v>
      </c>
      <c r="E3165" s="169" t="s">
        <v>665</v>
      </c>
      <c r="F3165" s="363" t="s">
        <v>377</v>
      </c>
      <c r="G3165" s="363"/>
      <c r="H3165" s="180" t="s">
        <v>106</v>
      </c>
      <c r="I3165" s="183">
        <v>6</v>
      </c>
      <c r="J3165" s="182">
        <v>672.05</v>
      </c>
      <c r="K3165" s="189">
        <v>4032.3</v>
      </c>
    </row>
    <row r="3166" spans="2:11" ht="51" x14ac:dyDescent="0.25">
      <c r="B3166" s="190"/>
      <c r="C3166" s="263"/>
      <c r="D3166" s="263"/>
      <c r="E3166" s="263"/>
      <c r="F3166" s="263" t="s">
        <v>356</v>
      </c>
      <c r="G3166" s="264">
        <v>342.06</v>
      </c>
      <c r="H3166" s="263" t="s">
        <v>357</v>
      </c>
      <c r="I3166" s="264">
        <v>0</v>
      </c>
      <c r="J3166" s="263" t="s">
        <v>358</v>
      </c>
      <c r="K3166" s="191">
        <v>342.06</v>
      </c>
    </row>
    <row r="3167" spans="2:11" ht="51" x14ac:dyDescent="0.25">
      <c r="B3167" s="190"/>
      <c r="C3167" s="263"/>
      <c r="D3167" s="263"/>
      <c r="E3167" s="263"/>
      <c r="F3167" s="263" t="s">
        <v>359</v>
      </c>
      <c r="G3167" s="264">
        <v>1289.17</v>
      </c>
      <c r="H3167" s="263"/>
      <c r="I3167" s="359" t="s">
        <v>360</v>
      </c>
      <c r="J3167" s="359"/>
      <c r="K3167" s="191">
        <v>6516.95</v>
      </c>
    </row>
    <row r="3168" spans="2:11" ht="26.25" thickBot="1" x14ac:dyDescent="0.3">
      <c r="B3168" s="192"/>
      <c r="C3168" s="265"/>
      <c r="D3168" s="265"/>
      <c r="E3168" s="265"/>
      <c r="F3168" s="265"/>
      <c r="G3168" s="265"/>
      <c r="H3168" s="265" t="s">
        <v>361</v>
      </c>
      <c r="I3168" s="266" t="s">
        <v>576</v>
      </c>
      <c r="J3168" s="265" t="s">
        <v>363</v>
      </c>
      <c r="K3168" s="193">
        <v>19550.849999999999</v>
      </c>
    </row>
    <row r="3169" spans="2:11" ht="15.75" thickTop="1" x14ac:dyDescent="0.25">
      <c r="B3169" s="194"/>
      <c r="C3169" s="175"/>
      <c r="D3169" s="175"/>
      <c r="E3169" s="175"/>
      <c r="F3169" s="175"/>
      <c r="G3169" s="175"/>
      <c r="H3169" s="175"/>
      <c r="I3169" s="175"/>
      <c r="J3169" s="175"/>
      <c r="K3169" s="195"/>
    </row>
    <row r="3170" spans="2:11" x14ac:dyDescent="0.25">
      <c r="B3170" s="185"/>
      <c r="C3170" s="172" t="s">
        <v>30</v>
      </c>
      <c r="D3170" s="170" t="s">
        <v>31</v>
      </c>
      <c r="E3170" s="170" t="s">
        <v>10</v>
      </c>
      <c r="F3170" s="360" t="s">
        <v>349</v>
      </c>
      <c r="G3170" s="360"/>
      <c r="H3170" s="173" t="s">
        <v>32</v>
      </c>
      <c r="I3170" s="172" t="s">
        <v>33</v>
      </c>
      <c r="J3170" s="172" t="s">
        <v>34</v>
      </c>
      <c r="K3170" s="186" t="s">
        <v>11</v>
      </c>
    </row>
    <row r="3171" spans="2:11" ht="25.5" x14ac:dyDescent="0.25">
      <c r="B3171" s="165" t="s">
        <v>352</v>
      </c>
      <c r="C3171" s="160" t="s">
        <v>1631</v>
      </c>
      <c r="D3171" s="158" t="s">
        <v>45</v>
      </c>
      <c r="E3171" s="158" t="s">
        <v>1632</v>
      </c>
      <c r="F3171" s="364" t="s">
        <v>377</v>
      </c>
      <c r="G3171" s="364"/>
      <c r="H3171" s="159" t="s">
        <v>51</v>
      </c>
      <c r="I3171" s="184">
        <v>1</v>
      </c>
      <c r="J3171" s="161">
        <v>7.12</v>
      </c>
      <c r="K3171" s="196">
        <v>7.12</v>
      </c>
    </row>
    <row r="3172" spans="2:11" ht="51" x14ac:dyDescent="0.25">
      <c r="B3172" s="190"/>
      <c r="C3172" s="263"/>
      <c r="D3172" s="263"/>
      <c r="E3172" s="263"/>
      <c r="F3172" s="263" t="s">
        <v>356</v>
      </c>
      <c r="G3172" s="264">
        <v>0</v>
      </c>
      <c r="H3172" s="263" t="s">
        <v>357</v>
      </c>
      <c r="I3172" s="264">
        <v>0</v>
      </c>
      <c r="J3172" s="263" t="s">
        <v>358</v>
      </c>
      <c r="K3172" s="191">
        <v>0</v>
      </c>
    </row>
    <row r="3173" spans="2:11" ht="51" x14ac:dyDescent="0.25">
      <c r="B3173" s="190"/>
      <c r="C3173" s="263"/>
      <c r="D3173" s="263"/>
      <c r="E3173" s="263"/>
      <c r="F3173" s="263" t="s">
        <v>359</v>
      </c>
      <c r="G3173" s="264"/>
      <c r="H3173" s="263"/>
      <c r="I3173" s="359" t="s">
        <v>360</v>
      </c>
      <c r="J3173" s="359"/>
      <c r="K3173" s="191">
        <v>8.1999999999999993</v>
      </c>
    </row>
    <row r="3174" spans="2:11" ht="26.25" thickBot="1" x14ac:dyDescent="0.3">
      <c r="B3174" s="192"/>
      <c r="C3174" s="265"/>
      <c r="D3174" s="265"/>
      <c r="E3174" s="265"/>
      <c r="F3174" s="265"/>
      <c r="G3174" s="265"/>
      <c r="H3174" s="265" t="s">
        <v>361</v>
      </c>
      <c r="I3174" s="266" t="s">
        <v>2355</v>
      </c>
      <c r="J3174" s="265" t="s">
        <v>363</v>
      </c>
      <c r="K3174" s="193">
        <v>697.33</v>
      </c>
    </row>
    <row r="3175" spans="2:11" ht="15.75" thickTop="1" x14ac:dyDescent="0.25">
      <c r="B3175" s="194"/>
      <c r="C3175" s="175"/>
      <c r="D3175" s="175"/>
      <c r="E3175" s="175"/>
      <c r="F3175" s="175"/>
      <c r="G3175" s="175"/>
      <c r="H3175" s="175"/>
      <c r="I3175" s="175"/>
      <c r="J3175" s="175"/>
      <c r="K3175" s="195"/>
    </row>
    <row r="3176" spans="2:11" x14ac:dyDescent="0.25">
      <c r="B3176" s="167" t="s">
        <v>23</v>
      </c>
      <c r="C3176" s="151"/>
      <c r="D3176" s="151"/>
      <c r="E3176" s="151" t="s">
        <v>1633</v>
      </c>
      <c r="F3176" s="151"/>
      <c r="G3176" s="365"/>
      <c r="H3176" s="365"/>
      <c r="I3176" s="153"/>
      <c r="J3176" s="151"/>
      <c r="K3176" s="199">
        <v>3720.95</v>
      </c>
    </row>
    <row r="3177" spans="2:11" x14ac:dyDescent="0.25">
      <c r="B3177" s="185" t="s">
        <v>232</v>
      </c>
      <c r="C3177" s="172" t="s">
        <v>30</v>
      </c>
      <c r="D3177" s="170" t="s">
        <v>31</v>
      </c>
      <c r="E3177" s="170" t="s">
        <v>10</v>
      </c>
      <c r="F3177" s="360" t="s">
        <v>349</v>
      </c>
      <c r="G3177" s="360"/>
      <c r="H3177" s="173" t="s">
        <v>32</v>
      </c>
      <c r="I3177" s="172" t="s">
        <v>33</v>
      </c>
      <c r="J3177" s="172" t="s">
        <v>34</v>
      </c>
      <c r="K3177" s="186" t="s">
        <v>11</v>
      </c>
    </row>
    <row r="3178" spans="2:11" ht="25.5" x14ac:dyDescent="0.25">
      <c r="B3178" s="163" t="s">
        <v>350</v>
      </c>
      <c r="C3178" s="156" t="s">
        <v>1634</v>
      </c>
      <c r="D3178" s="154" t="s">
        <v>45</v>
      </c>
      <c r="E3178" s="154" t="s">
        <v>1635</v>
      </c>
      <c r="F3178" s="361" t="s">
        <v>710</v>
      </c>
      <c r="G3178" s="361"/>
      <c r="H3178" s="155" t="s">
        <v>106</v>
      </c>
      <c r="I3178" s="174">
        <v>1</v>
      </c>
      <c r="J3178" s="157">
        <v>20.71</v>
      </c>
      <c r="K3178" s="187">
        <v>20.71</v>
      </c>
    </row>
    <row r="3179" spans="2:11" ht="25.5" x14ac:dyDescent="0.25">
      <c r="B3179" s="197" t="s">
        <v>366</v>
      </c>
      <c r="C3179" s="177" t="s">
        <v>698</v>
      </c>
      <c r="D3179" s="171" t="s">
        <v>45</v>
      </c>
      <c r="E3179" s="171" t="s">
        <v>699</v>
      </c>
      <c r="F3179" s="362" t="s">
        <v>372</v>
      </c>
      <c r="G3179" s="362"/>
      <c r="H3179" s="176" t="s">
        <v>54</v>
      </c>
      <c r="I3179" s="179">
        <v>0.18629999999999999</v>
      </c>
      <c r="J3179" s="178">
        <v>21.02</v>
      </c>
      <c r="K3179" s="198">
        <v>3.91</v>
      </c>
    </row>
    <row r="3180" spans="2:11" ht="25.5" x14ac:dyDescent="0.25">
      <c r="B3180" s="197" t="s">
        <v>366</v>
      </c>
      <c r="C3180" s="177" t="s">
        <v>700</v>
      </c>
      <c r="D3180" s="171" t="s">
        <v>45</v>
      </c>
      <c r="E3180" s="171" t="s">
        <v>701</v>
      </c>
      <c r="F3180" s="362" t="s">
        <v>372</v>
      </c>
      <c r="G3180" s="362"/>
      <c r="H3180" s="176" t="s">
        <v>54</v>
      </c>
      <c r="I3180" s="179">
        <v>0.18629999999999999</v>
      </c>
      <c r="J3180" s="178">
        <v>27.35</v>
      </c>
      <c r="K3180" s="198">
        <v>5.09</v>
      </c>
    </row>
    <row r="3181" spans="2:11" x14ac:dyDescent="0.25">
      <c r="B3181" s="188" t="s">
        <v>352</v>
      </c>
      <c r="C3181" s="181" t="s">
        <v>2356</v>
      </c>
      <c r="D3181" s="169" t="s">
        <v>45</v>
      </c>
      <c r="E3181" s="169" t="s">
        <v>2357</v>
      </c>
      <c r="F3181" s="363" t="s">
        <v>377</v>
      </c>
      <c r="G3181" s="363"/>
      <c r="H3181" s="180" t="s">
        <v>106</v>
      </c>
      <c r="I3181" s="183">
        <v>1</v>
      </c>
      <c r="J3181" s="182">
        <v>11.71</v>
      </c>
      <c r="K3181" s="189">
        <v>11.71</v>
      </c>
    </row>
    <row r="3182" spans="2:11" ht="51" x14ac:dyDescent="0.25">
      <c r="B3182" s="190"/>
      <c r="C3182" s="263"/>
      <c r="D3182" s="263"/>
      <c r="E3182" s="263"/>
      <c r="F3182" s="263" t="s">
        <v>356</v>
      </c>
      <c r="G3182" s="264">
        <v>6.68</v>
      </c>
      <c r="H3182" s="263" t="s">
        <v>357</v>
      </c>
      <c r="I3182" s="264">
        <v>0</v>
      </c>
      <c r="J3182" s="263" t="s">
        <v>358</v>
      </c>
      <c r="K3182" s="191">
        <v>6.68</v>
      </c>
    </row>
    <row r="3183" spans="2:11" ht="51" x14ac:dyDescent="0.25">
      <c r="B3183" s="190"/>
      <c r="C3183" s="263"/>
      <c r="D3183" s="263"/>
      <c r="E3183" s="263"/>
      <c r="F3183" s="263" t="s">
        <v>359</v>
      </c>
      <c r="G3183" s="264">
        <v>5.0999999999999996</v>
      </c>
      <c r="H3183" s="263"/>
      <c r="I3183" s="359" t="s">
        <v>360</v>
      </c>
      <c r="J3183" s="359"/>
      <c r="K3183" s="191">
        <v>25.81</v>
      </c>
    </row>
    <row r="3184" spans="2:11" ht="26.25" thickBot="1" x14ac:dyDescent="0.3">
      <c r="B3184" s="192"/>
      <c r="C3184" s="265"/>
      <c r="D3184" s="265"/>
      <c r="E3184" s="265"/>
      <c r="F3184" s="265"/>
      <c r="G3184" s="265"/>
      <c r="H3184" s="265" t="s">
        <v>361</v>
      </c>
      <c r="I3184" s="266" t="s">
        <v>596</v>
      </c>
      <c r="J3184" s="265" t="s">
        <v>363</v>
      </c>
      <c r="K3184" s="193">
        <v>129.05000000000001</v>
      </c>
    </row>
    <row r="3185" spans="2:11" ht="15.75" thickTop="1" x14ac:dyDescent="0.25">
      <c r="B3185" s="194"/>
      <c r="C3185" s="175"/>
      <c r="D3185" s="175"/>
      <c r="E3185" s="175"/>
      <c r="F3185" s="175"/>
      <c r="G3185" s="175"/>
      <c r="H3185" s="175"/>
      <c r="I3185" s="175"/>
      <c r="J3185" s="175"/>
      <c r="K3185" s="195"/>
    </row>
    <row r="3186" spans="2:11" x14ac:dyDescent="0.25">
      <c r="B3186" s="185" t="s">
        <v>233</v>
      </c>
      <c r="C3186" s="172" t="s">
        <v>30</v>
      </c>
      <c r="D3186" s="170" t="s">
        <v>31</v>
      </c>
      <c r="E3186" s="170" t="s">
        <v>10</v>
      </c>
      <c r="F3186" s="360" t="s">
        <v>349</v>
      </c>
      <c r="G3186" s="360"/>
      <c r="H3186" s="173" t="s">
        <v>32</v>
      </c>
      <c r="I3186" s="172" t="s">
        <v>33</v>
      </c>
      <c r="J3186" s="172" t="s">
        <v>34</v>
      </c>
      <c r="K3186" s="186" t="s">
        <v>11</v>
      </c>
    </row>
    <row r="3187" spans="2:11" ht="25.5" x14ac:dyDescent="0.25">
      <c r="B3187" s="163" t="s">
        <v>350</v>
      </c>
      <c r="C3187" s="156" t="s">
        <v>1636</v>
      </c>
      <c r="D3187" s="154" t="s">
        <v>45</v>
      </c>
      <c r="E3187" s="154" t="s">
        <v>1637</v>
      </c>
      <c r="F3187" s="361" t="s">
        <v>710</v>
      </c>
      <c r="G3187" s="361"/>
      <c r="H3187" s="155" t="s">
        <v>62</v>
      </c>
      <c r="I3187" s="174">
        <v>1</v>
      </c>
      <c r="J3187" s="157">
        <v>71.17</v>
      </c>
      <c r="K3187" s="187">
        <v>71.17</v>
      </c>
    </row>
    <row r="3188" spans="2:11" ht="25.5" x14ac:dyDescent="0.25">
      <c r="B3188" s="197" t="s">
        <v>366</v>
      </c>
      <c r="C3188" s="177" t="s">
        <v>700</v>
      </c>
      <c r="D3188" s="171" t="s">
        <v>45</v>
      </c>
      <c r="E3188" s="171" t="s">
        <v>701</v>
      </c>
      <c r="F3188" s="362" t="s">
        <v>372</v>
      </c>
      <c r="G3188" s="362"/>
      <c r="H3188" s="176" t="s">
        <v>54</v>
      </c>
      <c r="I3188" s="179">
        <v>0.24840000000000001</v>
      </c>
      <c r="J3188" s="178">
        <v>27.35</v>
      </c>
      <c r="K3188" s="198">
        <v>6.79</v>
      </c>
    </row>
    <row r="3189" spans="2:11" ht="25.5" x14ac:dyDescent="0.25">
      <c r="B3189" s="197" t="s">
        <v>366</v>
      </c>
      <c r="C3189" s="177" t="s">
        <v>745</v>
      </c>
      <c r="D3189" s="171" t="s">
        <v>45</v>
      </c>
      <c r="E3189" s="171" t="s">
        <v>746</v>
      </c>
      <c r="F3189" s="362" t="s">
        <v>710</v>
      </c>
      <c r="G3189" s="362"/>
      <c r="H3189" s="176" t="s">
        <v>106</v>
      </c>
      <c r="I3189" s="179">
        <v>0.66669999999999996</v>
      </c>
      <c r="J3189" s="178">
        <v>25.74</v>
      </c>
      <c r="K3189" s="198">
        <v>17.16</v>
      </c>
    </row>
    <row r="3190" spans="2:11" ht="25.5" x14ac:dyDescent="0.25">
      <c r="B3190" s="197" t="s">
        <v>366</v>
      </c>
      <c r="C3190" s="177" t="s">
        <v>698</v>
      </c>
      <c r="D3190" s="171" t="s">
        <v>45</v>
      </c>
      <c r="E3190" s="171" t="s">
        <v>699</v>
      </c>
      <c r="F3190" s="362" t="s">
        <v>372</v>
      </c>
      <c r="G3190" s="362"/>
      <c r="H3190" s="176" t="s">
        <v>54</v>
      </c>
      <c r="I3190" s="179">
        <v>0.24840000000000001</v>
      </c>
      <c r="J3190" s="178">
        <v>21.02</v>
      </c>
      <c r="K3190" s="198">
        <v>5.22</v>
      </c>
    </row>
    <row r="3191" spans="2:11" x14ac:dyDescent="0.25">
      <c r="B3191" s="188" t="s">
        <v>352</v>
      </c>
      <c r="C3191" s="181" t="s">
        <v>2192</v>
      </c>
      <c r="D3191" s="169" t="s">
        <v>45</v>
      </c>
      <c r="E3191" s="169" t="s">
        <v>2193</v>
      </c>
      <c r="F3191" s="363" t="s">
        <v>377</v>
      </c>
      <c r="G3191" s="363"/>
      <c r="H3191" s="180" t="s">
        <v>62</v>
      </c>
      <c r="I3191" s="183">
        <v>1.05</v>
      </c>
      <c r="J3191" s="182">
        <v>40</v>
      </c>
      <c r="K3191" s="189">
        <v>42</v>
      </c>
    </row>
    <row r="3192" spans="2:11" ht="51" x14ac:dyDescent="0.25">
      <c r="B3192" s="190"/>
      <c r="C3192" s="263"/>
      <c r="D3192" s="263"/>
      <c r="E3192" s="263"/>
      <c r="F3192" s="263" t="s">
        <v>356</v>
      </c>
      <c r="G3192" s="264">
        <v>16.32</v>
      </c>
      <c r="H3192" s="263" t="s">
        <v>357</v>
      </c>
      <c r="I3192" s="264">
        <v>0</v>
      </c>
      <c r="J3192" s="263" t="s">
        <v>358</v>
      </c>
      <c r="K3192" s="191">
        <v>16.32</v>
      </c>
    </row>
    <row r="3193" spans="2:11" ht="51" x14ac:dyDescent="0.25">
      <c r="B3193" s="190"/>
      <c r="C3193" s="263"/>
      <c r="D3193" s="263"/>
      <c r="E3193" s="263"/>
      <c r="F3193" s="263" t="s">
        <v>359</v>
      </c>
      <c r="G3193" s="264">
        <v>17.55</v>
      </c>
      <c r="H3193" s="263"/>
      <c r="I3193" s="359" t="s">
        <v>360</v>
      </c>
      <c r="J3193" s="359"/>
      <c r="K3193" s="191">
        <v>88.72</v>
      </c>
    </row>
    <row r="3194" spans="2:11" ht="26.25" thickBot="1" x14ac:dyDescent="0.3">
      <c r="B3194" s="192"/>
      <c r="C3194" s="265"/>
      <c r="D3194" s="265"/>
      <c r="E3194" s="265"/>
      <c r="F3194" s="265"/>
      <c r="G3194" s="265"/>
      <c r="H3194" s="265" t="s">
        <v>361</v>
      </c>
      <c r="I3194" s="266" t="s">
        <v>2137</v>
      </c>
      <c r="J3194" s="265" t="s">
        <v>363</v>
      </c>
      <c r="K3194" s="193">
        <v>2218</v>
      </c>
    </row>
    <row r="3195" spans="2:11" ht="15.75" thickTop="1" x14ac:dyDescent="0.25">
      <c r="B3195" s="194"/>
      <c r="C3195" s="175"/>
      <c r="D3195" s="175"/>
      <c r="E3195" s="175"/>
      <c r="F3195" s="175"/>
      <c r="G3195" s="175"/>
      <c r="H3195" s="175"/>
      <c r="I3195" s="175"/>
      <c r="J3195" s="175"/>
      <c r="K3195" s="195"/>
    </row>
    <row r="3196" spans="2:11" x14ac:dyDescent="0.25">
      <c r="B3196" s="185" t="s">
        <v>1638</v>
      </c>
      <c r="C3196" s="172" t="s">
        <v>30</v>
      </c>
      <c r="D3196" s="170" t="s">
        <v>31</v>
      </c>
      <c r="E3196" s="170" t="s">
        <v>10</v>
      </c>
      <c r="F3196" s="360" t="s">
        <v>349</v>
      </c>
      <c r="G3196" s="360"/>
      <c r="H3196" s="173" t="s">
        <v>32</v>
      </c>
      <c r="I3196" s="172" t="s">
        <v>33</v>
      </c>
      <c r="J3196" s="172" t="s">
        <v>34</v>
      </c>
      <c r="K3196" s="186" t="s">
        <v>11</v>
      </c>
    </row>
    <row r="3197" spans="2:11" ht="25.5" x14ac:dyDescent="0.25">
      <c r="B3197" s="163" t="s">
        <v>350</v>
      </c>
      <c r="C3197" s="156" t="s">
        <v>228</v>
      </c>
      <c r="D3197" s="154" t="s">
        <v>45</v>
      </c>
      <c r="E3197" s="154" t="s">
        <v>229</v>
      </c>
      <c r="F3197" s="361" t="s">
        <v>710</v>
      </c>
      <c r="G3197" s="361"/>
      <c r="H3197" s="155" t="s">
        <v>106</v>
      </c>
      <c r="I3197" s="174">
        <v>1</v>
      </c>
      <c r="J3197" s="157">
        <v>68.400000000000006</v>
      </c>
      <c r="K3197" s="187">
        <v>68.400000000000006</v>
      </c>
    </row>
    <row r="3198" spans="2:11" ht="25.5" x14ac:dyDescent="0.25">
      <c r="B3198" s="197" t="s">
        <v>366</v>
      </c>
      <c r="C3198" s="177" t="s">
        <v>700</v>
      </c>
      <c r="D3198" s="171" t="s">
        <v>45</v>
      </c>
      <c r="E3198" s="171" t="s">
        <v>701</v>
      </c>
      <c r="F3198" s="362" t="s">
        <v>372</v>
      </c>
      <c r="G3198" s="362"/>
      <c r="H3198" s="176" t="s">
        <v>54</v>
      </c>
      <c r="I3198" s="179">
        <v>0.24840000000000001</v>
      </c>
      <c r="J3198" s="178">
        <v>27.35</v>
      </c>
      <c r="K3198" s="198">
        <v>6.79</v>
      </c>
    </row>
    <row r="3199" spans="2:11" ht="25.5" x14ac:dyDescent="0.25">
      <c r="B3199" s="197" t="s">
        <v>366</v>
      </c>
      <c r="C3199" s="177" t="s">
        <v>698</v>
      </c>
      <c r="D3199" s="171" t="s">
        <v>45</v>
      </c>
      <c r="E3199" s="171" t="s">
        <v>699</v>
      </c>
      <c r="F3199" s="362" t="s">
        <v>372</v>
      </c>
      <c r="G3199" s="362"/>
      <c r="H3199" s="176" t="s">
        <v>54</v>
      </c>
      <c r="I3199" s="179">
        <v>0.24840000000000001</v>
      </c>
      <c r="J3199" s="178">
        <v>21.02</v>
      </c>
      <c r="K3199" s="198">
        <v>5.22</v>
      </c>
    </row>
    <row r="3200" spans="2:11" ht="25.5" x14ac:dyDescent="0.25">
      <c r="B3200" s="188" t="s">
        <v>352</v>
      </c>
      <c r="C3200" s="181" t="s">
        <v>743</v>
      </c>
      <c r="D3200" s="169" t="s">
        <v>45</v>
      </c>
      <c r="E3200" s="169" t="s">
        <v>744</v>
      </c>
      <c r="F3200" s="363" t="s">
        <v>377</v>
      </c>
      <c r="G3200" s="363"/>
      <c r="H3200" s="180" t="s">
        <v>106</v>
      </c>
      <c r="I3200" s="183">
        <v>1</v>
      </c>
      <c r="J3200" s="182">
        <v>56.39</v>
      </c>
      <c r="K3200" s="189">
        <v>56.39</v>
      </c>
    </row>
    <row r="3201" spans="2:11" ht="51" x14ac:dyDescent="0.25">
      <c r="B3201" s="190"/>
      <c r="C3201" s="263"/>
      <c r="D3201" s="263"/>
      <c r="E3201" s="263"/>
      <c r="F3201" s="263" t="s">
        <v>356</v>
      </c>
      <c r="G3201" s="264">
        <v>8.9</v>
      </c>
      <c r="H3201" s="263" t="s">
        <v>357</v>
      </c>
      <c r="I3201" s="264">
        <v>0</v>
      </c>
      <c r="J3201" s="263" t="s">
        <v>358</v>
      </c>
      <c r="K3201" s="191">
        <v>8.9</v>
      </c>
    </row>
    <row r="3202" spans="2:11" ht="51" x14ac:dyDescent="0.25">
      <c r="B3202" s="190"/>
      <c r="C3202" s="263"/>
      <c r="D3202" s="263"/>
      <c r="E3202" s="263"/>
      <c r="F3202" s="263" t="s">
        <v>359</v>
      </c>
      <c r="G3202" s="264">
        <v>16.86</v>
      </c>
      <c r="H3202" s="263"/>
      <c r="I3202" s="359" t="s">
        <v>360</v>
      </c>
      <c r="J3202" s="359"/>
      <c r="K3202" s="191">
        <v>85.26</v>
      </c>
    </row>
    <row r="3203" spans="2:11" ht="26.25" thickBot="1" x14ac:dyDescent="0.3">
      <c r="B3203" s="192"/>
      <c r="C3203" s="265"/>
      <c r="D3203" s="265"/>
      <c r="E3203" s="265"/>
      <c r="F3203" s="265"/>
      <c r="G3203" s="265"/>
      <c r="H3203" s="265" t="s">
        <v>361</v>
      </c>
      <c r="I3203" s="266" t="s">
        <v>596</v>
      </c>
      <c r="J3203" s="265" t="s">
        <v>363</v>
      </c>
      <c r="K3203" s="193">
        <v>426.3</v>
      </c>
    </row>
    <row r="3204" spans="2:11" ht="15.75" thickTop="1" x14ac:dyDescent="0.25">
      <c r="B3204" s="194"/>
      <c r="C3204" s="175"/>
      <c r="D3204" s="175"/>
      <c r="E3204" s="175"/>
      <c r="F3204" s="175"/>
      <c r="G3204" s="175"/>
      <c r="H3204" s="175"/>
      <c r="I3204" s="175"/>
      <c r="J3204" s="175"/>
      <c r="K3204" s="195"/>
    </row>
    <row r="3205" spans="2:11" x14ac:dyDescent="0.25">
      <c r="B3205" s="185" t="s">
        <v>1639</v>
      </c>
      <c r="C3205" s="172" t="s">
        <v>30</v>
      </c>
      <c r="D3205" s="170" t="s">
        <v>31</v>
      </c>
      <c r="E3205" s="170" t="s">
        <v>10</v>
      </c>
      <c r="F3205" s="360" t="s">
        <v>349</v>
      </c>
      <c r="G3205" s="360"/>
      <c r="H3205" s="173" t="s">
        <v>32</v>
      </c>
      <c r="I3205" s="172" t="s">
        <v>33</v>
      </c>
      <c r="J3205" s="172" t="s">
        <v>34</v>
      </c>
      <c r="K3205" s="186" t="s">
        <v>11</v>
      </c>
    </row>
    <row r="3206" spans="2:11" ht="25.5" x14ac:dyDescent="0.25">
      <c r="B3206" s="163" t="s">
        <v>350</v>
      </c>
      <c r="C3206" s="156" t="s">
        <v>1640</v>
      </c>
      <c r="D3206" s="154" t="s">
        <v>45</v>
      </c>
      <c r="E3206" s="154" t="s">
        <v>1641</v>
      </c>
      <c r="F3206" s="361" t="s">
        <v>710</v>
      </c>
      <c r="G3206" s="361"/>
      <c r="H3206" s="155" t="s">
        <v>106</v>
      </c>
      <c r="I3206" s="174">
        <v>1</v>
      </c>
      <c r="J3206" s="157">
        <v>126.23</v>
      </c>
      <c r="K3206" s="187">
        <v>126.23</v>
      </c>
    </row>
    <row r="3207" spans="2:11" ht="25.5" x14ac:dyDescent="0.25">
      <c r="B3207" s="197" t="s">
        <v>366</v>
      </c>
      <c r="C3207" s="177" t="s">
        <v>700</v>
      </c>
      <c r="D3207" s="171" t="s">
        <v>45</v>
      </c>
      <c r="E3207" s="171" t="s">
        <v>701</v>
      </c>
      <c r="F3207" s="362" t="s">
        <v>372</v>
      </c>
      <c r="G3207" s="362"/>
      <c r="H3207" s="176" t="s">
        <v>54</v>
      </c>
      <c r="I3207" s="179">
        <v>1.1811</v>
      </c>
      <c r="J3207" s="178">
        <v>27.35</v>
      </c>
      <c r="K3207" s="198">
        <v>32.299999999999997</v>
      </c>
    </row>
    <row r="3208" spans="2:11" ht="25.5" x14ac:dyDescent="0.25">
      <c r="B3208" s="197" t="s">
        <v>366</v>
      </c>
      <c r="C3208" s="177" t="s">
        <v>698</v>
      </c>
      <c r="D3208" s="171" t="s">
        <v>45</v>
      </c>
      <c r="E3208" s="171" t="s">
        <v>699</v>
      </c>
      <c r="F3208" s="362" t="s">
        <v>372</v>
      </c>
      <c r="G3208" s="362"/>
      <c r="H3208" s="176" t="s">
        <v>54</v>
      </c>
      <c r="I3208" s="179">
        <v>1.1811</v>
      </c>
      <c r="J3208" s="178">
        <v>21.02</v>
      </c>
      <c r="K3208" s="198">
        <v>24.82</v>
      </c>
    </row>
    <row r="3209" spans="2:11" ht="25.5" x14ac:dyDescent="0.25">
      <c r="B3209" s="188" t="s">
        <v>352</v>
      </c>
      <c r="C3209" s="181" t="s">
        <v>2184</v>
      </c>
      <c r="D3209" s="169" t="s">
        <v>45</v>
      </c>
      <c r="E3209" s="169" t="s">
        <v>2185</v>
      </c>
      <c r="F3209" s="363" t="s">
        <v>377</v>
      </c>
      <c r="G3209" s="363"/>
      <c r="H3209" s="180" t="s">
        <v>106</v>
      </c>
      <c r="I3209" s="183">
        <v>4</v>
      </c>
      <c r="J3209" s="182">
        <v>1.42</v>
      </c>
      <c r="K3209" s="189">
        <v>5.68</v>
      </c>
    </row>
    <row r="3210" spans="2:11" x14ac:dyDescent="0.25">
      <c r="B3210" s="188" t="s">
        <v>352</v>
      </c>
      <c r="C3210" s="181" t="s">
        <v>2358</v>
      </c>
      <c r="D3210" s="169" t="s">
        <v>45</v>
      </c>
      <c r="E3210" s="169" t="s">
        <v>2359</v>
      </c>
      <c r="F3210" s="363" t="s">
        <v>377</v>
      </c>
      <c r="G3210" s="363"/>
      <c r="H3210" s="180" t="s">
        <v>106</v>
      </c>
      <c r="I3210" s="183">
        <v>1</v>
      </c>
      <c r="J3210" s="182">
        <v>61.99</v>
      </c>
      <c r="K3210" s="189">
        <v>61.99</v>
      </c>
    </row>
    <row r="3211" spans="2:11" ht="25.5" x14ac:dyDescent="0.25">
      <c r="B3211" s="188" t="s">
        <v>352</v>
      </c>
      <c r="C3211" s="181" t="s">
        <v>530</v>
      </c>
      <c r="D3211" s="169" t="s">
        <v>45</v>
      </c>
      <c r="E3211" s="169" t="s">
        <v>531</v>
      </c>
      <c r="F3211" s="363" t="s">
        <v>377</v>
      </c>
      <c r="G3211" s="363"/>
      <c r="H3211" s="180" t="s">
        <v>106</v>
      </c>
      <c r="I3211" s="183">
        <v>4</v>
      </c>
      <c r="J3211" s="182">
        <v>0.36</v>
      </c>
      <c r="K3211" s="189">
        <v>1.44</v>
      </c>
    </row>
    <row r="3212" spans="2:11" ht="51" x14ac:dyDescent="0.25">
      <c r="B3212" s="190"/>
      <c r="C3212" s="263"/>
      <c r="D3212" s="263"/>
      <c r="E3212" s="263"/>
      <c r="F3212" s="263" t="s">
        <v>356</v>
      </c>
      <c r="G3212" s="264">
        <v>42.36</v>
      </c>
      <c r="H3212" s="263" t="s">
        <v>357</v>
      </c>
      <c r="I3212" s="264">
        <v>0</v>
      </c>
      <c r="J3212" s="263" t="s">
        <v>358</v>
      </c>
      <c r="K3212" s="191">
        <v>42.36</v>
      </c>
    </row>
    <row r="3213" spans="2:11" ht="51" x14ac:dyDescent="0.25">
      <c r="B3213" s="190"/>
      <c r="C3213" s="263"/>
      <c r="D3213" s="263"/>
      <c r="E3213" s="263"/>
      <c r="F3213" s="263" t="s">
        <v>359</v>
      </c>
      <c r="G3213" s="264">
        <v>31.12</v>
      </c>
      <c r="H3213" s="263"/>
      <c r="I3213" s="359" t="s">
        <v>360</v>
      </c>
      <c r="J3213" s="359"/>
      <c r="K3213" s="191">
        <v>157.35</v>
      </c>
    </row>
    <row r="3214" spans="2:11" ht="26.25" thickBot="1" x14ac:dyDescent="0.3">
      <c r="B3214" s="192"/>
      <c r="C3214" s="265"/>
      <c r="D3214" s="265"/>
      <c r="E3214" s="265"/>
      <c r="F3214" s="265"/>
      <c r="G3214" s="265"/>
      <c r="H3214" s="265" t="s">
        <v>361</v>
      </c>
      <c r="I3214" s="266" t="s">
        <v>478</v>
      </c>
      <c r="J3214" s="265" t="s">
        <v>363</v>
      </c>
      <c r="K3214" s="193">
        <v>157.35</v>
      </c>
    </row>
    <row r="3215" spans="2:11" ht="15.75" thickTop="1" x14ac:dyDescent="0.25">
      <c r="B3215" s="194"/>
      <c r="C3215" s="175"/>
      <c r="D3215" s="175"/>
      <c r="E3215" s="175"/>
      <c r="F3215" s="175"/>
      <c r="G3215" s="175"/>
      <c r="H3215" s="175"/>
      <c r="I3215" s="175"/>
      <c r="J3215" s="175"/>
      <c r="K3215" s="195"/>
    </row>
    <row r="3216" spans="2:11" x14ac:dyDescent="0.25">
      <c r="B3216" s="185" t="s">
        <v>1642</v>
      </c>
      <c r="C3216" s="172" t="s">
        <v>30</v>
      </c>
      <c r="D3216" s="170" t="s">
        <v>31</v>
      </c>
      <c r="E3216" s="170" t="s">
        <v>10</v>
      </c>
      <c r="F3216" s="360" t="s">
        <v>349</v>
      </c>
      <c r="G3216" s="360"/>
      <c r="H3216" s="173" t="s">
        <v>32</v>
      </c>
      <c r="I3216" s="172" t="s">
        <v>33</v>
      </c>
      <c r="J3216" s="172" t="s">
        <v>34</v>
      </c>
      <c r="K3216" s="186" t="s">
        <v>11</v>
      </c>
    </row>
    <row r="3217" spans="2:11" x14ac:dyDescent="0.25">
      <c r="B3217" s="163" t="s">
        <v>350</v>
      </c>
      <c r="C3217" s="156" t="s">
        <v>1643</v>
      </c>
      <c r="D3217" s="154" t="s">
        <v>45</v>
      </c>
      <c r="E3217" s="154" t="s">
        <v>1644</v>
      </c>
      <c r="F3217" s="361" t="s">
        <v>710</v>
      </c>
      <c r="G3217" s="361"/>
      <c r="H3217" s="155" t="s">
        <v>106</v>
      </c>
      <c r="I3217" s="174">
        <v>1</v>
      </c>
      <c r="J3217" s="157">
        <v>160.12</v>
      </c>
      <c r="K3217" s="187">
        <v>160.12</v>
      </c>
    </row>
    <row r="3218" spans="2:11" ht="25.5" x14ac:dyDescent="0.25">
      <c r="B3218" s="197" t="s">
        <v>366</v>
      </c>
      <c r="C3218" s="177" t="s">
        <v>700</v>
      </c>
      <c r="D3218" s="171" t="s">
        <v>45</v>
      </c>
      <c r="E3218" s="171" t="s">
        <v>701</v>
      </c>
      <c r="F3218" s="362" t="s">
        <v>372</v>
      </c>
      <c r="G3218" s="362"/>
      <c r="H3218" s="176" t="s">
        <v>54</v>
      </c>
      <c r="I3218" s="179">
        <v>0.1346</v>
      </c>
      <c r="J3218" s="178">
        <v>27.35</v>
      </c>
      <c r="K3218" s="198">
        <v>3.68</v>
      </c>
    </row>
    <row r="3219" spans="2:11" ht="25.5" x14ac:dyDescent="0.25">
      <c r="B3219" s="197" t="s">
        <v>366</v>
      </c>
      <c r="C3219" s="177" t="s">
        <v>698</v>
      </c>
      <c r="D3219" s="171" t="s">
        <v>45</v>
      </c>
      <c r="E3219" s="171" t="s">
        <v>699</v>
      </c>
      <c r="F3219" s="362" t="s">
        <v>372</v>
      </c>
      <c r="G3219" s="362"/>
      <c r="H3219" s="176" t="s">
        <v>54</v>
      </c>
      <c r="I3219" s="179">
        <v>0.1346</v>
      </c>
      <c r="J3219" s="178">
        <v>21.02</v>
      </c>
      <c r="K3219" s="198">
        <v>2.82</v>
      </c>
    </row>
    <row r="3220" spans="2:11" ht="25.5" x14ac:dyDescent="0.25">
      <c r="B3220" s="188" t="s">
        <v>352</v>
      </c>
      <c r="C3220" s="181" t="s">
        <v>2360</v>
      </c>
      <c r="D3220" s="169" t="s">
        <v>45</v>
      </c>
      <c r="E3220" s="169" t="s">
        <v>2361</v>
      </c>
      <c r="F3220" s="363" t="s">
        <v>377</v>
      </c>
      <c r="G3220" s="363"/>
      <c r="H3220" s="180" t="s">
        <v>106</v>
      </c>
      <c r="I3220" s="183">
        <v>1</v>
      </c>
      <c r="J3220" s="182">
        <v>153.62</v>
      </c>
      <c r="K3220" s="189">
        <v>153.62</v>
      </c>
    </row>
    <row r="3221" spans="2:11" ht="51" x14ac:dyDescent="0.25">
      <c r="B3221" s="190"/>
      <c r="C3221" s="263"/>
      <c r="D3221" s="263"/>
      <c r="E3221" s="263"/>
      <c r="F3221" s="263" t="s">
        <v>356</v>
      </c>
      <c r="G3221" s="264">
        <v>4.82</v>
      </c>
      <c r="H3221" s="263" t="s">
        <v>357</v>
      </c>
      <c r="I3221" s="264">
        <v>0</v>
      </c>
      <c r="J3221" s="263" t="s">
        <v>358</v>
      </c>
      <c r="K3221" s="191">
        <v>4.82</v>
      </c>
    </row>
    <row r="3222" spans="2:11" ht="51" x14ac:dyDescent="0.25">
      <c r="B3222" s="190"/>
      <c r="C3222" s="263"/>
      <c r="D3222" s="263"/>
      <c r="E3222" s="263"/>
      <c r="F3222" s="263" t="s">
        <v>359</v>
      </c>
      <c r="G3222" s="264">
        <v>39.479999999999997</v>
      </c>
      <c r="H3222" s="263"/>
      <c r="I3222" s="359" t="s">
        <v>360</v>
      </c>
      <c r="J3222" s="359"/>
      <c r="K3222" s="191">
        <v>199.6</v>
      </c>
    </row>
    <row r="3223" spans="2:11" ht="26.25" thickBot="1" x14ac:dyDescent="0.3">
      <c r="B3223" s="192"/>
      <c r="C3223" s="265"/>
      <c r="D3223" s="265"/>
      <c r="E3223" s="265"/>
      <c r="F3223" s="265"/>
      <c r="G3223" s="265"/>
      <c r="H3223" s="265" t="s">
        <v>361</v>
      </c>
      <c r="I3223" s="266" t="s">
        <v>478</v>
      </c>
      <c r="J3223" s="265" t="s">
        <v>363</v>
      </c>
      <c r="K3223" s="193">
        <v>199.6</v>
      </c>
    </row>
    <row r="3224" spans="2:11" ht="15.75" thickTop="1" x14ac:dyDescent="0.25">
      <c r="B3224" s="194"/>
      <c r="C3224" s="175"/>
      <c r="D3224" s="175"/>
      <c r="E3224" s="175"/>
      <c r="F3224" s="175"/>
      <c r="G3224" s="175"/>
      <c r="H3224" s="175"/>
      <c r="I3224" s="175"/>
      <c r="J3224" s="175"/>
      <c r="K3224" s="195"/>
    </row>
    <row r="3225" spans="2:11" x14ac:dyDescent="0.25">
      <c r="B3225" s="185" t="s">
        <v>1645</v>
      </c>
      <c r="C3225" s="172" t="s">
        <v>30</v>
      </c>
      <c r="D3225" s="170" t="s">
        <v>31</v>
      </c>
      <c r="E3225" s="170" t="s">
        <v>10</v>
      </c>
      <c r="F3225" s="360" t="s">
        <v>349</v>
      </c>
      <c r="G3225" s="360"/>
      <c r="H3225" s="173" t="s">
        <v>32</v>
      </c>
      <c r="I3225" s="172" t="s">
        <v>33</v>
      </c>
      <c r="J3225" s="172" t="s">
        <v>34</v>
      </c>
      <c r="K3225" s="186" t="s">
        <v>11</v>
      </c>
    </row>
    <row r="3226" spans="2:11" ht="25.5" x14ac:dyDescent="0.25">
      <c r="B3226" s="163" t="s">
        <v>350</v>
      </c>
      <c r="C3226" s="156" t="s">
        <v>189</v>
      </c>
      <c r="D3226" s="154" t="s">
        <v>45</v>
      </c>
      <c r="E3226" s="154" t="s">
        <v>190</v>
      </c>
      <c r="F3226" s="361" t="s">
        <v>627</v>
      </c>
      <c r="G3226" s="361"/>
      <c r="H3226" s="155" t="s">
        <v>106</v>
      </c>
      <c r="I3226" s="174">
        <v>1</v>
      </c>
      <c r="J3226" s="157">
        <v>57.05</v>
      </c>
      <c r="K3226" s="187">
        <v>57.05</v>
      </c>
    </row>
    <row r="3227" spans="2:11" ht="25.5" x14ac:dyDescent="0.25">
      <c r="B3227" s="197" t="s">
        <v>366</v>
      </c>
      <c r="C3227" s="177" t="s">
        <v>373</v>
      </c>
      <c r="D3227" s="171" t="s">
        <v>45</v>
      </c>
      <c r="E3227" s="171" t="s">
        <v>374</v>
      </c>
      <c r="F3227" s="362" t="s">
        <v>372</v>
      </c>
      <c r="G3227" s="362"/>
      <c r="H3227" s="176" t="s">
        <v>54</v>
      </c>
      <c r="I3227" s="179">
        <v>0.10879999999999999</v>
      </c>
      <c r="J3227" s="178">
        <v>20.13</v>
      </c>
      <c r="K3227" s="198">
        <v>2.19</v>
      </c>
    </row>
    <row r="3228" spans="2:11" ht="25.5" x14ac:dyDescent="0.25">
      <c r="B3228" s="197" t="s">
        <v>366</v>
      </c>
      <c r="C3228" s="177" t="s">
        <v>436</v>
      </c>
      <c r="D3228" s="171" t="s">
        <v>45</v>
      </c>
      <c r="E3228" s="171" t="s">
        <v>437</v>
      </c>
      <c r="F3228" s="362" t="s">
        <v>372</v>
      </c>
      <c r="G3228" s="362"/>
      <c r="H3228" s="176" t="s">
        <v>54</v>
      </c>
      <c r="I3228" s="179">
        <v>0.1384</v>
      </c>
      <c r="J3228" s="178">
        <v>24.97</v>
      </c>
      <c r="K3228" s="198">
        <v>3.45</v>
      </c>
    </row>
    <row r="3229" spans="2:11" ht="25.5" x14ac:dyDescent="0.25">
      <c r="B3229" s="197" t="s">
        <v>366</v>
      </c>
      <c r="C3229" s="177" t="s">
        <v>628</v>
      </c>
      <c r="D3229" s="171" t="s">
        <v>45</v>
      </c>
      <c r="E3229" s="171" t="s">
        <v>2216</v>
      </c>
      <c r="F3229" s="362" t="s">
        <v>629</v>
      </c>
      <c r="G3229" s="362"/>
      <c r="H3229" s="176" t="s">
        <v>67</v>
      </c>
      <c r="I3229" s="179">
        <v>1.41E-2</v>
      </c>
      <c r="J3229" s="178">
        <v>206.1</v>
      </c>
      <c r="K3229" s="198">
        <v>2.9</v>
      </c>
    </row>
    <row r="3230" spans="2:11" ht="25.5" x14ac:dyDescent="0.25">
      <c r="B3230" s="188" t="s">
        <v>352</v>
      </c>
      <c r="C3230" s="181" t="s">
        <v>711</v>
      </c>
      <c r="D3230" s="169" t="s">
        <v>45</v>
      </c>
      <c r="E3230" s="169" t="s">
        <v>712</v>
      </c>
      <c r="F3230" s="363" t="s">
        <v>377</v>
      </c>
      <c r="G3230" s="363"/>
      <c r="H3230" s="180" t="s">
        <v>106</v>
      </c>
      <c r="I3230" s="183">
        <v>1</v>
      </c>
      <c r="J3230" s="182">
        <v>48.51</v>
      </c>
      <c r="K3230" s="189">
        <v>48.51</v>
      </c>
    </row>
    <row r="3231" spans="2:11" ht="51" x14ac:dyDescent="0.25">
      <c r="B3231" s="190"/>
      <c r="C3231" s="263"/>
      <c r="D3231" s="263"/>
      <c r="E3231" s="263"/>
      <c r="F3231" s="263" t="s">
        <v>356</v>
      </c>
      <c r="G3231" s="264">
        <v>5.28</v>
      </c>
      <c r="H3231" s="263" t="s">
        <v>357</v>
      </c>
      <c r="I3231" s="264">
        <v>0</v>
      </c>
      <c r="J3231" s="263" t="s">
        <v>358</v>
      </c>
      <c r="K3231" s="191">
        <v>5.28</v>
      </c>
    </row>
    <row r="3232" spans="2:11" ht="51" x14ac:dyDescent="0.25">
      <c r="B3232" s="190"/>
      <c r="C3232" s="263"/>
      <c r="D3232" s="263"/>
      <c r="E3232" s="263"/>
      <c r="F3232" s="263" t="s">
        <v>359</v>
      </c>
      <c r="G3232" s="264">
        <v>14.06</v>
      </c>
      <c r="H3232" s="263"/>
      <c r="I3232" s="359" t="s">
        <v>360</v>
      </c>
      <c r="J3232" s="359"/>
      <c r="K3232" s="191">
        <v>71.11</v>
      </c>
    </row>
    <row r="3233" spans="2:11" ht="26.25" thickBot="1" x14ac:dyDescent="0.3">
      <c r="B3233" s="192"/>
      <c r="C3233" s="265"/>
      <c r="D3233" s="265"/>
      <c r="E3233" s="265"/>
      <c r="F3233" s="265"/>
      <c r="G3233" s="265"/>
      <c r="H3233" s="265" t="s">
        <v>361</v>
      </c>
      <c r="I3233" s="266" t="s">
        <v>596</v>
      </c>
      <c r="J3233" s="265" t="s">
        <v>363</v>
      </c>
      <c r="K3233" s="193">
        <v>355.55</v>
      </c>
    </row>
    <row r="3234" spans="2:11" ht="15.75" thickTop="1" x14ac:dyDescent="0.25">
      <c r="B3234" s="194"/>
      <c r="C3234" s="175"/>
      <c r="D3234" s="175"/>
      <c r="E3234" s="175"/>
      <c r="F3234" s="175"/>
      <c r="G3234" s="175"/>
      <c r="H3234" s="175"/>
      <c r="I3234" s="175"/>
      <c r="J3234" s="175"/>
      <c r="K3234" s="195"/>
    </row>
    <row r="3235" spans="2:11" x14ac:dyDescent="0.25">
      <c r="B3235" s="185" t="s">
        <v>1646</v>
      </c>
      <c r="C3235" s="172" t="s">
        <v>30</v>
      </c>
      <c r="D3235" s="170" t="s">
        <v>31</v>
      </c>
      <c r="E3235" s="170" t="s">
        <v>10</v>
      </c>
      <c r="F3235" s="360" t="s">
        <v>349</v>
      </c>
      <c r="G3235" s="360"/>
      <c r="H3235" s="173" t="s">
        <v>32</v>
      </c>
      <c r="I3235" s="172" t="s">
        <v>33</v>
      </c>
      <c r="J3235" s="172" t="s">
        <v>34</v>
      </c>
      <c r="K3235" s="186" t="s">
        <v>11</v>
      </c>
    </row>
    <row r="3236" spans="2:11" ht="25.5" x14ac:dyDescent="0.25">
      <c r="B3236" s="163" t="s">
        <v>350</v>
      </c>
      <c r="C3236" s="156" t="s">
        <v>1647</v>
      </c>
      <c r="D3236" s="154" t="s">
        <v>45</v>
      </c>
      <c r="E3236" s="154" t="s">
        <v>1648</v>
      </c>
      <c r="F3236" s="361" t="s">
        <v>710</v>
      </c>
      <c r="G3236" s="361"/>
      <c r="H3236" s="155" t="s">
        <v>106</v>
      </c>
      <c r="I3236" s="174">
        <v>1</v>
      </c>
      <c r="J3236" s="157">
        <v>19.98</v>
      </c>
      <c r="K3236" s="187">
        <v>19.98</v>
      </c>
    </row>
    <row r="3237" spans="2:11" ht="25.5" x14ac:dyDescent="0.25">
      <c r="B3237" s="197" t="s">
        <v>366</v>
      </c>
      <c r="C3237" s="177" t="s">
        <v>698</v>
      </c>
      <c r="D3237" s="171" t="s">
        <v>45</v>
      </c>
      <c r="E3237" s="171" t="s">
        <v>699</v>
      </c>
      <c r="F3237" s="362" t="s">
        <v>372</v>
      </c>
      <c r="G3237" s="362"/>
      <c r="H3237" s="176" t="s">
        <v>54</v>
      </c>
      <c r="I3237" s="179">
        <v>0.18629999999999999</v>
      </c>
      <c r="J3237" s="178">
        <v>21.02</v>
      </c>
      <c r="K3237" s="198">
        <v>3.91</v>
      </c>
    </row>
    <row r="3238" spans="2:11" ht="25.5" x14ac:dyDescent="0.25">
      <c r="B3238" s="197" t="s">
        <v>366</v>
      </c>
      <c r="C3238" s="177" t="s">
        <v>700</v>
      </c>
      <c r="D3238" s="171" t="s">
        <v>45</v>
      </c>
      <c r="E3238" s="171" t="s">
        <v>701</v>
      </c>
      <c r="F3238" s="362" t="s">
        <v>372</v>
      </c>
      <c r="G3238" s="362"/>
      <c r="H3238" s="176" t="s">
        <v>54</v>
      </c>
      <c r="I3238" s="179">
        <v>0.18629999999999999</v>
      </c>
      <c r="J3238" s="178">
        <v>27.35</v>
      </c>
      <c r="K3238" s="198">
        <v>5.09</v>
      </c>
    </row>
    <row r="3239" spans="2:11" x14ac:dyDescent="0.25">
      <c r="B3239" s="188" t="s">
        <v>352</v>
      </c>
      <c r="C3239" s="181" t="s">
        <v>2362</v>
      </c>
      <c r="D3239" s="169" t="s">
        <v>45</v>
      </c>
      <c r="E3239" s="169" t="s">
        <v>2363</v>
      </c>
      <c r="F3239" s="363" t="s">
        <v>377</v>
      </c>
      <c r="G3239" s="363"/>
      <c r="H3239" s="180" t="s">
        <v>106</v>
      </c>
      <c r="I3239" s="183">
        <v>1</v>
      </c>
      <c r="J3239" s="182">
        <v>10.98</v>
      </c>
      <c r="K3239" s="189">
        <v>10.98</v>
      </c>
    </row>
    <row r="3240" spans="2:11" ht="51" x14ac:dyDescent="0.25">
      <c r="B3240" s="190"/>
      <c r="C3240" s="263"/>
      <c r="D3240" s="263"/>
      <c r="E3240" s="263"/>
      <c r="F3240" s="263" t="s">
        <v>356</v>
      </c>
      <c r="G3240" s="264">
        <v>6.68</v>
      </c>
      <c r="H3240" s="263" t="s">
        <v>357</v>
      </c>
      <c r="I3240" s="264">
        <v>0</v>
      </c>
      <c r="J3240" s="263" t="s">
        <v>358</v>
      </c>
      <c r="K3240" s="191">
        <v>6.68</v>
      </c>
    </row>
    <row r="3241" spans="2:11" ht="51" x14ac:dyDescent="0.25">
      <c r="B3241" s="190"/>
      <c r="C3241" s="263"/>
      <c r="D3241" s="263"/>
      <c r="E3241" s="263"/>
      <c r="F3241" s="263" t="s">
        <v>359</v>
      </c>
      <c r="G3241" s="264">
        <v>4.92</v>
      </c>
      <c r="H3241" s="263"/>
      <c r="I3241" s="359" t="s">
        <v>360</v>
      </c>
      <c r="J3241" s="359"/>
      <c r="K3241" s="191">
        <v>24.9</v>
      </c>
    </row>
    <row r="3242" spans="2:11" ht="26.25" thickBot="1" x14ac:dyDescent="0.3">
      <c r="B3242" s="192"/>
      <c r="C3242" s="265"/>
      <c r="D3242" s="265"/>
      <c r="E3242" s="265"/>
      <c r="F3242" s="265"/>
      <c r="G3242" s="265"/>
      <c r="H3242" s="265" t="s">
        <v>361</v>
      </c>
      <c r="I3242" s="266" t="s">
        <v>576</v>
      </c>
      <c r="J3242" s="265" t="s">
        <v>363</v>
      </c>
      <c r="K3242" s="193">
        <v>74.7</v>
      </c>
    </row>
    <row r="3243" spans="2:11" ht="15.75" thickTop="1" x14ac:dyDescent="0.25">
      <c r="B3243" s="194"/>
      <c r="C3243" s="175"/>
      <c r="D3243" s="175"/>
      <c r="E3243" s="175"/>
      <c r="F3243" s="175"/>
      <c r="G3243" s="175"/>
      <c r="H3243" s="175"/>
      <c r="I3243" s="175"/>
      <c r="J3243" s="175"/>
      <c r="K3243" s="195"/>
    </row>
    <row r="3244" spans="2:11" x14ac:dyDescent="0.25">
      <c r="B3244" s="185" t="s">
        <v>1649</v>
      </c>
      <c r="C3244" s="172" t="s">
        <v>30</v>
      </c>
      <c r="D3244" s="170" t="s">
        <v>31</v>
      </c>
      <c r="E3244" s="170" t="s">
        <v>10</v>
      </c>
      <c r="F3244" s="360" t="s">
        <v>349</v>
      </c>
      <c r="G3244" s="360"/>
      <c r="H3244" s="173" t="s">
        <v>32</v>
      </c>
      <c r="I3244" s="172" t="s">
        <v>33</v>
      </c>
      <c r="J3244" s="172" t="s">
        <v>34</v>
      </c>
      <c r="K3244" s="186" t="s">
        <v>11</v>
      </c>
    </row>
    <row r="3245" spans="2:11" ht="25.5" x14ac:dyDescent="0.25">
      <c r="B3245" s="163" t="s">
        <v>350</v>
      </c>
      <c r="C3245" s="156" t="s">
        <v>745</v>
      </c>
      <c r="D3245" s="154" t="s">
        <v>45</v>
      </c>
      <c r="E3245" s="154" t="s">
        <v>746</v>
      </c>
      <c r="F3245" s="361" t="s">
        <v>710</v>
      </c>
      <c r="G3245" s="361"/>
      <c r="H3245" s="155" t="s">
        <v>106</v>
      </c>
      <c r="I3245" s="174">
        <v>1</v>
      </c>
      <c r="J3245" s="157">
        <v>25.74</v>
      </c>
      <c r="K3245" s="187">
        <v>25.74</v>
      </c>
    </row>
    <row r="3246" spans="2:11" ht="25.5" x14ac:dyDescent="0.25">
      <c r="B3246" s="197" t="s">
        <v>366</v>
      </c>
      <c r="C3246" s="177" t="s">
        <v>700</v>
      </c>
      <c r="D3246" s="171" t="s">
        <v>45</v>
      </c>
      <c r="E3246" s="171" t="s">
        <v>701</v>
      </c>
      <c r="F3246" s="362" t="s">
        <v>372</v>
      </c>
      <c r="G3246" s="362"/>
      <c r="H3246" s="176" t="s">
        <v>54</v>
      </c>
      <c r="I3246" s="179">
        <v>0.31059999999999999</v>
      </c>
      <c r="J3246" s="178">
        <v>27.35</v>
      </c>
      <c r="K3246" s="198">
        <v>8.49</v>
      </c>
    </row>
    <row r="3247" spans="2:11" ht="25.5" x14ac:dyDescent="0.25">
      <c r="B3247" s="197" t="s">
        <v>366</v>
      </c>
      <c r="C3247" s="177" t="s">
        <v>698</v>
      </c>
      <c r="D3247" s="171" t="s">
        <v>45</v>
      </c>
      <c r="E3247" s="171" t="s">
        <v>699</v>
      </c>
      <c r="F3247" s="362" t="s">
        <v>372</v>
      </c>
      <c r="G3247" s="362"/>
      <c r="H3247" s="176" t="s">
        <v>54</v>
      </c>
      <c r="I3247" s="179">
        <v>0.31059999999999999</v>
      </c>
      <c r="J3247" s="178">
        <v>21.02</v>
      </c>
      <c r="K3247" s="198">
        <v>6.52</v>
      </c>
    </row>
    <row r="3248" spans="2:11" ht="25.5" x14ac:dyDescent="0.25">
      <c r="B3248" s="188" t="s">
        <v>352</v>
      </c>
      <c r="C3248" s="181" t="s">
        <v>2184</v>
      </c>
      <c r="D3248" s="169" t="s">
        <v>45</v>
      </c>
      <c r="E3248" s="169" t="s">
        <v>2185</v>
      </c>
      <c r="F3248" s="363" t="s">
        <v>377</v>
      </c>
      <c r="G3248" s="363"/>
      <c r="H3248" s="180" t="s">
        <v>106</v>
      </c>
      <c r="I3248" s="183">
        <v>1</v>
      </c>
      <c r="J3248" s="182">
        <v>1.42</v>
      </c>
      <c r="K3248" s="189">
        <v>1.42</v>
      </c>
    </row>
    <row r="3249" spans="2:11" ht="25.5" x14ac:dyDescent="0.25">
      <c r="B3249" s="188" t="s">
        <v>352</v>
      </c>
      <c r="C3249" s="181" t="s">
        <v>2364</v>
      </c>
      <c r="D3249" s="169" t="s">
        <v>45</v>
      </c>
      <c r="E3249" s="169" t="s">
        <v>2365</v>
      </c>
      <c r="F3249" s="363" t="s">
        <v>377</v>
      </c>
      <c r="G3249" s="363"/>
      <c r="H3249" s="180" t="s">
        <v>106</v>
      </c>
      <c r="I3249" s="183">
        <v>1</v>
      </c>
      <c r="J3249" s="182">
        <v>8.9499999999999993</v>
      </c>
      <c r="K3249" s="189">
        <v>8.9499999999999993</v>
      </c>
    </row>
    <row r="3250" spans="2:11" ht="25.5" x14ac:dyDescent="0.25">
      <c r="B3250" s="188" t="s">
        <v>352</v>
      </c>
      <c r="C3250" s="181" t="s">
        <v>530</v>
      </c>
      <c r="D3250" s="169" t="s">
        <v>45</v>
      </c>
      <c r="E3250" s="169" t="s">
        <v>531</v>
      </c>
      <c r="F3250" s="363" t="s">
        <v>377</v>
      </c>
      <c r="G3250" s="363"/>
      <c r="H3250" s="180" t="s">
        <v>106</v>
      </c>
      <c r="I3250" s="183">
        <v>1</v>
      </c>
      <c r="J3250" s="182">
        <v>0.36</v>
      </c>
      <c r="K3250" s="189">
        <v>0.36</v>
      </c>
    </row>
    <row r="3251" spans="2:11" ht="51" x14ac:dyDescent="0.25">
      <c r="B3251" s="190"/>
      <c r="C3251" s="263"/>
      <c r="D3251" s="263"/>
      <c r="E3251" s="263"/>
      <c r="F3251" s="263" t="s">
        <v>356</v>
      </c>
      <c r="G3251" s="264">
        <v>11.13</v>
      </c>
      <c r="H3251" s="263" t="s">
        <v>357</v>
      </c>
      <c r="I3251" s="264">
        <v>0</v>
      </c>
      <c r="J3251" s="263" t="s">
        <v>358</v>
      </c>
      <c r="K3251" s="191">
        <v>11.13</v>
      </c>
    </row>
    <row r="3252" spans="2:11" ht="51" x14ac:dyDescent="0.25">
      <c r="B3252" s="190"/>
      <c r="C3252" s="263"/>
      <c r="D3252" s="263"/>
      <c r="E3252" s="263"/>
      <c r="F3252" s="263" t="s">
        <v>359</v>
      </c>
      <c r="G3252" s="264">
        <v>6.34</v>
      </c>
      <c r="H3252" s="263"/>
      <c r="I3252" s="359" t="s">
        <v>360</v>
      </c>
      <c r="J3252" s="359"/>
      <c r="K3252" s="191">
        <v>32.08</v>
      </c>
    </row>
    <row r="3253" spans="2:11" ht="26.25" thickBot="1" x14ac:dyDescent="0.3">
      <c r="B3253" s="192"/>
      <c r="C3253" s="265"/>
      <c r="D3253" s="265"/>
      <c r="E3253" s="265"/>
      <c r="F3253" s="265"/>
      <c r="G3253" s="265"/>
      <c r="H3253" s="265" t="s">
        <v>361</v>
      </c>
      <c r="I3253" s="266" t="s">
        <v>596</v>
      </c>
      <c r="J3253" s="265" t="s">
        <v>363</v>
      </c>
      <c r="K3253" s="193">
        <v>160.4</v>
      </c>
    </row>
    <row r="3254" spans="2:11" ht="15.75" thickTop="1" x14ac:dyDescent="0.25">
      <c r="B3254" s="194"/>
      <c r="C3254" s="175"/>
      <c r="D3254" s="175"/>
      <c r="E3254" s="175"/>
      <c r="F3254" s="175"/>
      <c r="G3254" s="175"/>
      <c r="H3254" s="175"/>
      <c r="I3254" s="175"/>
      <c r="J3254" s="175"/>
      <c r="K3254" s="195"/>
    </row>
    <row r="3255" spans="2:11" x14ac:dyDescent="0.25">
      <c r="B3255" s="167" t="s">
        <v>24</v>
      </c>
      <c r="C3255" s="151"/>
      <c r="D3255" s="151"/>
      <c r="E3255" s="151" t="s">
        <v>1650</v>
      </c>
      <c r="F3255" s="151"/>
      <c r="G3255" s="365"/>
      <c r="H3255" s="365"/>
      <c r="I3255" s="153"/>
      <c r="J3255" s="151"/>
      <c r="K3255" s="199">
        <v>1100.98</v>
      </c>
    </row>
    <row r="3256" spans="2:11" x14ac:dyDescent="0.25">
      <c r="B3256" s="185" t="s">
        <v>234</v>
      </c>
      <c r="C3256" s="172" t="s">
        <v>30</v>
      </c>
      <c r="D3256" s="170" t="s">
        <v>31</v>
      </c>
      <c r="E3256" s="170" t="s">
        <v>10</v>
      </c>
      <c r="F3256" s="360" t="s">
        <v>349</v>
      </c>
      <c r="G3256" s="360"/>
      <c r="H3256" s="173" t="s">
        <v>32</v>
      </c>
      <c r="I3256" s="172" t="s">
        <v>33</v>
      </c>
      <c r="J3256" s="172" t="s">
        <v>34</v>
      </c>
      <c r="K3256" s="186" t="s">
        <v>11</v>
      </c>
    </row>
    <row r="3257" spans="2:11" ht="25.5" x14ac:dyDescent="0.25">
      <c r="B3257" s="163" t="s">
        <v>350</v>
      </c>
      <c r="C3257" s="156" t="s">
        <v>1651</v>
      </c>
      <c r="D3257" s="154" t="s">
        <v>45</v>
      </c>
      <c r="E3257" s="154" t="s">
        <v>1652</v>
      </c>
      <c r="F3257" s="361" t="s">
        <v>2366</v>
      </c>
      <c r="G3257" s="361"/>
      <c r="H3257" s="155" t="s">
        <v>106</v>
      </c>
      <c r="I3257" s="174">
        <v>1</v>
      </c>
      <c r="J3257" s="157">
        <v>18.03</v>
      </c>
      <c r="K3257" s="187">
        <v>18.03</v>
      </c>
    </row>
    <row r="3258" spans="2:11" ht="25.5" x14ac:dyDescent="0.25">
      <c r="B3258" s="197" t="s">
        <v>366</v>
      </c>
      <c r="C3258" s="177" t="s">
        <v>700</v>
      </c>
      <c r="D3258" s="171" t="s">
        <v>45</v>
      </c>
      <c r="E3258" s="171" t="s">
        <v>701</v>
      </c>
      <c r="F3258" s="362" t="s">
        <v>372</v>
      </c>
      <c r="G3258" s="362"/>
      <c r="H3258" s="176" t="s">
        <v>54</v>
      </c>
      <c r="I3258" s="179">
        <v>0.17649999999999999</v>
      </c>
      <c r="J3258" s="178">
        <v>27.35</v>
      </c>
      <c r="K3258" s="198">
        <v>4.82</v>
      </c>
    </row>
    <row r="3259" spans="2:11" ht="25.5" x14ac:dyDescent="0.25">
      <c r="B3259" s="197" t="s">
        <v>366</v>
      </c>
      <c r="C3259" s="177" t="s">
        <v>698</v>
      </c>
      <c r="D3259" s="171" t="s">
        <v>45</v>
      </c>
      <c r="E3259" s="171" t="s">
        <v>699</v>
      </c>
      <c r="F3259" s="362" t="s">
        <v>372</v>
      </c>
      <c r="G3259" s="362"/>
      <c r="H3259" s="176" t="s">
        <v>54</v>
      </c>
      <c r="I3259" s="179">
        <v>5.5156200000000002E-2</v>
      </c>
      <c r="J3259" s="178">
        <v>21.02</v>
      </c>
      <c r="K3259" s="198">
        <v>1.1499999999999999</v>
      </c>
    </row>
    <row r="3260" spans="2:11" ht="25.5" x14ac:dyDescent="0.25">
      <c r="B3260" s="188" t="s">
        <v>352</v>
      </c>
      <c r="C3260" s="181" t="s">
        <v>2367</v>
      </c>
      <c r="D3260" s="169" t="s">
        <v>45</v>
      </c>
      <c r="E3260" s="169" t="s">
        <v>2368</v>
      </c>
      <c r="F3260" s="363" t="s">
        <v>377</v>
      </c>
      <c r="G3260" s="363"/>
      <c r="H3260" s="180" t="s">
        <v>106</v>
      </c>
      <c r="I3260" s="183">
        <v>1</v>
      </c>
      <c r="J3260" s="182">
        <v>12.06</v>
      </c>
      <c r="K3260" s="189">
        <v>12.06</v>
      </c>
    </row>
    <row r="3261" spans="2:11" ht="51" x14ac:dyDescent="0.25">
      <c r="B3261" s="190"/>
      <c r="C3261" s="263"/>
      <c r="D3261" s="263"/>
      <c r="E3261" s="263"/>
      <c r="F3261" s="263" t="s">
        <v>356</v>
      </c>
      <c r="G3261" s="264">
        <v>4.53</v>
      </c>
      <c r="H3261" s="263" t="s">
        <v>357</v>
      </c>
      <c r="I3261" s="264">
        <v>0</v>
      </c>
      <c r="J3261" s="263" t="s">
        <v>358</v>
      </c>
      <c r="K3261" s="191">
        <v>4.53</v>
      </c>
    </row>
    <row r="3262" spans="2:11" ht="51" x14ac:dyDescent="0.25">
      <c r="B3262" s="190"/>
      <c r="C3262" s="263"/>
      <c r="D3262" s="263"/>
      <c r="E3262" s="263"/>
      <c r="F3262" s="263" t="s">
        <v>359</v>
      </c>
      <c r="G3262" s="264">
        <v>4.4400000000000004</v>
      </c>
      <c r="H3262" s="263"/>
      <c r="I3262" s="359" t="s">
        <v>360</v>
      </c>
      <c r="J3262" s="359"/>
      <c r="K3262" s="191">
        <v>22.47</v>
      </c>
    </row>
    <row r="3263" spans="2:11" ht="26.25" thickBot="1" x14ac:dyDescent="0.3">
      <c r="B3263" s="192"/>
      <c r="C3263" s="265"/>
      <c r="D3263" s="265"/>
      <c r="E3263" s="265"/>
      <c r="F3263" s="265"/>
      <c r="G3263" s="265"/>
      <c r="H3263" s="265" t="s">
        <v>361</v>
      </c>
      <c r="I3263" s="266" t="s">
        <v>576</v>
      </c>
      <c r="J3263" s="265" t="s">
        <v>363</v>
      </c>
      <c r="K3263" s="193">
        <v>67.41</v>
      </c>
    </row>
    <row r="3264" spans="2:11" ht="15.75" thickTop="1" x14ac:dyDescent="0.25">
      <c r="B3264" s="194"/>
      <c r="C3264" s="175"/>
      <c r="D3264" s="175"/>
      <c r="E3264" s="175"/>
      <c r="F3264" s="175"/>
      <c r="G3264" s="175"/>
      <c r="H3264" s="175"/>
      <c r="I3264" s="175"/>
      <c r="J3264" s="175"/>
      <c r="K3264" s="195"/>
    </row>
    <row r="3265" spans="2:11" x14ac:dyDescent="0.25">
      <c r="B3265" s="185" t="s">
        <v>235</v>
      </c>
      <c r="C3265" s="172" t="s">
        <v>30</v>
      </c>
      <c r="D3265" s="170" t="s">
        <v>31</v>
      </c>
      <c r="E3265" s="170" t="s">
        <v>10</v>
      </c>
      <c r="F3265" s="360" t="s">
        <v>349</v>
      </c>
      <c r="G3265" s="360"/>
      <c r="H3265" s="173" t="s">
        <v>32</v>
      </c>
      <c r="I3265" s="172" t="s">
        <v>33</v>
      </c>
      <c r="J3265" s="172" t="s">
        <v>34</v>
      </c>
      <c r="K3265" s="186" t="s">
        <v>11</v>
      </c>
    </row>
    <row r="3266" spans="2:11" ht="25.5" x14ac:dyDescent="0.25">
      <c r="B3266" s="163" t="s">
        <v>350</v>
      </c>
      <c r="C3266" s="156" t="s">
        <v>1653</v>
      </c>
      <c r="D3266" s="154" t="s">
        <v>45</v>
      </c>
      <c r="E3266" s="154" t="s">
        <v>1654</v>
      </c>
      <c r="F3266" s="361" t="s">
        <v>2369</v>
      </c>
      <c r="G3266" s="361"/>
      <c r="H3266" s="155" t="s">
        <v>106</v>
      </c>
      <c r="I3266" s="174">
        <v>1</v>
      </c>
      <c r="J3266" s="157">
        <v>241.32</v>
      </c>
      <c r="K3266" s="187">
        <v>241.32</v>
      </c>
    </row>
    <row r="3267" spans="2:11" ht="25.5" x14ac:dyDescent="0.25">
      <c r="B3267" s="197" t="s">
        <v>366</v>
      </c>
      <c r="C3267" s="177" t="s">
        <v>544</v>
      </c>
      <c r="D3267" s="171" t="s">
        <v>45</v>
      </c>
      <c r="E3267" s="171" t="s">
        <v>545</v>
      </c>
      <c r="F3267" s="362" t="s">
        <v>372</v>
      </c>
      <c r="G3267" s="362"/>
      <c r="H3267" s="176" t="s">
        <v>54</v>
      </c>
      <c r="I3267" s="179">
        <v>0.45739999999999997</v>
      </c>
      <c r="J3267" s="178">
        <v>20.059999999999999</v>
      </c>
      <c r="K3267" s="198">
        <v>9.17</v>
      </c>
    </row>
    <row r="3268" spans="2:11" ht="25.5" x14ac:dyDescent="0.25">
      <c r="B3268" s="197" t="s">
        <v>366</v>
      </c>
      <c r="C3268" s="177" t="s">
        <v>542</v>
      </c>
      <c r="D3268" s="171" t="s">
        <v>45</v>
      </c>
      <c r="E3268" s="171" t="s">
        <v>543</v>
      </c>
      <c r="F3268" s="362" t="s">
        <v>372</v>
      </c>
      <c r="G3268" s="362"/>
      <c r="H3268" s="176" t="s">
        <v>54</v>
      </c>
      <c r="I3268" s="179">
        <v>0.45739999999999997</v>
      </c>
      <c r="J3268" s="178">
        <v>24.27</v>
      </c>
      <c r="K3268" s="198">
        <v>11.1</v>
      </c>
    </row>
    <row r="3269" spans="2:11" ht="25.5" x14ac:dyDescent="0.25">
      <c r="B3269" s="188" t="s">
        <v>352</v>
      </c>
      <c r="C3269" s="181" t="s">
        <v>2370</v>
      </c>
      <c r="D3269" s="169" t="s">
        <v>45</v>
      </c>
      <c r="E3269" s="169" t="s">
        <v>2371</v>
      </c>
      <c r="F3269" s="363" t="s">
        <v>377</v>
      </c>
      <c r="G3269" s="363"/>
      <c r="H3269" s="180" t="s">
        <v>106</v>
      </c>
      <c r="I3269" s="183">
        <v>1</v>
      </c>
      <c r="J3269" s="182">
        <v>219.65</v>
      </c>
      <c r="K3269" s="189">
        <v>219.65</v>
      </c>
    </row>
    <row r="3270" spans="2:11" ht="25.5" x14ac:dyDescent="0.25">
      <c r="B3270" s="188" t="s">
        <v>352</v>
      </c>
      <c r="C3270" s="181" t="s">
        <v>2163</v>
      </c>
      <c r="D3270" s="169" t="s">
        <v>45</v>
      </c>
      <c r="E3270" s="169" t="s">
        <v>2164</v>
      </c>
      <c r="F3270" s="363" t="s">
        <v>377</v>
      </c>
      <c r="G3270" s="363"/>
      <c r="H3270" s="180" t="s">
        <v>106</v>
      </c>
      <c r="I3270" s="183">
        <v>2</v>
      </c>
      <c r="J3270" s="182">
        <v>0.7</v>
      </c>
      <c r="K3270" s="189">
        <v>1.4</v>
      </c>
    </row>
    <row r="3271" spans="2:11" ht="51" x14ac:dyDescent="0.25">
      <c r="B3271" s="190"/>
      <c r="C3271" s="263"/>
      <c r="D3271" s="263"/>
      <c r="E3271" s="263"/>
      <c r="F3271" s="263" t="s">
        <v>356</v>
      </c>
      <c r="G3271" s="264">
        <v>15.17</v>
      </c>
      <c r="H3271" s="263" t="s">
        <v>357</v>
      </c>
      <c r="I3271" s="264">
        <v>0</v>
      </c>
      <c r="J3271" s="263" t="s">
        <v>358</v>
      </c>
      <c r="K3271" s="191">
        <v>15.17</v>
      </c>
    </row>
    <row r="3272" spans="2:11" ht="51" x14ac:dyDescent="0.25">
      <c r="B3272" s="190"/>
      <c r="C3272" s="263"/>
      <c r="D3272" s="263"/>
      <c r="E3272" s="263"/>
      <c r="F3272" s="263" t="s">
        <v>359</v>
      </c>
      <c r="G3272" s="264">
        <v>59.5</v>
      </c>
      <c r="H3272" s="263"/>
      <c r="I3272" s="359" t="s">
        <v>360</v>
      </c>
      <c r="J3272" s="359"/>
      <c r="K3272" s="191">
        <v>300.82</v>
      </c>
    </row>
    <row r="3273" spans="2:11" ht="26.25" thickBot="1" x14ac:dyDescent="0.3">
      <c r="B3273" s="192"/>
      <c r="C3273" s="265"/>
      <c r="D3273" s="265"/>
      <c r="E3273" s="265"/>
      <c r="F3273" s="265"/>
      <c r="G3273" s="265"/>
      <c r="H3273" s="265" t="s">
        <v>361</v>
      </c>
      <c r="I3273" s="266" t="s">
        <v>576</v>
      </c>
      <c r="J3273" s="265" t="s">
        <v>363</v>
      </c>
      <c r="K3273" s="193">
        <v>902.46</v>
      </c>
    </row>
    <row r="3274" spans="2:11" ht="15.75" thickTop="1" x14ac:dyDescent="0.25">
      <c r="B3274" s="194"/>
      <c r="C3274" s="175"/>
      <c r="D3274" s="175"/>
      <c r="E3274" s="175"/>
      <c r="F3274" s="175"/>
      <c r="G3274" s="175"/>
      <c r="H3274" s="175"/>
      <c r="I3274" s="175"/>
      <c r="J3274" s="175"/>
      <c r="K3274" s="195"/>
    </row>
    <row r="3275" spans="2:11" x14ac:dyDescent="0.25">
      <c r="B3275" s="185" t="s">
        <v>236</v>
      </c>
      <c r="C3275" s="172" t="s">
        <v>30</v>
      </c>
      <c r="D3275" s="170" t="s">
        <v>31</v>
      </c>
      <c r="E3275" s="170" t="s">
        <v>10</v>
      </c>
      <c r="F3275" s="360" t="s">
        <v>349</v>
      </c>
      <c r="G3275" s="360"/>
      <c r="H3275" s="173" t="s">
        <v>32</v>
      </c>
      <c r="I3275" s="172" t="s">
        <v>33</v>
      </c>
      <c r="J3275" s="172" t="s">
        <v>34</v>
      </c>
      <c r="K3275" s="186" t="s">
        <v>11</v>
      </c>
    </row>
    <row r="3276" spans="2:11" x14ac:dyDescent="0.25">
      <c r="B3276" s="163" t="s">
        <v>350</v>
      </c>
      <c r="C3276" s="156" t="s">
        <v>1655</v>
      </c>
      <c r="D3276" s="154" t="s">
        <v>1077</v>
      </c>
      <c r="E3276" s="154" t="s">
        <v>1656</v>
      </c>
      <c r="F3276" s="361" t="s">
        <v>2372</v>
      </c>
      <c r="G3276" s="361"/>
      <c r="H3276" s="155" t="s">
        <v>106</v>
      </c>
      <c r="I3276" s="174">
        <v>1</v>
      </c>
      <c r="J3276" s="157">
        <v>11.72</v>
      </c>
      <c r="K3276" s="187">
        <v>11.72</v>
      </c>
    </row>
    <row r="3277" spans="2:11" x14ac:dyDescent="0.25">
      <c r="B3277" s="188" t="s">
        <v>352</v>
      </c>
      <c r="C3277" s="181" t="s">
        <v>2373</v>
      </c>
      <c r="D3277" s="169" t="s">
        <v>1077</v>
      </c>
      <c r="E3277" s="169" t="s">
        <v>2374</v>
      </c>
      <c r="F3277" s="363" t="s">
        <v>377</v>
      </c>
      <c r="G3277" s="363"/>
      <c r="H3277" s="180" t="s">
        <v>106</v>
      </c>
      <c r="I3277" s="183">
        <v>1</v>
      </c>
      <c r="J3277" s="182">
        <v>8</v>
      </c>
      <c r="K3277" s="189">
        <v>8</v>
      </c>
    </row>
    <row r="3278" spans="2:11" x14ac:dyDescent="0.25">
      <c r="B3278" s="188" t="s">
        <v>352</v>
      </c>
      <c r="C3278" s="181" t="s">
        <v>2375</v>
      </c>
      <c r="D3278" s="169" t="s">
        <v>1077</v>
      </c>
      <c r="E3278" s="169" t="s">
        <v>2376</v>
      </c>
      <c r="F3278" s="363" t="s">
        <v>402</v>
      </c>
      <c r="G3278" s="363"/>
      <c r="H3278" s="180" t="s">
        <v>54</v>
      </c>
      <c r="I3278" s="183">
        <v>0.19500000000000001</v>
      </c>
      <c r="J3278" s="182">
        <v>19.112591999999999</v>
      </c>
      <c r="K3278" s="189">
        <v>3.7269554</v>
      </c>
    </row>
    <row r="3279" spans="2:11" ht="51" x14ac:dyDescent="0.25">
      <c r="B3279" s="190"/>
      <c r="C3279" s="263"/>
      <c r="D3279" s="263"/>
      <c r="E3279" s="263"/>
      <c r="F3279" s="263" t="s">
        <v>356</v>
      </c>
      <c r="G3279" s="264">
        <v>3.72</v>
      </c>
      <c r="H3279" s="263" t="s">
        <v>357</v>
      </c>
      <c r="I3279" s="264">
        <v>0</v>
      </c>
      <c r="J3279" s="263" t="s">
        <v>358</v>
      </c>
      <c r="K3279" s="191">
        <v>3.72</v>
      </c>
    </row>
    <row r="3280" spans="2:11" ht="51" x14ac:dyDescent="0.25">
      <c r="B3280" s="190"/>
      <c r="C3280" s="263"/>
      <c r="D3280" s="263"/>
      <c r="E3280" s="263"/>
      <c r="F3280" s="263" t="s">
        <v>359</v>
      </c>
      <c r="G3280" s="264">
        <v>2.89</v>
      </c>
      <c r="H3280" s="263"/>
      <c r="I3280" s="359" t="s">
        <v>360</v>
      </c>
      <c r="J3280" s="359"/>
      <c r="K3280" s="191">
        <v>14.61</v>
      </c>
    </row>
    <row r="3281" spans="2:11" ht="26.25" thickBot="1" x14ac:dyDescent="0.3">
      <c r="B3281" s="192"/>
      <c r="C3281" s="265"/>
      <c r="D3281" s="265"/>
      <c r="E3281" s="265"/>
      <c r="F3281" s="265"/>
      <c r="G3281" s="265"/>
      <c r="H3281" s="265" t="s">
        <v>361</v>
      </c>
      <c r="I3281" s="266" t="s">
        <v>576</v>
      </c>
      <c r="J3281" s="265" t="s">
        <v>363</v>
      </c>
      <c r="K3281" s="193">
        <v>43.83</v>
      </c>
    </row>
    <row r="3282" spans="2:11" ht="15.75" thickTop="1" x14ac:dyDescent="0.25">
      <c r="B3282" s="194"/>
      <c r="C3282" s="175"/>
      <c r="D3282" s="175"/>
      <c r="E3282" s="175"/>
      <c r="F3282" s="175"/>
      <c r="G3282" s="175"/>
      <c r="H3282" s="175"/>
      <c r="I3282" s="175"/>
      <c r="J3282" s="175"/>
      <c r="K3282" s="195"/>
    </row>
    <row r="3283" spans="2:11" x14ac:dyDescent="0.25">
      <c r="B3283" s="185" t="s">
        <v>237</v>
      </c>
      <c r="C3283" s="172" t="s">
        <v>30</v>
      </c>
      <c r="D3283" s="170" t="s">
        <v>31</v>
      </c>
      <c r="E3283" s="170" t="s">
        <v>10</v>
      </c>
      <c r="F3283" s="360" t="s">
        <v>349</v>
      </c>
      <c r="G3283" s="360"/>
      <c r="H3283" s="173" t="s">
        <v>32</v>
      </c>
      <c r="I3283" s="172" t="s">
        <v>33</v>
      </c>
      <c r="J3283" s="172" t="s">
        <v>34</v>
      </c>
      <c r="K3283" s="186" t="s">
        <v>11</v>
      </c>
    </row>
    <row r="3284" spans="2:11" x14ac:dyDescent="0.25">
      <c r="B3284" s="163" t="s">
        <v>350</v>
      </c>
      <c r="C3284" s="156" t="s">
        <v>1657</v>
      </c>
      <c r="D3284" s="154" t="s">
        <v>1077</v>
      </c>
      <c r="E3284" s="154" t="s">
        <v>1658</v>
      </c>
      <c r="F3284" s="361" t="s">
        <v>2372</v>
      </c>
      <c r="G3284" s="361"/>
      <c r="H3284" s="155" t="s">
        <v>106</v>
      </c>
      <c r="I3284" s="174">
        <v>1</v>
      </c>
      <c r="J3284" s="157">
        <v>16.100000000000001</v>
      </c>
      <c r="K3284" s="187">
        <v>16.100000000000001</v>
      </c>
    </row>
    <row r="3285" spans="2:11" x14ac:dyDescent="0.25">
      <c r="B3285" s="188" t="s">
        <v>352</v>
      </c>
      <c r="C3285" s="181" t="s">
        <v>2377</v>
      </c>
      <c r="D3285" s="169" t="s">
        <v>1077</v>
      </c>
      <c r="E3285" s="169" t="s">
        <v>2378</v>
      </c>
      <c r="F3285" s="363" t="s">
        <v>377</v>
      </c>
      <c r="G3285" s="363"/>
      <c r="H3285" s="180" t="s">
        <v>106</v>
      </c>
      <c r="I3285" s="183">
        <v>1</v>
      </c>
      <c r="J3285" s="182">
        <v>12.38</v>
      </c>
      <c r="K3285" s="189">
        <v>12.38</v>
      </c>
    </row>
    <row r="3286" spans="2:11" x14ac:dyDescent="0.25">
      <c r="B3286" s="188" t="s">
        <v>352</v>
      </c>
      <c r="C3286" s="181" t="s">
        <v>2375</v>
      </c>
      <c r="D3286" s="169" t="s">
        <v>1077</v>
      </c>
      <c r="E3286" s="169" t="s">
        <v>2376</v>
      </c>
      <c r="F3286" s="363" t="s">
        <v>402</v>
      </c>
      <c r="G3286" s="363"/>
      <c r="H3286" s="180" t="s">
        <v>54</v>
      </c>
      <c r="I3286" s="183">
        <v>0.19500000000000001</v>
      </c>
      <c r="J3286" s="182">
        <v>19.112591999999999</v>
      </c>
      <c r="K3286" s="189">
        <v>3.7269554</v>
      </c>
    </row>
    <row r="3287" spans="2:11" ht="51" x14ac:dyDescent="0.25">
      <c r="B3287" s="190"/>
      <c r="C3287" s="263"/>
      <c r="D3287" s="263"/>
      <c r="E3287" s="263"/>
      <c r="F3287" s="263" t="s">
        <v>356</v>
      </c>
      <c r="G3287" s="264">
        <v>3.72</v>
      </c>
      <c r="H3287" s="263" t="s">
        <v>357</v>
      </c>
      <c r="I3287" s="264">
        <v>0</v>
      </c>
      <c r="J3287" s="263" t="s">
        <v>358</v>
      </c>
      <c r="K3287" s="191">
        <v>3.72</v>
      </c>
    </row>
    <row r="3288" spans="2:11" ht="51" x14ac:dyDescent="0.25">
      <c r="B3288" s="190"/>
      <c r="C3288" s="263"/>
      <c r="D3288" s="263"/>
      <c r="E3288" s="263"/>
      <c r="F3288" s="263" t="s">
        <v>359</v>
      </c>
      <c r="G3288" s="264">
        <v>3.97</v>
      </c>
      <c r="H3288" s="263"/>
      <c r="I3288" s="359" t="s">
        <v>360</v>
      </c>
      <c r="J3288" s="359"/>
      <c r="K3288" s="191">
        <v>20.07</v>
      </c>
    </row>
    <row r="3289" spans="2:11" ht="26.25" thickBot="1" x14ac:dyDescent="0.3">
      <c r="B3289" s="192"/>
      <c r="C3289" s="265"/>
      <c r="D3289" s="265"/>
      <c r="E3289" s="265"/>
      <c r="F3289" s="265"/>
      <c r="G3289" s="265"/>
      <c r="H3289" s="265" t="s">
        <v>361</v>
      </c>
      <c r="I3289" s="266" t="s">
        <v>576</v>
      </c>
      <c r="J3289" s="265" t="s">
        <v>363</v>
      </c>
      <c r="K3289" s="193">
        <v>60.21</v>
      </c>
    </row>
    <row r="3290" spans="2:11" ht="15.75" thickTop="1" x14ac:dyDescent="0.25">
      <c r="B3290" s="194"/>
      <c r="C3290" s="175"/>
      <c r="D3290" s="175"/>
      <c r="E3290" s="175"/>
      <c r="F3290" s="175"/>
      <c r="G3290" s="175"/>
      <c r="H3290" s="175"/>
      <c r="I3290" s="175"/>
      <c r="J3290" s="175"/>
      <c r="K3290" s="195"/>
    </row>
    <row r="3291" spans="2:11" x14ac:dyDescent="0.25">
      <c r="B3291" s="185" t="s">
        <v>238</v>
      </c>
      <c r="C3291" s="172" t="s">
        <v>30</v>
      </c>
      <c r="D3291" s="170" t="s">
        <v>31</v>
      </c>
      <c r="E3291" s="170" t="s">
        <v>10</v>
      </c>
      <c r="F3291" s="360" t="s">
        <v>349</v>
      </c>
      <c r="G3291" s="360"/>
      <c r="H3291" s="173" t="s">
        <v>32</v>
      </c>
      <c r="I3291" s="172" t="s">
        <v>33</v>
      </c>
      <c r="J3291" s="172" t="s">
        <v>34</v>
      </c>
      <c r="K3291" s="186" t="s">
        <v>11</v>
      </c>
    </row>
    <row r="3292" spans="2:11" x14ac:dyDescent="0.25">
      <c r="B3292" s="163" t="s">
        <v>350</v>
      </c>
      <c r="C3292" s="156" t="s">
        <v>1659</v>
      </c>
      <c r="D3292" s="154" t="s">
        <v>1077</v>
      </c>
      <c r="E3292" s="154" t="s">
        <v>1660</v>
      </c>
      <c r="F3292" s="361" t="s">
        <v>2372</v>
      </c>
      <c r="G3292" s="361"/>
      <c r="H3292" s="155" t="s">
        <v>106</v>
      </c>
      <c r="I3292" s="174">
        <v>1</v>
      </c>
      <c r="J3292" s="157">
        <v>21.72</v>
      </c>
      <c r="K3292" s="187">
        <v>21.72</v>
      </c>
    </row>
    <row r="3293" spans="2:11" x14ac:dyDescent="0.25">
      <c r="B3293" s="188" t="s">
        <v>352</v>
      </c>
      <c r="C3293" s="181" t="s">
        <v>2375</v>
      </c>
      <c r="D3293" s="169" t="s">
        <v>1077</v>
      </c>
      <c r="E3293" s="169" t="s">
        <v>2376</v>
      </c>
      <c r="F3293" s="363" t="s">
        <v>402</v>
      </c>
      <c r="G3293" s="363"/>
      <c r="H3293" s="180" t="s">
        <v>54</v>
      </c>
      <c r="I3293" s="183">
        <v>0.19500000000000001</v>
      </c>
      <c r="J3293" s="182">
        <v>19.112591999999999</v>
      </c>
      <c r="K3293" s="189">
        <v>3.7269554</v>
      </c>
    </row>
    <row r="3294" spans="2:11" x14ac:dyDescent="0.25">
      <c r="B3294" s="188" t="s">
        <v>352</v>
      </c>
      <c r="C3294" s="181" t="s">
        <v>2379</v>
      </c>
      <c r="D3294" s="169" t="s">
        <v>1077</v>
      </c>
      <c r="E3294" s="169" t="s">
        <v>2380</v>
      </c>
      <c r="F3294" s="363" t="s">
        <v>377</v>
      </c>
      <c r="G3294" s="363"/>
      <c r="H3294" s="180" t="s">
        <v>106</v>
      </c>
      <c r="I3294" s="183">
        <v>1</v>
      </c>
      <c r="J3294" s="182">
        <v>18</v>
      </c>
      <c r="K3294" s="189">
        <v>18</v>
      </c>
    </row>
    <row r="3295" spans="2:11" ht="51" x14ac:dyDescent="0.25">
      <c r="B3295" s="190"/>
      <c r="C3295" s="263"/>
      <c r="D3295" s="263"/>
      <c r="E3295" s="263"/>
      <c r="F3295" s="263" t="s">
        <v>356</v>
      </c>
      <c r="G3295" s="264">
        <v>3.72</v>
      </c>
      <c r="H3295" s="263" t="s">
        <v>357</v>
      </c>
      <c r="I3295" s="264">
        <v>0</v>
      </c>
      <c r="J3295" s="263" t="s">
        <v>358</v>
      </c>
      <c r="K3295" s="191">
        <v>3.72</v>
      </c>
    </row>
    <row r="3296" spans="2:11" ht="51" x14ac:dyDescent="0.25">
      <c r="B3296" s="190"/>
      <c r="C3296" s="263"/>
      <c r="D3296" s="263"/>
      <c r="E3296" s="263"/>
      <c r="F3296" s="263" t="s">
        <v>359</v>
      </c>
      <c r="G3296" s="264">
        <v>5.35</v>
      </c>
      <c r="H3296" s="263"/>
      <c r="I3296" s="359" t="s">
        <v>360</v>
      </c>
      <c r="J3296" s="359"/>
      <c r="K3296" s="191">
        <v>27.07</v>
      </c>
    </row>
    <row r="3297" spans="2:11" ht="26.25" thickBot="1" x14ac:dyDescent="0.3">
      <c r="B3297" s="192"/>
      <c r="C3297" s="265"/>
      <c r="D3297" s="265"/>
      <c r="E3297" s="265"/>
      <c r="F3297" s="265"/>
      <c r="G3297" s="265"/>
      <c r="H3297" s="265" t="s">
        <v>361</v>
      </c>
      <c r="I3297" s="266" t="s">
        <v>478</v>
      </c>
      <c r="J3297" s="265" t="s">
        <v>363</v>
      </c>
      <c r="K3297" s="193">
        <v>27.07</v>
      </c>
    </row>
    <row r="3298" spans="2:11" ht="15.75" thickTop="1" x14ac:dyDescent="0.25">
      <c r="B3298" s="194"/>
      <c r="C3298" s="175"/>
      <c r="D3298" s="175"/>
      <c r="E3298" s="175"/>
      <c r="F3298" s="175"/>
      <c r="G3298" s="175"/>
      <c r="H3298" s="175"/>
      <c r="I3298" s="175"/>
      <c r="J3298" s="175"/>
      <c r="K3298" s="195"/>
    </row>
    <row r="3299" spans="2:11" x14ac:dyDescent="0.25">
      <c r="B3299" s="167" t="s">
        <v>25</v>
      </c>
      <c r="C3299" s="151"/>
      <c r="D3299" s="151"/>
      <c r="E3299" s="151" t="s">
        <v>252</v>
      </c>
      <c r="F3299" s="151"/>
      <c r="G3299" s="365"/>
      <c r="H3299" s="365"/>
      <c r="I3299" s="153"/>
      <c r="J3299" s="151"/>
      <c r="K3299" s="199">
        <v>12036.84</v>
      </c>
    </row>
    <row r="3300" spans="2:11" x14ac:dyDescent="0.25">
      <c r="B3300" s="167" t="s">
        <v>239</v>
      </c>
      <c r="C3300" s="151"/>
      <c r="D3300" s="151"/>
      <c r="E3300" s="151" t="s">
        <v>1666</v>
      </c>
      <c r="F3300" s="151"/>
      <c r="G3300" s="365"/>
      <c r="H3300" s="365"/>
      <c r="I3300" s="153"/>
      <c r="J3300" s="151"/>
      <c r="K3300" s="199">
        <v>9149.35</v>
      </c>
    </row>
    <row r="3301" spans="2:11" x14ac:dyDescent="0.25">
      <c r="B3301" s="185" t="s">
        <v>2401</v>
      </c>
      <c r="C3301" s="172" t="s">
        <v>30</v>
      </c>
      <c r="D3301" s="170" t="s">
        <v>31</v>
      </c>
      <c r="E3301" s="170" t="s">
        <v>10</v>
      </c>
      <c r="F3301" s="360" t="s">
        <v>349</v>
      </c>
      <c r="G3301" s="360"/>
      <c r="H3301" s="173" t="s">
        <v>32</v>
      </c>
      <c r="I3301" s="172" t="s">
        <v>33</v>
      </c>
      <c r="J3301" s="172" t="s">
        <v>34</v>
      </c>
      <c r="K3301" s="186" t="s">
        <v>11</v>
      </c>
    </row>
    <row r="3302" spans="2:11" ht="38.25" x14ac:dyDescent="0.25">
      <c r="B3302" s="163" t="s">
        <v>350</v>
      </c>
      <c r="C3302" s="156" t="s">
        <v>1667</v>
      </c>
      <c r="D3302" s="154" t="s">
        <v>40</v>
      </c>
      <c r="E3302" s="154" t="s">
        <v>1668</v>
      </c>
      <c r="F3302" s="361" t="s">
        <v>1978</v>
      </c>
      <c r="G3302" s="361"/>
      <c r="H3302" s="155" t="s">
        <v>89</v>
      </c>
      <c r="I3302" s="174">
        <v>1</v>
      </c>
      <c r="J3302" s="157">
        <v>129.77000000000001</v>
      </c>
      <c r="K3302" s="187">
        <v>129.77000000000001</v>
      </c>
    </row>
    <row r="3303" spans="2:11" ht="25.5" x14ac:dyDescent="0.25">
      <c r="B3303" s="197" t="s">
        <v>366</v>
      </c>
      <c r="C3303" s="177" t="s">
        <v>370</v>
      </c>
      <c r="D3303" s="171" t="s">
        <v>45</v>
      </c>
      <c r="E3303" s="171" t="s">
        <v>371</v>
      </c>
      <c r="F3303" s="362" t="s">
        <v>372</v>
      </c>
      <c r="G3303" s="362"/>
      <c r="H3303" s="176" t="s">
        <v>54</v>
      </c>
      <c r="I3303" s="179">
        <v>1.3532999999999999</v>
      </c>
      <c r="J3303" s="178">
        <v>24.58</v>
      </c>
      <c r="K3303" s="198">
        <v>33.26</v>
      </c>
    </row>
    <row r="3304" spans="2:11" ht="25.5" x14ac:dyDescent="0.25">
      <c r="B3304" s="197" t="s">
        <v>366</v>
      </c>
      <c r="C3304" s="177" t="s">
        <v>422</v>
      </c>
      <c r="D3304" s="171" t="s">
        <v>45</v>
      </c>
      <c r="E3304" s="171" t="s">
        <v>423</v>
      </c>
      <c r="F3304" s="362" t="s">
        <v>386</v>
      </c>
      <c r="G3304" s="362"/>
      <c r="H3304" s="176" t="s">
        <v>387</v>
      </c>
      <c r="I3304" s="179">
        <v>0.255</v>
      </c>
      <c r="J3304" s="178">
        <v>27.1</v>
      </c>
      <c r="K3304" s="198">
        <v>6.91</v>
      </c>
    </row>
    <row r="3305" spans="2:11" ht="25.5" x14ac:dyDescent="0.25">
      <c r="B3305" s="197" t="s">
        <v>366</v>
      </c>
      <c r="C3305" s="177" t="s">
        <v>418</v>
      </c>
      <c r="D3305" s="171" t="s">
        <v>45</v>
      </c>
      <c r="E3305" s="171" t="s">
        <v>419</v>
      </c>
      <c r="F3305" s="362" t="s">
        <v>372</v>
      </c>
      <c r="G3305" s="362"/>
      <c r="H3305" s="176" t="s">
        <v>54</v>
      </c>
      <c r="I3305" s="179">
        <v>0.28839999999999999</v>
      </c>
      <c r="J3305" s="178">
        <v>20.45</v>
      </c>
      <c r="K3305" s="198">
        <v>5.89</v>
      </c>
    </row>
    <row r="3306" spans="2:11" ht="25.5" x14ac:dyDescent="0.25">
      <c r="B3306" s="197" t="s">
        <v>366</v>
      </c>
      <c r="C3306" s="177" t="s">
        <v>420</v>
      </c>
      <c r="D3306" s="171" t="s">
        <v>45</v>
      </c>
      <c r="E3306" s="171" t="s">
        <v>421</v>
      </c>
      <c r="F3306" s="362" t="s">
        <v>386</v>
      </c>
      <c r="G3306" s="362"/>
      <c r="H3306" s="176" t="s">
        <v>390</v>
      </c>
      <c r="I3306" s="179">
        <v>6.3E-2</v>
      </c>
      <c r="J3306" s="178">
        <v>28.71</v>
      </c>
      <c r="K3306" s="198">
        <v>1.8</v>
      </c>
    </row>
    <row r="3307" spans="2:11" x14ac:dyDescent="0.25">
      <c r="B3307" s="188" t="s">
        <v>352</v>
      </c>
      <c r="C3307" s="181" t="s">
        <v>439</v>
      </c>
      <c r="D3307" s="169" t="s">
        <v>45</v>
      </c>
      <c r="E3307" s="169" t="s">
        <v>440</v>
      </c>
      <c r="F3307" s="363" t="s">
        <v>377</v>
      </c>
      <c r="G3307" s="363"/>
      <c r="H3307" s="180" t="s">
        <v>62</v>
      </c>
      <c r="I3307" s="183">
        <v>4.125</v>
      </c>
      <c r="J3307" s="182">
        <v>2.38</v>
      </c>
      <c r="K3307" s="189">
        <v>9.8175000000000008</v>
      </c>
    </row>
    <row r="3308" spans="2:11" x14ac:dyDescent="0.25">
      <c r="B3308" s="188" t="s">
        <v>352</v>
      </c>
      <c r="C3308" s="181" t="s">
        <v>1836</v>
      </c>
      <c r="D3308" s="169" t="s">
        <v>45</v>
      </c>
      <c r="E3308" s="169" t="s">
        <v>1837</v>
      </c>
      <c r="F3308" s="363" t="s">
        <v>377</v>
      </c>
      <c r="G3308" s="363"/>
      <c r="H3308" s="180" t="s">
        <v>71</v>
      </c>
      <c r="I3308" s="183">
        <v>0.21</v>
      </c>
      <c r="J3308" s="182">
        <v>22.53</v>
      </c>
      <c r="K3308" s="189">
        <v>4.7313000000000001</v>
      </c>
    </row>
    <row r="3309" spans="2:11" ht="25.5" x14ac:dyDescent="0.25">
      <c r="B3309" s="188" t="s">
        <v>352</v>
      </c>
      <c r="C3309" s="181" t="s">
        <v>2381</v>
      </c>
      <c r="D3309" s="169" t="s">
        <v>45</v>
      </c>
      <c r="E3309" s="169" t="s">
        <v>2382</v>
      </c>
      <c r="F3309" s="363" t="s">
        <v>377</v>
      </c>
      <c r="G3309" s="363"/>
      <c r="H3309" s="180" t="s">
        <v>51</v>
      </c>
      <c r="I3309" s="183">
        <v>0.625</v>
      </c>
      <c r="J3309" s="182">
        <v>62.48</v>
      </c>
      <c r="K3309" s="189">
        <v>39.049999999999997</v>
      </c>
    </row>
    <row r="3310" spans="2:11" x14ac:dyDescent="0.25">
      <c r="B3310" s="188" t="s">
        <v>352</v>
      </c>
      <c r="C3310" s="181" t="s">
        <v>375</v>
      </c>
      <c r="D3310" s="169" t="s">
        <v>45</v>
      </c>
      <c r="E3310" s="169" t="s">
        <v>376</v>
      </c>
      <c r="F3310" s="363" t="s">
        <v>377</v>
      </c>
      <c r="G3310" s="363"/>
      <c r="H3310" s="180" t="s">
        <v>71</v>
      </c>
      <c r="I3310" s="183">
        <v>0.04</v>
      </c>
      <c r="J3310" s="182">
        <v>20.74</v>
      </c>
      <c r="K3310" s="189">
        <v>0.8296</v>
      </c>
    </row>
    <row r="3311" spans="2:11" ht="25.5" x14ac:dyDescent="0.25">
      <c r="B3311" s="188" t="s">
        <v>352</v>
      </c>
      <c r="C3311" s="181" t="s">
        <v>447</v>
      </c>
      <c r="D3311" s="169" t="s">
        <v>45</v>
      </c>
      <c r="E3311" s="169" t="s">
        <v>448</v>
      </c>
      <c r="F3311" s="363" t="s">
        <v>377</v>
      </c>
      <c r="G3311" s="363"/>
      <c r="H3311" s="180" t="s">
        <v>426</v>
      </c>
      <c r="I3311" s="183">
        <v>0.02</v>
      </c>
      <c r="J3311" s="182">
        <v>5.7</v>
      </c>
      <c r="K3311" s="189">
        <v>0.114</v>
      </c>
    </row>
    <row r="3312" spans="2:11" x14ac:dyDescent="0.25">
      <c r="B3312" s="188" t="s">
        <v>352</v>
      </c>
      <c r="C3312" s="181" t="s">
        <v>424</v>
      </c>
      <c r="D3312" s="169" t="s">
        <v>45</v>
      </c>
      <c r="E3312" s="169" t="s">
        <v>425</v>
      </c>
      <c r="F3312" s="363" t="s">
        <v>377</v>
      </c>
      <c r="G3312" s="363"/>
      <c r="H3312" s="180" t="s">
        <v>71</v>
      </c>
      <c r="I3312" s="183">
        <v>0.2</v>
      </c>
      <c r="J3312" s="182">
        <v>20.34</v>
      </c>
      <c r="K3312" s="189">
        <v>4.0679999999999996</v>
      </c>
    </row>
    <row r="3313" spans="2:11" x14ac:dyDescent="0.25">
      <c r="B3313" s="188" t="s">
        <v>352</v>
      </c>
      <c r="C3313" s="181" t="s">
        <v>445</v>
      </c>
      <c r="D3313" s="169" t="s">
        <v>45</v>
      </c>
      <c r="E3313" s="169" t="s">
        <v>446</v>
      </c>
      <c r="F3313" s="363" t="s">
        <v>377</v>
      </c>
      <c r="G3313" s="363"/>
      <c r="H3313" s="180" t="s">
        <v>62</v>
      </c>
      <c r="I3313" s="183">
        <v>0.26</v>
      </c>
      <c r="J3313" s="182">
        <v>11.28</v>
      </c>
      <c r="K3313" s="189">
        <v>2.9327999999999999</v>
      </c>
    </row>
    <row r="3314" spans="2:11" x14ac:dyDescent="0.25">
      <c r="B3314" s="188" t="s">
        <v>352</v>
      </c>
      <c r="C3314" s="181" t="s">
        <v>443</v>
      </c>
      <c r="D3314" s="169" t="s">
        <v>45</v>
      </c>
      <c r="E3314" s="169" t="s">
        <v>444</v>
      </c>
      <c r="F3314" s="363" t="s">
        <v>377</v>
      </c>
      <c r="G3314" s="363"/>
      <c r="H3314" s="180" t="s">
        <v>62</v>
      </c>
      <c r="I3314" s="183">
        <v>3</v>
      </c>
      <c r="J3314" s="182">
        <v>6.8</v>
      </c>
      <c r="K3314" s="189">
        <v>20.399999999999999</v>
      </c>
    </row>
    <row r="3315" spans="2:11" ht="51" x14ac:dyDescent="0.25">
      <c r="B3315" s="190"/>
      <c r="C3315" s="263"/>
      <c r="D3315" s="263"/>
      <c r="E3315" s="263"/>
      <c r="F3315" s="263" t="s">
        <v>356</v>
      </c>
      <c r="G3315" s="264">
        <v>36.270000000000003</v>
      </c>
      <c r="H3315" s="263" t="s">
        <v>357</v>
      </c>
      <c r="I3315" s="264">
        <v>0</v>
      </c>
      <c r="J3315" s="263" t="s">
        <v>358</v>
      </c>
      <c r="K3315" s="191">
        <v>36.270000000000003</v>
      </c>
    </row>
    <row r="3316" spans="2:11" ht="51" x14ac:dyDescent="0.25">
      <c r="B3316" s="190"/>
      <c r="C3316" s="263"/>
      <c r="D3316" s="263"/>
      <c r="E3316" s="263"/>
      <c r="F3316" s="263" t="s">
        <v>359</v>
      </c>
      <c r="G3316" s="264">
        <v>32</v>
      </c>
      <c r="H3316" s="263"/>
      <c r="I3316" s="359" t="s">
        <v>360</v>
      </c>
      <c r="J3316" s="359"/>
      <c r="K3316" s="191">
        <v>161.77000000000001</v>
      </c>
    </row>
    <row r="3317" spans="2:11" ht="26.25" thickBot="1" x14ac:dyDescent="0.3">
      <c r="B3317" s="192"/>
      <c r="C3317" s="265"/>
      <c r="D3317" s="265"/>
      <c r="E3317" s="265"/>
      <c r="F3317" s="265"/>
      <c r="G3317" s="265"/>
      <c r="H3317" s="265" t="s">
        <v>361</v>
      </c>
      <c r="I3317" s="266" t="s">
        <v>2383</v>
      </c>
      <c r="J3317" s="265" t="s">
        <v>363</v>
      </c>
      <c r="K3317" s="193">
        <v>6858.07</v>
      </c>
    </row>
    <row r="3318" spans="2:11" ht="15.75" thickTop="1" x14ac:dyDescent="0.25">
      <c r="B3318" s="194"/>
      <c r="C3318" s="175"/>
      <c r="D3318" s="175"/>
      <c r="E3318" s="175"/>
      <c r="F3318" s="175"/>
      <c r="G3318" s="175"/>
      <c r="H3318" s="175"/>
      <c r="I3318" s="175"/>
      <c r="J3318" s="175"/>
      <c r="K3318" s="195"/>
    </row>
    <row r="3319" spans="2:11" x14ac:dyDescent="0.25">
      <c r="B3319" s="185" t="s">
        <v>2402</v>
      </c>
      <c r="C3319" s="172" t="s">
        <v>30</v>
      </c>
      <c r="D3319" s="170" t="s">
        <v>31</v>
      </c>
      <c r="E3319" s="170" t="s">
        <v>10</v>
      </c>
      <c r="F3319" s="360" t="s">
        <v>349</v>
      </c>
      <c r="G3319" s="360"/>
      <c r="H3319" s="173" t="s">
        <v>32</v>
      </c>
      <c r="I3319" s="172" t="s">
        <v>33</v>
      </c>
      <c r="J3319" s="172" t="s">
        <v>34</v>
      </c>
      <c r="K3319" s="186" t="s">
        <v>11</v>
      </c>
    </row>
    <row r="3320" spans="2:11" ht="25.5" x14ac:dyDescent="0.25">
      <c r="B3320" s="163" t="s">
        <v>350</v>
      </c>
      <c r="C3320" s="156" t="s">
        <v>1669</v>
      </c>
      <c r="D3320" s="154" t="s">
        <v>45</v>
      </c>
      <c r="E3320" s="154" t="s">
        <v>1670</v>
      </c>
      <c r="F3320" s="361" t="s">
        <v>417</v>
      </c>
      <c r="G3320" s="361"/>
      <c r="H3320" s="155" t="s">
        <v>67</v>
      </c>
      <c r="I3320" s="174">
        <v>1</v>
      </c>
      <c r="J3320" s="157">
        <v>427.93</v>
      </c>
      <c r="K3320" s="187">
        <v>427.93</v>
      </c>
    </row>
    <row r="3321" spans="2:11" ht="25.5" x14ac:dyDescent="0.25">
      <c r="B3321" s="197" t="s">
        <v>366</v>
      </c>
      <c r="C3321" s="177" t="s">
        <v>463</v>
      </c>
      <c r="D3321" s="171" t="s">
        <v>45</v>
      </c>
      <c r="E3321" s="171" t="s">
        <v>464</v>
      </c>
      <c r="F3321" s="362" t="s">
        <v>372</v>
      </c>
      <c r="G3321" s="362"/>
      <c r="H3321" s="176" t="s">
        <v>54</v>
      </c>
      <c r="I3321" s="179">
        <v>1.2822</v>
      </c>
      <c r="J3321" s="178">
        <v>24.17</v>
      </c>
      <c r="K3321" s="198">
        <v>30.99</v>
      </c>
    </row>
    <row r="3322" spans="2:11" ht="25.5" x14ac:dyDescent="0.25">
      <c r="B3322" s="197" t="s">
        <v>366</v>
      </c>
      <c r="C3322" s="177" t="s">
        <v>373</v>
      </c>
      <c r="D3322" s="171" t="s">
        <v>45</v>
      </c>
      <c r="E3322" s="171" t="s">
        <v>374</v>
      </c>
      <c r="F3322" s="362" t="s">
        <v>372</v>
      </c>
      <c r="G3322" s="362"/>
      <c r="H3322" s="176" t="s">
        <v>54</v>
      </c>
      <c r="I3322" s="179">
        <v>2.0266999999999999</v>
      </c>
      <c r="J3322" s="178">
        <v>20.13</v>
      </c>
      <c r="K3322" s="198">
        <v>40.79</v>
      </c>
    </row>
    <row r="3323" spans="2:11" ht="25.5" x14ac:dyDescent="0.25">
      <c r="B3323" s="197" t="s">
        <v>366</v>
      </c>
      <c r="C3323" s="177" t="s">
        <v>1989</v>
      </c>
      <c r="D3323" s="171" t="s">
        <v>45</v>
      </c>
      <c r="E3323" s="171" t="s">
        <v>1990</v>
      </c>
      <c r="F3323" s="362" t="s">
        <v>386</v>
      </c>
      <c r="G3323" s="362"/>
      <c r="H3323" s="176" t="s">
        <v>387</v>
      </c>
      <c r="I3323" s="179">
        <v>0.62229999999999996</v>
      </c>
      <c r="J3323" s="178">
        <v>1.68</v>
      </c>
      <c r="K3323" s="198">
        <v>1.04</v>
      </c>
    </row>
    <row r="3324" spans="2:11" ht="25.5" x14ac:dyDescent="0.25">
      <c r="B3324" s="197" t="s">
        <v>366</v>
      </c>
      <c r="C3324" s="177" t="s">
        <v>1987</v>
      </c>
      <c r="D3324" s="171" t="s">
        <v>45</v>
      </c>
      <c r="E3324" s="171" t="s">
        <v>1988</v>
      </c>
      <c r="F3324" s="362" t="s">
        <v>386</v>
      </c>
      <c r="G3324" s="362"/>
      <c r="H3324" s="176" t="s">
        <v>390</v>
      </c>
      <c r="I3324" s="179">
        <v>0.65990000000000004</v>
      </c>
      <c r="J3324" s="178">
        <v>6</v>
      </c>
      <c r="K3324" s="198">
        <v>3.95</v>
      </c>
    </row>
    <row r="3325" spans="2:11" x14ac:dyDescent="0.25">
      <c r="B3325" s="188" t="s">
        <v>352</v>
      </c>
      <c r="C3325" s="181" t="s">
        <v>467</v>
      </c>
      <c r="D3325" s="169" t="s">
        <v>45</v>
      </c>
      <c r="E3325" s="169" t="s">
        <v>468</v>
      </c>
      <c r="F3325" s="363" t="s">
        <v>377</v>
      </c>
      <c r="G3325" s="363"/>
      <c r="H3325" s="180" t="s">
        <v>67</v>
      </c>
      <c r="I3325" s="183">
        <v>0.58130000000000004</v>
      </c>
      <c r="J3325" s="182">
        <v>98.88</v>
      </c>
      <c r="K3325" s="189">
        <v>57.478943999999998</v>
      </c>
    </row>
    <row r="3326" spans="2:11" x14ac:dyDescent="0.25">
      <c r="B3326" s="188" t="s">
        <v>352</v>
      </c>
      <c r="C3326" s="181" t="s">
        <v>465</v>
      </c>
      <c r="D3326" s="169" t="s">
        <v>45</v>
      </c>
      <c r="E3326" s="169" t="s">
        <v>466</v>
      </c>
      <c r="F3326" s="363" t="s">
        <v>377</v>
      </c>
      <c r="G3326" s="363"/>
      <c r="H3326" s="180" t="s">
        <v>71</v>
      </c>
      <c r="I3326" s="183">
        <v>274.06349999999998</v>
      </c>
      <c r="J3326" s="182">
        <v>0.83</v>
      </c>
      <c r="K3326" s="189">
        <v>227.47270499999999</v>
      </c>
    </row>
    <row r="3327" spans="2:11" x14ac:dyDescent="0.25">
      <c r="B3327" s="188" t="s">
        <v>352</v>
      </c>
      <c r="C3327" s="181" t="s">
        <v>469</v>
      </c>
      <c r="D3327" s="169" t="s">
        <v>45</v>
      </c>
      <c r="E3327" s="169" t="s">
        <v>470</v>
      </c>
      <c r="F3327" s="363" t="s">
        <v>377</v>
      </c>
      <c r="G3327" s="363"/>
      <c r="H3327" s="180" t="s">
        <v>67</v>
      </c>
      <c r="I3327" s="183">
        <v>0.80759999999999998</v>
      </c>
      <c r="J3327" s="182">
        <v>82</v>
      </c>
      <c r="K3327" s="189">
        <v>66.223200000000006</v>
      </c>
    </row>
    <row r="3328" spans="2:11" ht="51" x14ac:dyDescent="0.25">
      <c r="B3328" s="190"/>
      <c r="C3328" s="263"/>
      <c r="D3328" s="263"/>
      <c r="E3328" s="263"/>
      <c r="F3328" s="263" t="s">
        <v>356</v>
      </c>
      <c r="G3328" s="264">
        <v>52.91</v>
      </c>
      <c r="H3328" s="263" t="s">
        <v>357</v>
      </c>
      <c r="I3328" s="264">
        <v>0</v>
      </c>
      <c r="J3328" s="263" t="s">
        <v>358</v>
      </c>
      <c r="K3328" s="191">
        <v>52.91</v>
      </c>
    </row>
    <row r="3329" spans="2:11" ht="51" x14ac:dyDescent="0.25">
      <c r="B3329" s="190"/>
      <c r="C3329" s="263"/>
      <c r="D3329" s="263"/>
      <c r="E3329" s="263"/>
      <c r="F3329" s="263" t="s">
        <v>359</v>
      </c>
      <c r="G3329" s="264">
        <v>105.52</v>
      </c>
      <c r="H3329" s="263"/>
      <c r="I3329" s="359" t="s">
        <v>360</v>
      </c>
      <c r="J3329" s="359"/>
      <c r="K3329" s="191">
        <v>533.45000000000005</v>
      </c>
    </row>
    <row r="3330" spans="2:11" ht="26.25" thickBot="1" x14ac:dyDescent="0.3">
      <c r="B3330" s="192"/>
      <c r="C3330" s="265"/>
      <c r="D3330" s="265"/>
      <c r="E3330" s="265"/>
      <c r="F3330" s="265"/>
      <c r="G3330" s="265"/>
      <c r="H3330" s="265" t="s">
        <v>361</v>
      </c>
      <c r="I3330" s="266" t="s">
        <v>2384</v>
      </c>
      <c r="J3330" s="265" t="s">
        <v>363</v>
      </c>
      <c r="K3330" s="193">
        <v>1130.69</v>
      </c>
    </row>
    <row r="3331" spans="2:11" ht="15.75" thickTop="1" x14ac:dyDescent="0.25">
      <c r="B3331" s="194"/>
      <c r="C3331" s="175"/>
      <c r="D3331" s="175"/>
      <c r="E3331" s="175"/>
      <c r="F3331" s="175"/>
      <c r="G3331" s="175"/>
      <c r="H3331" s="175"/>
      <c r="I3331" s="175"/>
      <c r="J3331" s="175"/>
      <c r="K3331" s="195"/>
    </row>
    <row r="3332" spans="2:11" x14ac:dyDescent="0.25">
      <c r="B3332" s="185" t="s">
        <v>2403</v>
      </c>
      <c r="C3332" s="172" t="s">
        <v>30</v>
      </c>
      <c r="D3332" s="170" t="s">
        <v>31</v>
      </c>
      <c r="E3332" s="170" t="s">
        <v>10</v>
      </c>
      <c r="F3332" s="360" t="s">
        <v>349</v>
      </c>
      <c r="G3332" s="360"/>
      <c r="H3332" s="173" t="s">
        <v>32</v>
      </c>
      <c r="I3332" s="172" t="s">
        <v>33</v>
      </c>
      <c r="J3332" s="172" t="s">
        <v>34</v>
      </c>
      <c r="K3332" s="186" t="s">
        <v>11</v>
      </c>
    </row>
    <row r="3333" spans="2:11" ht="25.5" x14ac:dyDescent="0.25">
      <c r="B3333" s="163" t="s">
        <v>350</v>
      </c>
      <c r="C3333" s="156" t="s">
        <v>1671</v>
      </c>
      <c r="D3333" s="154" t="s">
        <v>40</v>
      </c>
      <c r="E3333" s="154" t="s">
        <v>1672</v>
      </c>
      <c r="F3333" s="361" t="s">
        <v>1978</v>
      </c>
      <c r="G3333" s="361"/>
      <c r="H3333" s="155" t="s">
        <v>1123</v>
      </c>
      <c r="I3333" s="174">
        <v>1</v>
      </c>
      <c r="J3333" s="157">
        <v>89.05</v>
      </c>
      <c r="K3333" s="187">
        <v>89.05</v>
      </c>
    </row>
    <row r="3334" spans="2:11" ht="25.5" x14ac:dyDescent="0.25">
      <c r="B3334" s="197" t="s">
        <v>366</v>
      </c>
      <c r="C3334" s="177" t="s">
        <v>2385</v>
      </c>
      <c r="D3334" s="171" t="s">
        <v>45</v>
      </c>
      <c r="E3334" s="171" t="s">
        <v>2386</v>
      </c>
      <c r="F3334" s="362" t="s">
        <v>670</v>
      </c>
      <c r="G3334" s="362"/>
      <c r="H3334" s="176" t="s">
        <v>106</v>
      </c>
      <c r="I3334" s="179">
        <v>4.5</v>
      </c>
      <c r="J3334" s="178">
        <v>10.42</v>
      </c>
      <c r="K3334" s="198">
        <v>46.89</v>
      </c>
    </row>
    <row r="3335" spans="2:11" ht="25.5" x14ac:dyDescent="0.25">
      <c r="B3335" s="197" t="s">
        <v>366</v>
      </c>
      <c r="C3335" s="177" t="s">
        <v>436</v>
      </c>
      <c r="D3335" s="171" t="s">
        <v>45</v>
      </c>
      <c r="E3335" s="171" t="s">
        <v>437</v>
      </c>
      <c r="F3335" s="362" t="s">
        <v>372</v>
      </c>
      <c r="G3335" s="362"/>
      <c r="H3335" s="176" t="s">
        <v>54</v>
      </c>
      <c r="I3335" s="179">
        <v>1.65</v>
      </c>
      <c r="J3335" s="178">
        <v>24.97</v>
      </c>
      <c r="K3335" s="198">
        <v>41.2</v>
      </c>
    </row>
    <row r="3336" spans="2:11" ht="25.5" x14ac:dyDescent="0.25">
      <c r="B3336" s="197" t="s">
        <v>366</v>
      </c>
      <c r="C3336" s="177" t="s">
        <v>471</v>
      </c>
      <c r="D3336" s="171" t="s">
        <v>45</v>
      </c>
      <c r="E3336" s="171" t="s">
        <v>472</v>
      </c>
      <c r="F3336" s="362" t="s">
        <v>386</v>
      </c>
      <c r="G3336" s="362"/>
      <c r="H3336" s="176" t="s">
        <v>390</v>
      </c>
      <c r="I3336" s="179">
        <v>0.65</v>
      </c>
      <c r="J3336" s="178">
        <v>1.48</v>
      </c>
      <c r="K3336" s="198">
        <v>0.96</v>
      </c>
    </row>
    <row r="3337" spans="2:11" ht="51" x14ac:dyDescent="0.25">
      <c r="B3337" s="190"/>
      <c r="C3337" s="263"/>
      <c r="D3337" s="263"/>
      <c r="E3337" s="263"/>
      <c r="F3337" s="263" t="s">
        <v>356</v>
      </c>
      <c r="G3337" s="264">
        <v>47.22</v>
      </c>
      <c r="H3337" s="263" t="s">
        <v>357</v>
      </c>
      <c r="I3337" s="264">
        <v>0</v>
      </c>
      <c r="J3337" s="263" t="s">
        <v>358</v>
      </c>
      <c r="K3337" s="191">
        <v>47.22</v>
      </c>
    </row>
    <row r="3338" spans="2:11" ht="51" x14ac:dyDescent="0.25">
      <c r="B3338" s="190"/>
      <c r="C3338" s="263"/>
      <c r="D3338" s="263"/>
      <c r="E3338" s="263"/>
      <c r="F3338" s="263" t="s">
        <v>359</v>
      </c>
      <c r="G3338" s="264">
        <v>21.95</v>
      </c>
      <c r="H3338" s="263"/>
      <c r="I3338" s="359" t="s">
        <v>360</v>
      </c>
      <c r="J3338" s="359"/>
      <c r="K3338" s="191">
        <v>111</v>
      </c>
    </row>
    <row r="3339" spans="2:11" ht="26.25" thickBot="1" x14ac:dyDescent="0.3">
      <c r="B3339" s="192"/>
      <c r="C3339" s="265"/>
      <c r="D3339" s="265"/>
      <c r="E3339" s="265"/>
      <c r="F3339" s="265"/>
      <c r="G3339" s="265"/>
      <c r="H3339" s="265" t="s">
        <v>361</v>
      </c>
      <c r="I3339" s="266" t="s">
        <v>2384</v>
      </c>
      <c r="J3339" s="265" t="s">
        <v>363</v>
      </c>
      <c r="K3339" s="193">
        <v>235.27</v>
      </c>
    </row>
    <row r="3340" spans="2:11" ht="15.75" thickTop="1" x14ac:dyDescent="0.25">
      <c r="B3340" s="194"/>
      <c r="C3340" s="175"/>
      <c r="D3340" s="175"/>
      <c r="E3340" s="175"/>
      <c r="F3340" s="175"/>
      <c r="G3340" s="175"/>
      <c r="H3340" s="175"/>
      <c r="I3340" s="175"/>
      <c r="J3340" s="175"/>
      <c r="K3340" s="195"/>
    </row>
    <row r="3341" spans="2:11" x14ac:dyDescent="0.25">
      <c r="B3341" s="185"/>
      <c r="C3341" s="172" t="s">
        <v>30</v>
      </c>
      <c r="D3341" s="170" t="s">
        <v>31</v>
      </c>
      <c r="E3341" s="170" t="s">
        <v>10</v>
      </c>
      <c r="F3341" s="360" t="s">
        <v>349</v>
      </c>
      <c r="G3341" s="360"/>
      <c r="H3341" s="173" t="s">
        <v>32</v>
      </c>
      <c r="I3341" s="172" t="s">
        <v>33</v>
      </c>
      <c r="J3341" s="172" t="s">
        <v>34</v>
      </c>
      <c r="K3341" s="186" t="s">
        <v>11</v>
      </c>
    </row>
    <row r="3342" spans="2:11" ht="25.5" x14ac:dyDescent="0.25">
      <c r="B3342" s="165" t="s">
        <v>352</v>
      </c>
      <c r="C3342" s="160" t="s">
        <v>1631</v>
      </c>
      <c r="D3342" s="158" t="s">
        <v>45</v>
      </c>
      <c r="E3342" s="158" t="s">
        <v>1632</v>
      </c>
      <c r="F3342" s="364" t="s">
        <v>377</v>
      </c>
      <c r="G3342" s="364"/>
      <c r="H3342" s="159" t="s">
        <v>51</v>
      </c>
      <c r="I3342" s="184">
        <v>1</v>
      </c>
      <c r="J3342" s="161">
        <v>7.12</v>
      </c>
      <c r="K3342" s="196">
        <v>7.12</v>
      </c>
    </row>
    <row r="3343" spans="2:11" ht="51" x14ac:dyDescent="0.25">
      <c r="B3343" s="190"/>
      <c r="C3343" s="263"/>
      <c r="D3343" s="263"/>
      <c r="E3343" s="263"/>
      <c r="F3343" s="263" t="s">
        <v>356</v>
      </c>
      <c r="G3343" s="264">
        <v>0</v>
      </c>
      <c r="H3343" s="263" t="s">
        <v>357</v>
      </c>
      <c r="I3343" s="264">
        <v>0</v>
      </c>
      <c r="J3343" s="263" t="s">
        <v>358</v>
      </c>
      <c r="K3343" s="191">
        <v>0</v>
      </c>
    </row>
    <row r="3344" spans="2:11" ht="51" x14ac:dyDescent="0.25">
      <c r="B3344" s="190"/>
      <c r="C3344" s="263"/>
      <c r="D3344" s="263"/>
      <c r="E3344" s="263"/>
      <c r="F3344" s="263" t="s">
        <v>359</v>
      </c>
      <c r="G3344" s="264"/>
      <c r="H3344" s="263"/>
      <c r="I3344" s="359" t="s">
        <v>360</v>
      </c>
      <c r="J3344" s="359"/>
      <c r="K3344" s="191">
        <v>8.1999999999999993</v>
      </c>
    </row>
    <row r="3345" spans="2:11" ht="26.25" thickBot="1" x14ac:dyDescent="0.3">
      <c r="B3345" s="192"/>
      <c r="C3345" s="265"/>
      <c r="D3345" s="265"/>
      <c r="E3345" s="265"/>
      <c r="F3345" s="265"/>
      <c r="G3345" s="265"/>
      <c r="H3345" s="265" t="s">
        <v>361</v>
      </c>
      <c r="I3345" s="266" t="s">
        <v>2387</v>
      </c>
      <c r="J3345" s="265" t="s">
        <v>363</v>
      </c>
      <c r="K3345" s="193">
        <v>50.34</v>
      </c>
    </row>
    <row r="3346" spans="2:11" ht="15.75" thickTop="1" x14ac:dyDescent="0.25">
      <c r="B3346" s="194"/>
      <c r="C3346" s="175"/>
      <c r="D3346" s="175"/>
      <c r="E3346" s="175"/>
      <c r="F3346" s="175"/>
      <c r="G3346" s="175"/>
      <c r="H3346" s="175"/>
      <c r="I3346" s="175"/>
      <c r="J3346" s="175"/>
      <c r="K3346" s="195"/>
    </row>
    <row r="3347" spans="2:11" x14ac:dyDescent="0.25">
      <c r="B3347" s="185"/>
      <c r="C3347" s="172" t="s">
        <v>30</v>
      </c>
      <c r="D3347" s="170" t="s">
        <v>31</v>
      </c>
      <c r="E3347" s="170" t="s">
        <v>10</v>
      </c>
      <c r="F3347" s="360" t="s">
        <v>349</v>
      </c>
      <c r="G3347" s="360"/>
      <c r="H3347" s="173" t="s">
        <v>32</v>
      </c>
      <c r="I3347" s="172" t="s">
        <v>33</v>
      </c>
      <c r="J3347" s="172" t="s">
        <v>34</v>
      </c>
      <c r="K3347" s="186" t="s">
        <v>11</v>
      </c>
    </row>
    <row r="3348" spans="2:11" x14ac:dyDescent="0.25">
      <c r="B3348" s="165" t="s">
        <v>352</v>
      </c>
      <c r="C3348" s="160" t="s">
        <v>1673</v>
      </c>
      <c r="D3348" s="158" t="s">
        <v>45</v>
      </c>
      <c r="E3348" s="158" t="s">
        <v>1674</v>
      </c>
      <c r="F3348" s="364" t="s">
        <v>377</v>
      </c>
      <c r="G3348" s="364"/>
      <c r="H3348" s="159" t="s">
        <v>67</v>
      </c>
      <c r="I3348" s="184">
        <v>1</v>
      </c>
      <c r="J3348" s="161">
        <v>280.70999999999998</v>
      </c>
      <c r="K3348" s="196">
        <v>280.70999999999998</v>
      </c>
    </row>
    <row r="3349" spans="2:11" ht="51" x14ac:dyDescent="0.25">
      <c r="B3349" s="190"/>
      <c r="C3349" s="263"/>
      <c r="D3349" s="263"/>
      <c r="E3349" s="263"/>
      <c r="F3349" s="263" t="s">
        <v>356</v>
      </c>
      <c r="G3349" s="264">
        <v>0</v>
      </c>
      <c r="H3349" s="263" t="s">
        <v>357</v>
      </c>
      <c r="I3349" s="264">
        <v>0</v>
      </c>
      <c r="J3349" s="263" t="s">
        <v>358</v>
      </c>
      <c r="K3349" s="191">
        <v>0</v>
      </c>
    </row>
    <row r="3350" spans="2:11" ht="51" x14ac:dyDescent="0.25">
      <c r="B3350" s="190"/>
      <c r="C3350" s="263"/>
      <c r="D3350" s="263"/>
      <c r="E3350" s="263"/>
      <c r="F3350" s="263" t="s">
        <v>359</v>
      </c>
      <c r="G3350" s="264"/>
      <c r="H3350" s="263"/>
      <c r="I3350" s="359" t="s">
        <v>360</v>
      </c>
      <c r="J3350" s="359"/>
      <c r="K3350" s="191">
        <v>323.57</v>
      </c>
    </row>
    <row r="3351" spans="2:11" ht="26.25" thickBot="1" x14ac:dyDescent="0.3">
      <c r="B3351" s="192"/>
      <c r="C3351" s="265"/>
      <c r="D3351" s="265"/>
      <c r="E3351" s="265"/>
      <c r="F3351" s="265"/>
      <c r="G3351" s="265"/>
      <c r="H3351" s="265" t="s">
        <v>361</v>
      </c>
      <c r="I3351" s="266" t="s">
        <v>2388</v>
      </c>
      <c r="J3351" s="265" t="s">
        <v>363</v>
      </c>
      <c r="K3351" s="193">
        <v>596.01</v>
      </c>
    </row>
    <row r="3352" spans="2:11" ht="15.75" thickTop="1" x14ac:dyDescent="0.25">
      <c r="B3352" s="194"/>
      <c r="C3352" s="175"/>
      <c r="D3352" s="175"/>
      <c r="E3352" s="175"/>
      <c r="F3352" s="175"/>
      <c r="G3352" s="175"/>
      <c r="H3352" s="175"/>
      <c r="I3352" s="175"/>
      <c r="J3352" s="175"/>
      <c r="K3352" s="195"/>
    </row>
    <row r="3353" spans="2:11" x14ac:dyDescent="0.25">
      <c r="B3353" s="185" t="s">
        <v>2406</v>
      </c>
      <c r="C3353" s="172" t="s">
        <v>30</v>
      </c>
      <c r="D3353" s="170" t="s">
        <v>31</v>
      </c>
      <c r="E3353" s="170" t="s">
        <v>10</v>
      </c>
      <c r="F3353" s="360" t="s">
        <v>349</v>
      </c>
      <c r="G3353" s="360"/>
      <c r="H3353" s="173" t="s">
        <v>32</v>
      </c>
      <c r="I3353" s="172" t="s">
        <v>33</v>
      </c>
      <c r="J3353" s="172" t="s">
        <v>34</v>
      </c>
      <c r="K3353" s="186" t="s">
        <v>11</v>
      </c>
    </row>
    <row r="3354" spans="2:11" x14ac:dyDescent="0.25">
      <c r="B3354" s="163" t="s">
        <v>350</v>
      </c>
      <c r="C3354" s="156" t="s">
        <v>1675</v>
      </c>
      <c r="D3354" s="154" t="s">
        <v>45</v>
      </c>
      <c r="E3354" s="154" t="s">
        <v>1676</v>
      </c>
      <c r="F3354" s="361" t="s">
        <v>789</v>
      </c>
      <c r="G3354" s="361"/>
      <c r="H3354" s="155" t="s">
        <v>51</v>
      </c>
      <c r="I3354" s="174">
        <v>1</v>
      </c>
      <c r="J3354" s="157">
        <v>7.78</v>
      </c>
      <c r="K3354" s="187">
        <v>7.78</v>
      </c>
    </row>
    <row r="3355" spans="2:11" ht="25.5" x14ac:dyDescent="0.25">
      <c r="B3355" s="197" t="s">
        <v>366</v>
      </c>
      <c r="C3355" s="177" t="s">
        <v>388</v>
      </c>
      <c r="D3355" s="171" t="s">
        <v>45</v>
      </c>
      <c r="E3355" s="171" t="s">
        <v>389</v>
      </c>
      <c r="F3355" s="362" t="s">
        <v>372</v>
      </c>
      <c r="G3355" s="362"/>
      <c r="H3355" s="176" t="s">
        <v>54</v>
      </c>
      <c r="I3355" s="179">
        <v>1.12E-2</v>
      </c>
      <c r="J3355" s="178">
        <v>23.82</v>
      </c>
      <c r="K3355" s="198">
        <v>0.26</v>
      </c>
    </row>
    <row r="3356" spans="2:11" ht="25.5" x14ac:dyDescent="0.25">
      <c r="B3356" s="197" t="s">
        <v>366</v>
      </c>
      <c r="C3356" s="177" t="s">
        <v>373</v>
      </c>
      <c r="D3356" s="171" t="s">
        <v>45</v>
      </c>
      <c r="E3356" s="171" t="s">
        <v>374</v>
      </c>
      <c r="F3356" s="362" t="s">
        <v>372</v>
      </c>
      <c r="G3356" s="362"/>
      <c r="H3356" s="176" t="s">
        <v>54</v>
      </c>
      <c r="I3356" s="179">
        <v>5.5800000000000002E-2</v>
      </c>
      <c r="J3356" s="178">
        <v>20.13</v>
      </c>
      <c r="K3356" s="198">
        <v>1.1200000000000001</v>
      </c>
    </row>
    <row r="3357" spans="2:11" x14ac:dyDescent="0.25">
      <c r="B3357" s="188" t="s">
        <v>352</v>
      </c>
      <c r="C3357" s="181" t="s">
        <v>2389</v>
      </c>
      <c r="D3357" s="169" t="s">
        <v>45</v>
      </c>
      <c r="E3357" s="169" t="s">
        <v>2390</v>
      </c>
      <c r="F3357" s="363" t="s">
        <v>377</v>
      </c>
      <c r="G3357" s="363"/>
      <c r="H3357" s="180" t="s">
        <v>71</v>
      </c>
      <c r="I3357" s="183">
        <v>2.6526000000000001</v>
      </c>
      <c r="J3357" s="182">
        <v>2.2400000000000002</v>
      </c>
      <c r="K3357" s="189">
        <v>5.9418240000000004</v>
      </c>
    </row>
    <row r="3358" spans="2:11" x14ac:dyDescent="0.25">
      <c r="B3358" s="188" t="s">
        <v>352</v>
      </c>
      <c r="C3358" s="181" t="s">
        <v>2391</v>
      </c>
      <c r="D3358" s="169" t="s">
        <v>45</v>
      </c>
      <c r="E3358" s="169" t="s">
        <v>2392</v>
      </c>
      <c r="F3358" s="363" t="s">
        <v>377</v>
      </c>
      <c r="G3358" s="363"/>
      <c r="H3358" s="180" t="s">
        <v>71</v>
      </c>
      <c r="I3358" s="183">
        <v>0.125</v>
      </c>
      <c r="J3358" s="182">
        <v>3.73</v>
      </c>
      <c r="K3358" s="189">
        <v>0.46625</v>
      </c>
    </row>
    <row r="3359" spans="2:11" ht="51" x14ac:dyDescent="0.25">
      <c r="B3359" s="190"/>
      <c r="C3359" s="263"/>
      <c r="D3359" s="263"/>
      <c r="E3359" s="263"/>
      <c r="F3359" s="263" t="s">
        <v>356</v>
      </c>
      <c r="G3359" s="264">
        <v>0.97</v>
      </c>
      <c r="H3359" s="263" t="s">
        <v>357</v>
      </c>
      <c r="I3359" s="264">
        <v>0</v>
      </c>
      <c r="J3359" s="263" t="s">
        <v>358</v>
      </c>
      <c r="K3359" s="191">
        <v>0.97</v>
      </c>
    </row>
    <row r="3360" spans="2:11" ht="51" x14ac:dyDescent="0.25">
      <c r="B3360" s="190"/>
      <c r="C3360" s="263"/>
      <c r="D3360" s="263"/>
      <c r="E3360" s="263"/>
      <c r="F3360" s="263" t="s">
        <v>359</v>
      </c>
      <c r="G3360" s="264">
        <v>1.91</v>
      </c>
      <c r="H3360" s="263"/>
      <c r="I3360" s="359" t="s">
        <v>360</v>
      </c>
      <c r="J3360" s="359"/>
      <c r="K3360" s="191">
        <v>9.69</v>
      </c>
    </row>
    <row r="3361" spans="2:11" ht="26.25" thickBot="1" x14ac:dyDescent="0.3">
      <c r="B3361" s="192"/>
      <c r="C3361" s="265"/>
      <c r="D3361" s="265"/>
      <c r="E3361" s="265"/>
      <c r="F3361" s="265"/>
      <c r="G3361" s="265"/>
      <c r="H3361" s="265" t="s">
        <v>361</v>
      </c>
      <c r="I3361" s="266" t="s">
        <v>2387</v>
      </c>
      <c r="J3361" s="265" t="s">
        <v>363</v>
      </c>
      <c r="K3361" s="193">
        <v>59.49</v>
      </c>
    </row>
    <row r="3362" spans="2:11" ht="15.75" thickTop="1" x14ac:dyDescent="0.25">
      <c r="B3362" s="194"/>
      <c r="C3362" s="175"/>
      <c r="D3362" s="175"/>
      <c r="E3362" s="175"/>
      <c r="F3362" s="175"/>
      <c r="G3362" s="175"/>
      <c r="H3362" s="175"/>
      <c r="I3362" s="175"/>
      <c r="J3362" s="175"/>
      <c r="K3362" s="195"/>
    </row>
    <row r="3363" spans="2:11" x14ac:dyDescent="0.25">
      <c r="B3363" s="185"/>
      <c r="C3363" s="172" t="s">
        <v>30</v>
      </c>
      <c r="D3363" s="170" t="s">
        <v>31</v>
      </c>
      <c r="E3363" s="170" t="s">
        <v>10</v>
      </c>
      <c r="F3363" s="360" t="s">
        <v>349</v>
      </c>
      <c r="G3363" s="360"/>
      <c r="H3363" s="173" t="s">
        <v>32</v>
      </c>
      <c r="I3363" s="172" t="s">
        <v>33</v>
      </c>
      <c r="J3363" s="172" t="s">
        <v>34</v>
      </c>
      <c r="K3363" s="186" t="s">
        <v>11</v>
      </c>
    </row>
    <row r="3364" spans="2:11" x14ac:dyDescent="0.25">
      <c r="B3364" s="165" t="s">
        <v>352</v>
      </c>
      <c r="C3364" s="160" t="s">
        <v>1677</v>
      </c>
      <c r="D3364" s="158" t="s">
        <v>45</v>
      </c>
      <c r="E3364" s="158" t="s">
        <v>1678</v>
      </c>
      <c r="F3364" s="364" t="s">
        <v>377</v>
      </c>
      <c r="G3364" s="364"/>
      <c r="H3364" s="159" t="s">
        <v>67</v>
      </c>
      <c r="I3364" s="184">
        <v>1</v>
      </c>
      <c r="J3364" s="161">
        <v>775.28</v>
      </c>
      <c r="K3364" s="196">
        <v>775.28</v>
      </c>
    </row>
    <row r="3365" spans="2:11" ht="51" x14ac:dyDescent="0.25">
      <c r="B3365" s="190"/>
      <c r="C3365" s="263"/>
      <c r="D3365" s="263"/>
      <c r="E3365" s="263"/>
      <c r="F3365" s="263" t="s">
        <v>356</v>
      </c>
      <c r="G3365" s="264">
        <v>0</v>
      </c>
      <c r="H3365" s="263" t="s">
        <v>357</v>
      </c>
      <c r="I3365" s="264">
        <v>0</v>
      </c>
      <c r="J3365" s="263" t="s">
        <v>358</v>
      </c>
      <c r="K3365" s="191">
        <v>0</v>
      </c>
    </row>
    <row r="3366" spans="2:11" ht="51" x14ac:dyDescent="0.25">
      <c r="B3366" s="190"/>
      <c r="C3366" s="263"/>
      <c r="D3366" s="263"/>
      <c r="E3366" s="263"/>
      <c r="F3366" s="263" t="s">
        <v>359</v>
      </c>
      <c r="G3366" s="264"/>
      <c r="H3366" s="263"/>
      <c r="I3366" s="359" t="s">
        <v>360</v>
      </c>
      <c r="J3366" s="359"/>
      <c r="K3366" s="191">
        <v>893.66</v>
      </c>
    </row>
    <row r="3367" spans="2:11" ht="26.25" thickBot="1" x14ac:dyDescent="0.3">
      <c r="B3367" s="192"/>
      <c r="C3367" s="265"/>
      <c r="D3367" s="265"/>
      <c r="E3367" s="265"/>
      <c r="F3367" s="265"/>
      <c r="G3367" s="265"/>
      <c r="H3367" s="265" t="s">
        <v>361</v>
      </c>
      <c r="I3367" s="266" t="s">
        <v>2393</v>
      </c>
      <c r="J3367" s="265" t="s">
        <v>363</v>
      </c>
      <c r="K3367" s="193">
        <v>219.48</v>
      </c>
    </row>
    <row r="3368" spans="2:11" ht="15.75" thickTop="1" x14ac:dyDescent="0.25">
      <c r="B3368" s="194"/>
      <c r="C3368" s="175"/>
      <c r="D3368" s="175"/>
      <c r="E3368" s="175"/>
      <c r="F3368" s="175"/>
      <c r="G3368" s="175"/>
      <c r="H3368" s="175"/>
      <c r="I3368" s="175"/>
      <c r="J3368" s="175"/>
      <c r="K3368" s="195"/>
    </row>
    <row r="3369" spans="2:11" x14ac:dyDescent="0.25">
      <c r="B3369" s="167" t="s">
        <v>240</v>
      </c>
      <c r="C3369" s="151"/>
      <c r="D3369" s="151"/>
      <c r="E3369" s="151" t="s">
        <v>1679</v>
      </c>
      <c r="F3369" s="151"/>
      <c r="G3369" s="365"/>
      <c r="H3369" s="365"/>
      <c r="I3369" s="153"/>
      <c r="J3369" s="151"/>
      <c r="K3369" s="199">
        <v>2887.49</v>
      </c>
    </row>
    <row r="3370" spans="2:11" x14ac:dyDescent="0.25">
      <c r="B3370" s="185" t="s">
        <v>2408</v>
      </c>
      <c r="C3370" s="172" t="s">
        <v>30</v>
      </c>
      <c r="D3370" s="170" t="s">
        <v>31</v>
      </c>
      <c r="E3370" s="170" t="s">
        <v>10</v>
      </c>
      <c r="F3370" s="360" t="s">
        <v>349</v>
      </c>
      <c r="G3370" s="360"/>
      <c r="H3370" s="173" t="s">
        <v>32</v>
      </c>
      <c r="I3370" s="172" t="s">
        <v>33</v>
      </c>
      <c r="J3370" s="172" t="s">
        <v>34</v>
      </c>
      <c r="K3370" s="186" t="s">
        <v>11</v>
      </c>
    </row>
    <row r="3371" spans="2:11" ht="25.5" x14ac:dyDescent="0.25">
      <c r="B3371" s="163" t="s">
        <v>350</v>
      </c>
      <c r="C3371" s="156" t="s">
        <v>1680</v>
      </c>
      <c r="D3371" s="154" t="s">
        <v>40</v>
      </c>
      <c r="E3371" s="154" t="s">
        <v>1681</v>
      </c>
      <c r="F3371" s="361" t="s">
        <v>498</v>
      </c>
      <c r="G3371" s="361"/>
      <c r="H3371" s="155" t="s">
        <v>106</v>
      </c>
      <c r="I3371" s="174">
        <v>1</v>
      </c>
      <c r="J3371" s="157">
        <v>6.01</v>
      </c>
      <c r="K3371" s="187">
        <v>6.01</v>
      </c>
    </row>
    <row r="3372" spans="2:11" ht="25.5" x14ac:dyDescent="0.25">
      <c r="B3372" s="197" t="s">
        <v>366</v>
      </c>
      <c r="C3372" s="177" t="s">
        <v>388</v>
      </c>
      <c r="D3372" s="171" t="s">
        <v>45</v>
      </c>
      <c r="E3372" s="171" t="s">
        <v>389</v>
      </c>
      <c r="F3372" s="362" t="s">
        <v>372</v>
      </c>
      <c r="G3372" s="362"/>
      <c r="H3372" s="176" t="s">
        <v>54</v>
      </c>
      <c r="I3372" s="179">
        <v>2.52E-2</v>
      </c>
      <c r="J3372" s="178">
        <v>23.82</v>
      </c>
      <c r="K3372" s="198">
        <v>0.6</v>
      </c>
    </row>
    <row r="3373" spans="2:11" ht="25.5" x14ac:dyDescent="0.25">
      <c r="B3373" s="197" t="s">
        <v>366</v>
      </c>
      <c r="C3373" s="177" t="s">
        <v>373</v>
      </c>
      <c r="D3373" s="171" t="s">
        <v>45</v>
      </c>
      <c r="E3373" s="171" t="s">
        <v>374</v>
      </c>
      <c r="F3373" s="362" t="s">
        <v>372</v>
      </c>
      <c r="G3373" s="362"/>
      <c r="H3373" s="176" t="s">
        <v>54</v>
      </c>
      <c r="I3373" s="179">
        <v>0.12609999999999999</v>
      </c>
      <c r="J3373" s="178">
        <v>20.13</v>
      </c>
      <c r="K3373" s="198">
        <v>2.5299999999999998</v>
      </c>
    </row>
    <row r="3374" spans="2:11" x14ac:dyDescent="0.25">
      <c r="B3374" s="188" t="s">
        <v>352</v>
      </c>
      <c r="C3374" s="181" t="s">
        <v>2394</v>
      </c>
      <c r="D3374" s="169" t="s">
        <v>45</v>
      </c>
      <c r="E3374" s="169" t="s">
        <v>2395</v>
      </c>
      <c r="F3374" s="363" t="s">
        <v>377</v>
      </c>
      <c r="G3374" s="363"/>
      <c r="H3374" s="180" t="s">
        <v>106</v>
      </c>
      <c r="I3374" s="183">
        <v>1</v>
      </c>
      <c r="J3374" s="182">
        <v>2.88</v>
      </c>
      <c r="K3374" s="189">
        <v>2.88</v>
      </c>
    </row>
    <row r="3375" spans="2:11" ht="51" x14ac:dyDescent="0.25">
      <c r="B3375" s="190"/>
      <c r="C3375" s="263"/>
      <c r="D3375" s="263"/>
      <c r="E3375" s="263"/>
      <c r="F3375" s="263" t="s">
        <v>356</v>
      </c>
      <c r="G3375" s="264">
        <v>2.2000000000000002</v>
      </c>
      <c r="H3375" s="263" t="s">
        <v>357</v>
      </c>
      <c r="I3375" s="264">
        <v>0</v>
      </c>
      <c r="J3375" s="263" t="s">
        <v>358</v>
      </c>
      <c r="K3375" s="191">
        <v>2.2000000000000002</v>
      </c>
    </row>
    <row r="3376" spans="2:11" ht="51" x14ac:dyDescent="0.25">
      <c r="B3376" s="190"/>
      <c r="C3376" s="263"/>
      <c r="D3376" s="263"/>
      <c r="E3376" s="263"/>
      <c r="F3376" s="263" t="s">
        <v>359</v>
      </c>
      <c r="G3376" s="264">
        <v>1.48</v>
      </c>
      <c r="H3376" s="263"/>
      <c r="I3376" s="359" t="s">
        <v>360</v>
      </c>
      <c r="J3376" s="359"/>
      <c r="K3376" s="191">
        <v>7.49</v>
      </c>
    </row>
    <row r="3377" spans="2:11" ht="26.25" thickBot="1" x14ac:dyDescent="0.3">
      <c r="B3377" s="192"/>
      <c r="C3377" s="265"/>
      <c r="D3377" s="265"/>
      <c r="E3377" s="265"/>
      <c r="F3377" s="265"/>
      <c r="G3377" s="265"/>
      <c r="H3377" s="265" t="s">
        <v>361</v>
      </c>
      <c r="I3377" s="266" t="s">
        <v>2396</v>
      </c>
      <c r="J3377" s="265" t="s">
        <v>363</v>
      </c>
      <c r="K3377" s="193">
        <v>2673.93</v>
      </c>
    </row>
    <row r="3378" spans="2:11" ht="15.75" thickTop="1" x14ac:dyDescent="0.25">
      <c r="B3378" s="194"/>
      <c r="C3378" s="175"/>
      <c r="D3378" s="175"/>
      <c r="E3378" s="175"/>
      <c r="F3378" s="175"/>
      <c r="G3378" s="175"/>
      <c r="H3378" s="175"/>
      <c r="I3378" s="175"/>
      <c r="J3378" s="175"/>
      <c r="K3378" s="195"/>
    </row>
    <row r="3379" spans="2:11" x14ac:dyDescent="0.25">
      <c r="B3379" s="185" t="s">
        <v>2409</v>
      </c>
      <c r="C3379" s="172" t="s">
        <v>30</v>
      </c>
      <c r="D3379" s="170" t="s">
        <v>31</v>
      </c>
      <c r="E3379" s="170" t="s">
        <v>10</v>
      </c>
      <c r="F3379" s="360" t="s">
        <v>349</v>
      </c>
      <c r="G3379" s="360"/>
      <c r="H3379" s="173" t="s">
        <v>32</v>
      </c>
      <c r="I3379" s="172" t="s">
        <v>33</v>
      </c>
      <c r="J3379" s="172" t="s">
        <v>34</v>
      </c>
      <c r="K3379" s="186" t="s">
        <v>11</v>
      </c>
    </row>
    <row r="3380" spans="2:11" ht="25.5" x14ac:dyDescent="0.25">
      <c r="B3380" s="163" t="s">
        <v>350</v>
      </c>
      <c r="C3380" s="156" t="s">
        <v>1682</v>
      </c>
      <c r="D3380" s="154" t="s">
        <v>45</v>
      </c>
      <c r="E3380" s="154" t="s">
        <v>1683</v>
      </c>
      <c r="F3380" s="361" t="s">
        <v>789</v>
      </c>
      <c r="G3380" s="361"/>
      <c r="H3380" s="155" t="s">
        <v>106</v>
      </c>
      <c r="I3380" s="174">
        <v>1</v>
      </c>
      <c r="J3380" s="157">
        <v>85.66</v>
      </c>
      <c r="K3380" s="187">
        <v>85.66</v>
      </c>
    </row>
    <row r="3381" spans="2:11" ht="25.5" x14ac:dyDescent="0.25">
      <c r="B3381" s="197" t="s">
        <v>366</v>
      </c>
      <c r="C3381" s="177" t="s">
        <v>388</v>
      </c>
      <c r="D3381" s="171" t="s">
        <v>45</v>
      </c>
      <c r="E3381" s="171" t="s">
        <v>389</v>
      </c>
      <c r="F3381" s="362" t="s">
        <v>372</v>
      </c>
      <c r="G3381" s="362"/>
      <c r="H3381" s="176" t="s">
        <v>54</v>
      </c>
      <c r="I3381" s="179">
        <v>0.2117</v>
      </c>
      <c r="J3381" s="178">
        <v>23.82</v>
      </c>
      <c r="K3381" s="198">
        <v>5.04</v>
      </c>
    </row>
    <row r="3382" spans="2:11" ht="25.5" x14ac:dyDescent="0.25">
      <c r="B3382" s="197" t="s">
        <v>366</v>
      </c>
      <c r="C3382" s="177" t="s">
        <v>373</v>
      </c>
      <c r="D3382" s="171" t="s">
        <v>45</v>
      </c>
      <c r="E3382" s="171" t="s">
        <v>374</v>
      </c>
      <c r="F3382" s="362" t="s">
        <v>372</v>
      </c>
      <c r="G3382" s="362"/>
      <c r="H3382" s="176" t="s">
        <v>54</v>
      </c>
      <c r="I3382" s="179">
        <v>1.0584</v>
      </c>
      <c r="J3382" s="178">
        <v>20.13</v>
      </c>
      <c r="K3382" s="198">
        <v>21.3</v>
      </c>
    </row>
    <row r="3383" spans="2:11" ht="25.5" x14ac:dyDescent="0.25">
      <c r="B3383" s="188" t="s">
        <v>352</v>
      </c>
      <c r="C3383" s="181" t="s">
        <v>2397</v>
      </c>
      <c r="D3383" s="169" t="s">
        <v>45</v>
      </c>
      <c r="E3383" s="169" t="s">
        <v>2398</v>
      </c>
      <c r="F3383" s="363" t="s">
        <v>377</v>
      </c>
      <c r="G3383" s="363"/>
      <c r="H3383" s="180" t="s">
        <v>106</v>
      </c>
      <c r="I3383" s="183">
        <v>1</v>
      </c>
      <c r="J3383" s="182">
        <v>59.32</v>
      </c>
      <c r="K3383" s="189">
        <v>59.32</v>
      </c>
    </row>
    <row r="3384" spans="2:11" ht="51" x14ac:dyDescent="0.25">
      <c r="B3384" s="190"/>
      <c r="C3384" s="263"/>
      <c r="D3384" s="263"/>
      <c r="E3384" s="263"/>
      <c r="F3384" s="263" t="s">
        <v>356</v>
      </c>
      <c r="G3384" s="264">
        <v>18.53</v>
      </c>
      <c r="H3384" s="263" t="s">
        <v>357</v>
      </c>
      <c r="I3384" s="264">
        <v>0</v>
      </c>
      <c r="J3384" s="263" t="s">
        <v>358</v>
      </c>
      <c r="K3384" s="191">
        <v>18.53</v>
      </c>
    </row>
    <row r="3385" spans="2:11" ht="51" x14ac:dyDescent="0.25">
      <c r="B3385" s="190"/>
      <c r="C3385" s="263"/>
      <c r="D3385" s="263"/>
      <c r="E3385" s="263"/>
      <c r="F3385" s="263" t="s">
        <v>359</v>
      </c>
      <c r="G3385" s="264">
        <v>21.12</v>
      </c>
      <c r="H3385" s="263"/>
      <c r="I3385" s="359" t="s">
        <v>360</v>
      </c>
      <c r="J3385" s="359"/>
      <c r="K3385" s="191">
        <v>106.78</v>
      </c>
    </row>
    <row r="3386" spans="2:11" ht="26.25" thickBot="1" x14ac:dyDescent="0.3">
      <c r="B3386" s="192"/>
      <c r="C3386" s="265"/>
      <c r="D3386" s="265"/>
      <c r="E3386" s="265"/>
      <c r="F3386" s="265"/>
      <c r="G3386" s="265"/>
      <c r="H3386" s="265" t="s">
        <v>361</v>
      </c>
      <c r="I3386" s="266" t="s">
        <v>477</v>
      </c>
      <c r="J3386" s="265" t="s">
        <v>363</v>
      </c>
      <c r="K3386" s="193">
        <v>213.56</v>
      </c>
    </row>
    <row r="3387" spans="2:11" ht="15.75" thickTop="1" x14ac:dyDescent="0.25">
      <c r="B3387" s="194"/>
      <c r="C3387" s="175"/>
      <c r="D3387" s="175"/>
      <c r="E3387" s="175"/>
      <c r="F3387" s="175"/>
      <c r="G3387" s="175"/>
      <c r="H3387" s="175"/>
      <c r="I3387" s="175"/>
      <c r="J3387" s="175"/>
      <c r="K3387" s="195"/>
    </row>
    <row r="3388" spans="2:11" x14ac:dyDescent="0.25">
      <c r="B3388" s="167" t="s">
        <v>26</v>
      </c>
      <c r="C3388" s="151"/>
      <c r="D3388" s="151"/>
      <c r="E3388" s="151" t="s">
        <v>1661</v>
      </c>
      <c r="F3388" s="151"/>
      <c r="G3388" s="365"/>
      <c r="H3388" s="365"/>
      <c r="I3388" s="153"/>
      <c r="J3388" s="151"/>
      <c r="K3388" s="199">
        <v>18058.169999999998</v>
      </c>
    </row>
    <row r="3389" spans="2:11" x14ac:dyDescent="0.25">
      <c r="B3389" s="185" t="s">
        <v>247</v>
      </c>
      <c r="C3389" s="172" t="s">
        <v>30</v>
      </c>
      <c r="D3389" s="170" t="s">
        <v>31</v>
      </c>
      <c r="E3389" s="170" t="s">
        <v>10</v>
      </c>
      <c r="F3389" s="360" t="s">
        <v>349</v>
      </c>
      <c r="G3389" s="360"/>
      <c r="H3389" s="173" t="s">
        <v>32</v>
      </c>
      <c r="I3389" s="172" t="s">
        <v>33</v>
      </c>
      <c r="J3389" s="172" t="s">
        <v>34</v>
      </c>
      <c r="K3389" s="186" t="s">
        <v>11</v>
      </c>
    </row>
    <row r="3390" spans="2:11" x14ac:dyDescent="0.25">
      <c r="B3390" s="163" t="s">
        <v>350</v>
      </c>
      <c r="C3390" s="156" t="s">
        <v>1662</v>
      </c>
      <c r="D3390" s="154" t="s">
        <v>40</v>
      </c>
      <c r="E3390" s="154" t="s">
        <v>1663</v>
      </c>
      <c r="F3390" s="361" t="s">
        <v>351</v>
      </c>
      <c r="G3390" s="361"/>
      <c r="H3390" s="155" t="s">
        <v>51</v>
      </c>
      <c r="I3390" s="174">
        <v>1</v>
      </c>
      <c r="J3390" s="157">
        <v>3.48</v>
      </c>
      <c r="K3390" s="187">
        <v>3.48</v>
      </c>
    </row>
    <row r="3391" spans="2:11" ht="25.5" x14ac:dyDescent="0.25">
      <c r="B3391" s="197" t="s">
        <v>366</v>
      </c>
      <c r="C3391" s="177" t="s">
        <v>373</v>
      </c>
      <c r="D3391" s="171" t="s">
        <v>45</v>
      </c>
      <c r="E3391" s="171" t="s">
        <v>374</v>
      </c>
      <c r="F3391" s="362" t="s">
        <v>372</v>
      </c>
      <c r="G3391" s="362"/>
      <c r="H3391" s="176" t="s">
        <v>54</v>
      </c>
      <c r="I3391" s="179">
        <v>0.14000000000000001</v>
      </c>
      <c r="J3391" s="178">
        <v>20.13</v>
      </c>
      <c r="K3391" s="198">
        <v>2.81</v>
      </c>
    </row>
    <row r="3392" spans="2:11" x14ac:dyDescent="0.25">
      <c r="B3392" s="188" t="s">
        <v>352</v>
      </c>
      <c r="C3392" s="181" t="s">
        <v>797</v>
      </c>
      <c r="D3392" s="169" t="s">
        <v>45</v>
      </c>
      <c r="E3392" s="169" t="s">
        <v>798</v>
      </c>
      <c r="F3392" s="363" t="s">
        <v>377</v>
      </c>
      <c r="G3392" s="363"/>
      <c r="H3392" s="180" t="s">
        <v>426</v>
      </c>
      <c r="I3392" s="183">
        <v>0.05</v>
      </c>
      <c r="J3392" s="182">
        <v>13.44</v>
      </c>
      <c r="K3392" s="189">
        <v>0.67200000000000004</v>
      </c>
    </row>
    <row r="3393" spans="2:11" ht="51" x14ac:dyDescent="0.25">
      <c r="B3393" s="190"/>
      <c r="C3393" s="263"/>
      <c r="D3393" s="263"/>
      <c r="E3393" s="263"/>
      <c r="F3393" s="263" t="s">
        <v>356</v>
      </c>
      <c r="G3393" s="264">
        <v>1.96</v>
      </c>
      <c r="H3393" s="263" t="s">
        <v>357</v>
      </c>
      <c r="I3393" s="264">
        <v>0</v>
      </c>
      <c r="J3393" s="263" t="s">
        <v>358</v>
      </c>
      <c r="K3393" s="191">
        <v>1.96</v>
      </c>
    </row>
    <row r="3394" spans="2:11" ht="51" x14ac:dyDescent="0.25">
      <c r="B3394" s="190"/>
      <c r="C3394" s="263"/>
      <c r="D3394" s="263"/>
      <c r="E3394" s="263"/>
      <c r="F3394" s="263" t="s">
        <v>359</v>
      </c>
      <c r="G3394" s="264">
        <v>0.85</v>
      </c>
      <c r="H3394" s="263"/>
      <c r="I3394" s="359" t="s">
        <v>360</v>
      </c>
      <c r="J3394" s="359"/>
      <c r="K3394" s="191">
        <v>4.33</v>
      </c>
    </row>
    <row r="3395" spans="2:11" ht="26.25" thickBot="1" x14ac:dyDescent="0.3">
      <c r="B3395" s="192"/>
      <c r="C3395" s="265"/>
      <c r="D3395" s="265"/>
      <c r="E3395" s="265"/>
      <c r="F3395" s="265"/>
      <c r="G3395" s="265"/>
      <c r="H3395" s="265" t="s">
        <v>361</v>
      </c>
      <c r="I3395" s="266" t="s">
        <v>2399</v>
      </c>
      <c r="J3395" s="265" t="s">
        <v>363</v>
      </c>
      <c r="K3395" s="193">
        <v>4975.17</v>
      </c>
    </row>
    <row r="3396" spans="2:11" x14ac:dyDescent="0.25">
      <c r="B3396" s="267"/>
      <c r="C3396" s="268"/>
      <c r="D3396" s="268"/>
      <c r="E3396" s="268"/>
      <c r="F3396" s="268"/>
      <c r="G3396" s="268"/>
      <c r="H3396" s="268"/>
      <c r="I3396" s="268"/>
      <c r="J3396" s="268"/>
      <c r="K3396" s="269"/>
    </row>
    <row r="3397" spans="2:11" x14ac:dyDescent="0.25">
      <c r="B3397" s="185" t="s">
        <v>249</v>
      </c>
      <c r="C3397" s="172" t="s">
        <v>30</v>
      </c>
      <c r="D3397" s="170" t="s">
        <v>31</v>
      </c>
      <c r="E3397" s="170" t="s">
        <v>10</v>
      </c>
      <c r="F3397" s="360" t="s">
        <v>349</v>
      </c>
      <c r="G3397" s="360"/>
      <c r="H3397" s="173" t="s">
        <v>32</v>
      </c>
      <c r="I3397" s="172" t="s">
        <v>33</v>
      </c>
      <c r="J3397" s="172" t="s">
        <v>34</v>
      </c>
      <c r="K3397" s="186" t="s">
        <v>11</v>
      </c>
    </row>
    <row r="3398" spans="2:11" x14ac:dyDescent="0.25">
      <c r="B3398" s="163" t="s">
        <v>350</v>
      </c>
      <c r="C3398" s="156" t="s">
        <v>1664</v>
      </c>
      <c r="D3398" s="154" t="s">
        <v>40</v>
      </c>
      <c r="E3398" s="154" t="s">
        <v>1665</v>
      </c>
      <c r="F3398" s="361" t="s">
        <v>351</v>
      </c>
      <c r="G3398" s="361"/>
      <c r="H3398" s="155" t="s">
        <v>51</v>
      </c>
      <c r="I3398" s="174">
        <v>1</v>
      </c>
      <c r="J3398" s="157">
        <v>2.81</v>
      </c>
      <c r="K3398" s="187">
        <v>2.81</v>
      </c>
    </row>
    <row r="3399" spans="2:11" ht="25.5" x14ac:dyDescent="0.25">
      <c r="B3399" s="197" t="s">
        <v>366</v>
      </c>
      <c r="C3399" s="177" t="s">
        <v>373</v>
      </c>
      <c r="D3399" s="171" t="s">
        <v>45</v>
      </c>
      <c r="E3399" s="171" t="s">
        <v>374</v>
      </c>
      <c r="F3399" s="362" t="s">
        <v>372</v>
      </c>
      <c r="G3399" s="362"/>
      <c r="H3399" s="176" t="s">
        <v>54</v>
      </c>
      <c r="I3399" s="179">
        <v>0.14000000000000001</v>
      </c>
      <c r="J3399" s="178">
        <v>20.13</v>
      </c>
      <c r="K3399" s="198">
        <v>2.81</v>
      </c>
    </row>
    <row r="3400" spans="2:11" ht="51" x14ac:dyDescent="0.25">
      <c r="B3400" s="190"/>
      <c r="C3400" s="263"/>
      <c r="D3400" s="263"/>
      <c r="E3400" s="263"/>
      <c r="F3400" s="263" t="s">
        <v>356</v>
      </c>
      <c r="G3400" s="264">
        <v>1.96</v>
      </c>
      <c r="H3400" s="263" t="s">
        <v>357</v>
      </c>
      <c r="I3400" s="264">
        <v>0</v>
      </c>
      <c r="J3400" s="263" t="s">
        <v>358</v>
      </c>
      <c r="K3400" s="191">
        <v>1.96</v>
      </c>
    </row>
    <row r="3401" spans="2:11" ht="51" x14ac:dyDescent="0.25">
      <c r="B3401" s="190"/>
      <c r="C3401" s="263"/>
      <c r="D3401" s="263"/>
      <c r="E3401" s="263"/>
      <c r="F3401" s="263" t="s">
        <v>359</v>
      </c>
      <c r="G3401" s="264">
        <v>0.69</v>
      </c>
      <c r="H3401" s="263"/>
      <c r="I3401" s="359" t="s">
        <v>360</v>
      </c>
      <c r="J3401" s="359"/>
      <c r="K3401" s="191">
        <v>3.5</v>
      </c>
    </row>
    <row r="3402" spans="2:11" ht="26.25" thickBot="1" x14ac:dyDescent="0.3">
      <c r="B3402" s="200"/>
      <c r="C3402" s="201"/>
      <c r="D3402" s="201"/>
      <c r="E3402" s="201"/>
      <c r="F3402" s="201"/>
      <c r="G3402" s="201"/>
      <c r="H3402" s="201" t="s">
        <v>361</v>
      </c>
      <c r="I3402" s="202" t="s">
        <v>2400</v>
      </c>
      <c r="J3402" s="201" t="s">
        <v>363</v>
      </c>
      <c r="K3402" s="203">
        <v>13083</v>
      </c>
    </row>
  </sheetData>
  <mergeCells count="2405">
    <mergeCell ref="F3397:G3397"/>
    <mergeCell ref="I3401:J3401"/>
    <mergeCell ref="F3380:G3380"/>
    <mergeCell ref="F3381:G3381"/>
    <mergeCell ref="F3382:G3382"/>
    <mergeCell ref="F3389:G3389"/>
    <mergeCell ref="F3398:G3398"/>
    <mergeCell ref="F3399:G3399"/>
    <mergeCell ref="F3383:G3383"/>
    <mergeCell ref="F3390:G3390"/>
    <mergeCell ref="F3391:G3391"/>
    <mergeCell ref="F3392:G3392"/>
    <mergeCell ref="I3252:J3252"/>
    <mergeCell ref="G3255:H3255"/>
    <mergeCell ref="F3341:G3341"/>
    <mergeCell ref="F3342:G3342"/>
    <mergeCell ref="I3344:J3344"/>
    <mergeCell ref="I3350:J3350"/>
    <mergeCell ref="F3353:G3353"/>
    <mergeCell ref="F3358:G3358"/>
    <mergeCell ref="I3360:J3360"/>
    <mergeCell ref="I3366:J3366"/>
    <mergeCell ref="G3369:H3369"/>
    <mergeCell ref="F3374:G3374"/>
    <mergeCell ref="I3376:J3376"/>
    <mergeCell ref="F3379:G3379"/>
    <mergeCell ref="I3385:J3385"/>
    <mergeCell ref="G3388:H3388"/>
    <mergeCell ref="I3394:J3394"/>
    <mergeCell ref="I3046:J3046"/>
    <mergeCell ref="F3049:G3049"/>
    <mergeCell ref="I3056:J3056"/>
    <mergeCell ref="F3059:G3059"/>
    <mergeCell ref="I3062:J3062"/>
    <mergeCell ref="G3065:H3065"/>
    <mergeCell ref="F3066:G3066"/>
    <mergeCell ref="F3067:G3067"/>
    <mergeCell ref="I3069:J3069"/>
    <mergeCell ref="F3076:G3076"/>
    <mergeCell ref="F3077:G3077"/>
    <mergeCell ref="I3079:J3079"/>
    <mergeCell ref="F3086:G3086"/>
    <mergeCell ref="F3087:G3087"/>
    <mergeCell ref="F3088:G3088"/>
    <mergeCell ref="F3089:G3089"/>
    <mergeCell ref="F3041:G3041"/>
    <mergeCell ref="F3042:G3042"/>
    <mergeCell ref="F3043:G3043"/>
    <mergeCell ref="F3044:G3044"/>
    <mergeCell ref="F3050:G3050"/>
    <mergeCell ref="F3051:G3051"/>
    <mergeCell ref="F3052:G3052"/>
    <mergeCell ref="F3053:G3053"/>
    <mergeCell ref="F3054:G3054"/>
    <mergeCell ref="F3060:G3060"/>
    <mergeCell ref="F3072:G3072"/>
    <mergeCell ref="F3073:G3073"/>
    <mergeCell ref="F3074:G3074"/>
    <mergeCell ref="F3075:G3075"/>
    <mergeCell ref="F3082:G3082"/>
    <mergeCell ref="F2820:G2820"/>
    <mergeCell ref="I2822:J2822"/>
    <mergeCell ref="G2825:H2825"/>
    <mergeCell ref="I2843:J2843"/>
    <mergeCell ref="F2846:G2846"/>
    <mergeCell ref="F2847:G2847"/>
    <mergeCell ref="I2853:J2853"/>
    <mergeCell ref="F2856:G2856"/>
    <mergeCell ref="F2857:G2857"/>
    <mergeCell ref="F2858:G2858"/>
    <mergeCell ref="I2865:J2865"/>
    <mergeCell ref="F2868:G2868"/>
    <mergeCell ref="F2869:G2869"/>
    <mergeCell ref="I2875:J2875"/>
    <mergeCell ref="F2878:G2878"/>
    <mergeCell ref="F2826:G2826"/>
    <mergeCell ref="F2827:G2827"/>
    <mergeCell ref="F2828:G2828"/>
    <mergeCell ref="F2829:G2829"/>
    <mergeCell ref="F2830:G2830"/>
    <mergeCell ref="F2831:G2831"/>
    <mergeCell ref="I2833:J2833"/>
    <mergeCell ref="F2836:G2836"/>
    <mergeCell ref="F2837:G2837"/>
    <mergeCell ref="F2838:G2838"/>
    <mergeCell ref="F2839:G2839"/>
    <mergeCell ref="F2840:G2840"/>
    <mergeCell ref="F2841:G2841"/>
    <mergeCell ref="F2848:G2848"/>
    <mergeCell ref="F2849:G2849"/>
    <mergeCell ref="F2757:G2757"/>
    <mergeCell ref="F2760:G2760"/>
    <mergeCell ref="F2761:G2761"/>
    <mergeCell ref="F2762:G2762"/>
    <mergeCell ref="F2763:G2763"/>
    <mergeCell ref="I2766:J2766"/>
    <mergeCell ref="F2739:G2739"/>
    <mergeCell ref="F2740:G2740"/>
    <mergeCell ref="F2747:G2747"/>
    <mergeCell ref="F2748:G2748"/>
    <mergeCell ref="F2749:G2749"/>
    <mergeCell ref="F2750:G2750"/>
    <mergeCell ref="F2751:G2751"/>
    <mergeCell ref="F2752:G2752"/>
    <mergeCell ref="F2758:G2758"/>
    <mergeCell ref="F2759:G2759"/>
    <mergeCell ref="F2764:G2764"/>
    <mergeCell ref="I2718:J2718"/>
    <mergeCell ref="F2721:G2721"/>
    <mergeCell ref="F2722:G2722"/>
    <mergeCell ref="F2697:G2697"/>
    <mergeCell ref="F2703:G2703"/>
    <mergeCell ref="F2704:G2704"/>
    <mergeCell ref="I2724:J2724"/>
    <mergeCell ref="F2727:G2727"/>
    <mergeCell ref="F2728:G2728"/>
    <mergeCell ref="I2730:J2730"/>
    <mergeCell ref="F2733:G2733"/>
    <mergeCell ref="F2734:G2734"/>
    <mergeCell ref="I2736:J2736"/>
    <mergeCell ref="I2742:J2742"/>
    <mergeCell ref="F2745:G2745"/>
    <mergeCell ref="F2746:G2746"/>
    <mergeCell ref="I2754:J2754"/>
    <mergeCell ref="F2658:G2658"/>
    <mergeCell ref="F2627:G2627"/>
    <mergeCell ref="F2628:G2628"/>
    <mergeCell ref="F2660:G2660"/>
    <mergeCell ref="F2661:G2661"/>
    <mergeCell ref="I2676:J2676"/>
    <mergeCell ref="F2679:G2679"/>
    <mergeCell ref="I2682:J2682"/>
    <mergeCell ref="I2694:J2694"/>
    <mergeCell ref="F2698:G2698"/>
    <mergeCell ref="I2700:J2700"/>
    <mergeCell ref="I2706:J2706"/>
    <mergeCell ref="F2709:G2709"/>
    <mergeCell ref="F2710:G2710"/>
    <mergeCell ref="I2712:J2712"/>
    <mergeCell ref="F2715:G2715"/>
    <mergeCell ref="F2716:G2716"/>
    <mergeCell ref="I2545:J2545"/>
    <mergeCell ref="F2590:G2590"/>
    <mergeCell ref="F2591:G2591"/>
    <mergeCell ref="F2596:G2596"/>
    <mergeCell ref="F2601:G2601"/>
    <mergeCell ref="F2602:G2602"/>
    <mergeCell ref="F2603:G2603"/>
    <mergeCell ref="F2624:G2624"/>
    <mergeCell ref="F2625:G2625"/>
    <mergeCell ref="F2626:G2626"/>
    <mergeCell ref="F2629:G2629"/>
    <mergeCell ref="I2631:J2631"/>
    <mergeCell ref="F2635:G2635"/>
    <mergeCell ref="F2636:G2636"/>
    <mergeCell ref="F2637:G2637"/>
    <mergeCell ref="F2638:G2638"/>
    <mergeCell ref="F2641:G2641"/>
    <mergeCell ref="I2563:J2563"/>
    <mergeCell ref="I2580:J2580"/>
    <mergeCell ref="F2583:G2583"/>
    <mergeCell ref="I2586:J2586"/>
    <mergeCell ref="F2592:G2592"/>
    <mergeCell ref="F2593:G2593"/>
    <mergeCell ref="F2594:G2594"/>
    <mergeCell ref="F2595:G2595"/>
    <mergeCell ref="I2598:J2598"/>
    <mergeCell ref="F2604:G2604"/>
    <mergeCell ref="F2605:G2605"/>
    <mergeCell ref="F2606:G2606"/>
    <mergeCell ref="F2607:G2607"/>
    <mergeCell ref="F2549:G2549"/>
    <mergeCell ref="F2560:G2560"/>
    <mergeCell ref="F2561:G2561"/>
    <mergeCell ref="F2572:G2572"/>
    <mergeCell ref="F2573:G2573"/>
    <mergeCell ref="F2584:G2584"/>
    <mergeCell ref="F2475:G2475"/>
    <mergeCell ref="I2478:J2478"/>
    <mergeCell ref="F2484:G2484"/>
    <mergeCell ref="F2485:G2485"/>
    <mergeCell ref="F2486:G2486"/>
    <mergeCell ref="F2487:G2487"/>
    <mergeCell ref="I2490:J2490"/>
    <mergeCell ref="F2496:G2496"/>
    <mergeCell ref="F2497:G2497"/>
    <mergeCell ref="F2498:G2498"/>
    <mergeCell ref="F2499:G2499"/>
    <mergeCell ref="I2502:J2502"/>
    <mergeCell ref="F2508:G2508"/>
    <mergeCell ref="F2509:G2509"/>
    <mergeCell ref="F2510:G2510"/>
    <mergeCell ref="F2500:G2500"/>
    <mergeCell ref="F2476:G2476"/>
    <mergeCell ref="F2482:G2482"/>
    <mergeCell ref="F2483:G2483"/>
    <mergeCell ref="F2493:G2493"/>
    <mergeCell ref="F2494:G2494"/>
    <mergeCell ref="F2495:G2495"/>
    <mergeCell ref="F2505:G2505"/>
    <mergeCell ref="F2506:G2506"/>
    <mergeCell ref="F2507:G2507"/>
    <mergeCell ref="I2430:J2430"/>
    <mergeCell ref="I2436:J2436"/>
    <mergeCell ref="F2439:G2439"/>
    <mergeCell ref="I2448:J2448"/>
    <mergeCell ref="F2451:G2451"/>
    <mergeCell ref="I2454:J2454"/>
    <mergeCell ref="F2460:G2460"/>
    <mergeCell ref="F2461:G2461"/>
    <mergeCell ref="F2462:G2462"/>
    <mergeCell ref="F2463:G2463"/>
    <mergeCell ref="I2466:J2466"/>
    <mergeCell ref="F2472:G2472"/>
    <mergeCell ref="F2469:G2469"/>
    <mergeCell ref="F2470:G2470"/>
    <mergeCell ref="F2471:G2471"/>
    <mergeCell ref="F2473:G2473"/>
    <mergeCell ref="F2474:G2474"/>
    <mergeCell ref="I2382:J2382"/>
    <mergeCell ref="F2388:G2388"/>
    <mergeCell ref="F2389:G2389"/>
    <mergeCell ref="F2390:G2390"/>
    <mergeCell ref="F2391:G2391"/>
    <mergeCell ref="I2394:J2394"/>
    <mergeCell ref="F2397:G2397"/>
    <mergeCell ref="F2400:G2400"/>
    <mergeCell ref="F2401:G2401"/>
    <mergeCell ref="F2402:G2402"/>
    <mergeCell ref="F2403:G2403"/>
    <mergeCell ref="I2406:J2406"/>
    <mergeCell ref="I2418:J2418"/>
    <mergeCell ref="F2424:G2424"/>
    <mergeCell ref="F2425:G2425"/>
    <mergeCell ref="F2426:G2426"/>
    <mergeCell ref="F2427:G2427"/>
    <mergeCell ref="I2334:J2334"/>
    <mergeCell ref="F2340:G2340"/>
    <mergeCell ref="F2341:G2341"/>
    <mergeCell ref="F2342:G2342"/>
    <mergeCell ref="F2343:G2343"/>
    <mergeCell ref="I2346:J2346"/>
    <mergeCell ref="F2352:G2352"/>
    <mergeCell ref="F2353:G2353"/>
    <mergeCell ref="F2354:G2354"/>
    <mergeCell ref="F2355:G2355"/>
    <mergeCell ref="I2358:J2358"/>
    <mergeCell ref="F2356:G2356"/>
    <mergeCell ref="I2370:J2370"/>
    <mergeCell ref="F2376:G2376"/>
    <mergeCell ref="F2377:G2377"/>
    <mergeCell ref="F2378:G2378"/>
    <mergeCell ref="F2379:G2379"/>
    <mergeCell ref="F2258:G2258"/>
    <mergeCell ref="F2259:G2259"/>
    <mergeCell ref="F2260:G2260"/>
    <mergeCell ref="I2262:J2262"/>
    <mergeCell ref="F2268:G2268"/>
    <mergeCell ref="F2269:G2269"/>
    <mergeCell ref="F2270:G2270"/>
    <mergeCell ref="F2271:G2271"/>
    <mergeCell ref="I2274:J2274"/>
    <mergeCell ref="F2280:G2280"/>
    <mergeCell ref="F2281:G2281"/>
    <mergeCell ref="I2316:J2316"/>
    <mergeCell ref="I2322:J2322"/>
    <mergeCell ref="F2327:G2327"/>
    <mergeCell ref="F2328:G2328"/>
    <mergeCell ref="F2329:G2329"/>
    <mergeCell ref="F2330:G2330"/>
    <mergeCell ref="F2165:G2165"/>
    <mergeCell ref="F2166:G2166"/>
    <mergeCell ref="F2167:G2167"/>
    <mergeCell ref="F2168:G2168"/>
    <mergeCell ref="I2171:J2171"/>
    <mergeCell ref="F2177:G2177"/>
    <mergeCell ref="F2178:G2178"/>
    <mergeCell ref="I2180:J2180"/>
    <mergeCell ref="I2202:J2202"/>
    <mergeCell ref="F2209:G2209"/>
    <mergeCell ref="F2210:G2210"/>
    <mergeCell ref="F2211:G2211"/>
    <mergeCell ref="F2175:G2175"/>
    <mergeCell ref="F2176:G2176"/>
    <mergeCell ref="F2183:G2183"/>
    <mergeCell ref="F2184:G2184"/>
    <mergeCell ref="F2185:G2185"/>
    <mergeCell ref="F2186:G2186"/>
    <mergeCell ref="F2187:G2187"/>
    <mergeCell ref="F2188:G2188"/>
    <mergeCell ref="I2190:J2190"/>
    <mergeCell ref="F2193:G2193"/>
    <mergeCell ref="F2194:G2194"/>
    <mergeCell ref="F2195:G2195"/>
    <mergeCell ref="F2205:G2205"/>
    <mergeCell ref="F2208:G2208"/>
    <mergeCell ref="F2127:G2127"/>
    <mergeCell ref="F2134:G2134"/>
    <mergeCell ref="I2141:J2141"/>
    <mergeCell ref="F2144:G2144"/>
    <mergeCell ref="F2145:G2145"/>
    <mergeCell ref="F2148:G2148"/>
    <mergeCell ref="F2149:G2149"/>
    <mergeCell ref="F2150:G2150"/>
    <mergeCell ref="F2151:G2151"/>
    <mergeCell ref="F2138:G2138"/>
    <mergeCell ref="F2139:G2139"/>
    <mergeCell ref="F2146:G2146"/>
    <mergeCell ref="I2153:J2153"/>
    <mergeCell ref="F2156:G2156"/>
    <mergeCell ref="F2157:G2157"/>
    <mergeCell ref="F2163:G2163"/>
    <mergeCell ref="F2164:G2164"/>
    <mergeCell ref="F2095:G2095"/>
    <mergeCell ref="F2096:G2096"/>
    <mergeCell ref="F2097:G2097"/>
    <mergeCell ref="I2099:J2099"/>
    <mergeCell ref="F2102:G2102"/>
    <mergeCell ref="F2103:G2103"/>
    <mergeCell ref="F2104:G2104"/>
    <mergeCell ref="I2111:J2111"/>
    <mergeCell ref="F2114:G2114"/>
    <mergeCell ref="F2117:G2117"/>
    <mergeCell ref="F2118:G2118"/>
    <mergeCell ref="F2119:G2119"/>
    <mergeCell ref="F2120:G2120"/>
    <mergeCell ref="F2123:G2123"/>
    <mergeCell ref="F2124:G2124"/>
    <mergeCell ref="F2125:G2125"/>
    <mergeCell ref="F2126:G2126"/>
    <mergeCell ref="I2017:J2017"/>
    <mergeCell ref="I2023:J2023"/>
    <mergeCell ref="I2033:J2033"/>
    <mergeCell ref="I2039:J2039"/>
    <mergeCell ref="F2042:G2042"/>
    <mergeCell ref="F2011:G2011"/>
    <mergeCell ref="F2020:G2020"/>
    <mergeCell ref="F2026:G2026"/>
    <mergeCell ref="F2027:G2027"/>
    <mergeCell ref="F2028:G2028"/>
    <mergeCell ref="F2029:G2029"/>
    <mergeCell ref="F2036:G2036"/>
    <mergeCell ref="F2037:G2037"/>
    <mergeCell ref="I2070:J2070"/>
    <mergeCell ref="F2073:G2073"/>
    <mergeCell ref="F2074:G2074"/>
    <mergeCell ref="I2076:J2076"/>
    <mergeCell ref="I1982:J1982"/>
    <mergeCell ref="G1985:H1985"/>
    <mergeCell ref="F1987:G1987"/>
    <mergeCell ref="F1988:G1988"/>
    <mergeCell ref="F1989:G1989"/>
    <mergeCell ref="F1967:G1967"/>
    <mergeCell ref="F1976:G1976"/>
    <mergeCell ref="F1977:G1977"/>
    <mergeCell ref="F1990:G1990"/>
    <mergeCell ref="I1993:J1993"/>
    <mergeCell ref="G1996:H1996"/>
    <mergeCell ref="F1997:G1997"/>
    <mergeCell ref="F1998:G1998"/>
    <mergeCell ref="F1999:G1999"/>
    <mergeCell ref="F2000:G2000"/>
    <mergeCell ref="F2003:G2003"/>
    <mergeCell ref="I2005:J2005"/>
    <mergeCell ref="I1918:J1918"/>
    <mergeCell ref="G1921:H1921"/>
    <mergeCell ref="F1922:G1922"/>
    <mergeCell ref="I1925:J1925"/>
    <mergeCell ref="F1897:G1897"/>
    <mergeCell ref="F1913:G1913"/>
    <mergeCell ref="F1923:G1923"/>
    <mergeCell ref="F1951:G1951"/>
    <mergeCell ref="F1952:G1952"/>
    <mergeCell ref="F1959:G1959"/>
    <mergeCell ref="F1960:G1960"/>
    <mergeCell ref="F1961:G1961"/>
    <mergeCell ref="F1962:G1962"/>
    <mergeCell ref="I1964:J1964"/>
    <mergeCell ref="F1968:G1968"/>
    <mergeCell ref="I1970:J1970"/>
    <mergeCell ref="F1978:G1978"/>
    <mergeCell ref="F1754:G1754"/>
    <mergeCell ref="I1759:J1759"/>
    <mergeCell ref="F1762:G1762"/>
    <mergeCell ref="F1763:G1763"/>
    <mergeCell ref="F1764:G1764"/>
    <mergeCell ref="I1767:J1767"/>
    <mergeCell ref="G1770:H1770"/>
    <mergeCell ref="F1771:G1771"/>
    <mergeCell ref="F1772:G1772"/>
    <mergeCell ref="I1774:J1774"/>
    <mergeCell ref="G1777:H1777"/>
    <mergeCell ref="F1781:G1781"/>
    <mergeCell ref="F1782:G1782"/>
    <mergeCell ref="F1783:G1783"/>
    <mergeCell ref="I1785:J1785"/>
    <mergeCell ref="F1788:G1788"/>
    <mergeCell ref="F1886:G1886"/>
    <mergeCell ref="F1651:G1651"/>
    <mergeCell ref="I1653:J1653"/>
    <mergeCell ref="F1658:G1658"/>
    <mergeCell ref="F1659:G1659"/>
    <mergeCell ref="F1660:G1660"/>
    <mergeCell ref="F1661:G1661"/>
    <mergeCell ref="I1663:J1663"/>
    <mergeCell ref="F1668:G1668"/>
    <mergeCell ref="F1669:G1669"/>
    <mergeCell ref="F1670:G1670"/>
    <mergeCell ref="F1671:G1671"/>
    <mergeCell ref="I1673:J1673"/>
    <mergeCell ref="F1677:G1677"/>
    <mergeCell ref="F1678:G1678"/>
    <mergeCell ref="I1703:J1703"/>
    <mergeCell ref="F1706:G1706"/>
    <mergeCell ref="F1707:G1707"/>
    <mergeCell ref="I1554:J1554"/>
    <mergeCell ref="I1564:J1564"/>
    <mergeCell ref="F1567:G1567"/>
    <mergeCell ref="F1568:G1568"/>
    <mergeCell ref="I1570:J1570"/>
    <mergeCell ref="F1576:G1576"/>
    <mergeCell ref="F1577:G1577"/>
    <mergeCell ref="F1578:G1578"/>
    <mergeCell ref="I1580:J1580"/>
    <mergeCell ref="F1587:G1587"/>
    <mergeCell ref="F1588:G1588"/>
    <mergeCell ref="I1590:J1590"/>
    <mergeCell ref="F1595:G1595"/>
    <mergeCell ref="F1596:G1596"/>
    <mergeCell ref="F1597:G1597"/>
    <mergeCell ref="I1599:J1599"/>
    <mergeCell ref="F1602:G1602"/>
    <mergeCell ref="F1574:G1574"/>
    <mergeCell ref="F1575:G1575"/>
    <mergeCell ref="F1586:G1586"/>
    <mergeCell ref="F1557:G1557"/>
    <mergeCell ref="F1558:G1558"/>
    <mergeCell ref="F1573:G1573"/>
    <mergeCell ref="F1583:G1583"/>
    <mergeCell ref="F1584:G1584"/>
    <mergeCell ref="F1585:G1585"/>
    <mergeCell ref="F1559:G1559"/>
    <mergeCell ref="F1560:G1560"/>
    <mergeCell ref="F1561:G1561"/>
    <mergeCell ref="F1562:G1562"/>
    <mergeCell ref="I1511:J1511"/>
    <mergeCell ref="F1517:G1517"/>
    <mergeCell ref="F1518:G1518"/>
    <mergeCell ref="F1519:G1519"/>
    <mergeCell ref="F1520:G1520"/>
    <mergeCell ref="I1522:J1522"/>
    <mergeCell ref="F1527:G1527"/>
    <mergeCell ref="F1528:G1528"/>
    <mergeCell ref="F1529:G1529"/>
    <mergeCell ref="F1530:G1530"/>
    <mergeCell ref="I1533:J1533"/>
    <mergeCell ref="G1536:H1536"/>
    <mergeCell ref="G1537:H1537"/>
    <mergeCell ref="F1538:G1538"/>
    <mergeCell ref="F1539:G1539"/>
    <mergeCell ref="I1544:J1544"/>
    <mergeCell ref="F1551:G1551"/>
    <mergeCell ref="F1540:G1540"/>
    <mergeCell ref="F1547:G1547"/>
    <mergeCell ref="F1548:G1548"/>
    <mergeCell ref="F1549:G1549"/>
    <mergeCell ref="F1550:G1550"/>
    <mergeCell ref="I1473:J1473"/>
    <mergeCell ref="F1477:G1477"/>
    <mergeCell ref="F1478:G1478"/>
    <mergeCell ref="F1479:G1479"/>
    <mergeCell ref="F1480:G1480"/>
    <mergeCell ref="I1482:J1482"/>
    <mergeCell ref="F1485:G1485"/>
    <mergeCell ref="F1486:G1486"/>
    <mergeCell ref="F1487:G1487"/>
    <mergeCell ref="F1488:G1488"/>
    <mergeCell ref="F1489:G1489"/>
    <mergeCell ref="I1497:J1497"/>
    <mergeCell ref="F1500:G1500"/>
    <mergeCell ref="F1501:G1501"/>
    <mergeCell ref="F1507:G1507"/>
    <mergeCell ref="F1508:G1508"/>
    <mergeCell ref="F1509:G1509"/>
    <mergeCell ref="I1357:J1357"/>
    <mergeCell ref="F1363:G1363"/>
    <mergeCell ref="F1364:G1364"/>
    <mergeCell ref="F1365:G1365"/>
    <mergeCell ref="F1366:G1366"/>
    <mergeCell ref="I1371:J1371"/>
    <mergeCell ref="G1374:H1374"/>
    <mergeCell ref="F1375:G1375"/>
    <mergeCell ref="F1376:G1376"/>
    <mergeCell ref="F1377:G1377"/>
    <mergeCell ref="I1393:J1393"/>
    <mergeCell ref="F1397:G1397"/>
    <mergeCell ref="F1398:G1398"/>
    <mergeCell ref="F1399:G1399"/>
    <mergeCell ref="F1400:G1400"/>
    <mergeCell ref="F1387:G1387"/>
    <mergeCell ref="F1388:G1388"/>
    <mergeCell ref="F1389:G1389"/>
    <mergeCell ref="F1390:G1390"/>
    <mergeCell ref="F1396:G1396"/>
    <mergeCell ref="F1316:G1316"/>
    <mergeCell ref="F1317:G1317"/>
    <mergeCell ref="F1318:G1318"/>
    <mergeCell ref="I1320:J1320"/>
    <mergeCell ref="F1323:G1323"/>
    <mergeCell ref="F1324:G1324"/>
    <mergeCell ref="F1327:G1327"/>
    <mergeCell ref="I1329:J1329"/>
    <mergeCell ref="F1338:G1338"/>
    <mergeCell ref="F1339:G1339"/>
    <mergeCell ref="F1340:G1340"/>
    <mergeCell ref="F1341:G1341"/>
    <mergeCell ref="I1343:J1343"/>
    <mergeCell ref="F1351:G1351"/>
    <mergeCell ref="F1352:G1352"/>
    <mergeCell ref="F1354:G1354"/>
    <mergeCell ref="F1355:G1355"/>
    <mergeCell ref="I1284:J1284"/>
    <mergeCell ref="F1287:G1287"/>
    <mergeCell ref="F1288:G1288"/>
    <mergeCell ref="F1291:G1291"/>
    <mergeCell ref="F1292:G1292"/>
    <mergeCell ref="F1293:G1293"/>
    <mergeCell ref="F1294:G1294"/>
    <mergeCell ref="I1297:J1297"/>
    <mergeCell ref="G1300:H1300"/>
    <mergeCell ref="G1301:H1301"/>
    <mergeCell ref="F1303:G1303"/>
    <mergeCell ref="F1304:G1304"/>
    <mergeCell ref="F1305:G1305"/>
    <mergeCell ref="F1306:G1306"/>
    <mergeCell ref="I1309:J1309"/>
    <mergeCell ref="F1302:G1302"/>
    <mergeCell ref="F1312:G1312"/>
    <mergeCell ref="I1260:J1260"/>
    <mergeCell ref="F1263:G1263"/>
    <mergeCell ref="I1273:J1273"/>
    <mergeCell ref="G1276:H1276"/>
    <mergeCell ref="F1279:G1279"/>
    <mergeCell ref="F1280:G1280"/>
    <mergeCell ref="F1202:G1202"/>
    <mergeCell ref="F1203:G1203"/>
    <mergeCell ref="F1204:G1204"/>
    <mergeCell ref="F1212:G1212"/>
    <mergeCell ref="F1224:G1224"/>
    <mergeCell ref="F1225:G1225"/>
    <mergeCell ref="F1278:G1278"/>
    <mergeCell ref="F1277:G1277"/>
    <mergeCell ref="F1254:G1254"/>
    <mergeCell ref="F1255:G1255"/>
    <mergeCell ref="F1256:G1256"/>
    <mergeCell ref="F1264:G1264"/>
    <mergeCell ref="F1265:G1265"/>
    <mergeCell ref="F1266:G1266"/>
    <mergeCell ref="F1267:G1267"/>
    <mergeCell ref="F1179:G1179"/>
    <mergeCell ref="I1187:J1187"/>
    <mergeCell ref="F1122:G1122"/>
    <mergeCell ref="F1128:G1128"/>
    <mergeCell ref="F1181:G1181"/>
    <mergeCell ref="F1182:G1182"/>
    <mergeCell ref="I1198:J1198"/>
    <mergeCell ref="F1201:G1201"/>
    <mergeCell ref="I1214:J1214"/>
    <mergeCell ref="F1217:G1217"/>
    <mergeCell ref="I1227:J1227"/>
    <mergeCell ref="F1230:G1230"/>
    <mergeCell ref="I1236:J1236"/>
    <mergeCell ref="F1239:G1239"/>
    <mergeCell ref="I1245:J1245"/>
    <mergeCell ref="G1248:H1248"/>
    <mergeCell ref="F1250:G1250"/>
    <mergeCell ref="I1009:J1009"/>
    <mergeCell ref="F1012:G1012"/>
    <mergeCell ref="I1025:J1025"/>
    <mergeCell ref="F1028:G1028"/>
    <mergeCell ref="I1040:J1040"/>
    <mergeCell ref="F1043:G1043"/>
    <mergeCell ref="I1055:J1055"/>
    <mergeCell ref="F967:G967"/>
    <mergeCell ref="F968:G968"/>
    <mergeCell ref="F969:G969"/>
    <mergeCell ref="F970:G970"/>
    <mergeCell ref="F971:G971"/>
    <mergeCell ref="F978:G978"/>
    <mergeCell ref="F979:G979"/>
    <mergeCell ref="F980:G980"/>
    <mergeCell ref="F977:G977"/>
    <mergeCell ref="F989:G989"/>
    <mergeCell ref="F990:G990"/>
    <mergeCell ref="F991:G991"/>
    <mergeCell ref="F992:G992"/>
    <mergeCell ref="F1049:G1049"/>
    <mergeCell ref="F1050:G1050"/>
    <mergeCell ref="I863:J863"/>
    <mergeCell ref="F866:G866"/>
    <mergeCell ref="I873:J873"/>
    <mergeCell ref="F876:G876"/>
    <mergeCell ref="I883:J883"/>
    <mergeCell ref="G886:H886"/>
    <mergeCell ref="F887:G887"/>
    <mergeCell ref="I893:J893"/>
    <mergeCell ref="F896:G896"/>
    <mergeCell ref="I963:J963"/>
    <mergeCell ref="F966:G966"/>
    <mergeCell ref="I973:J973"/>
    <mergeCell ref="F976:G976"/>
    <mergeCell ref="I982:J982"/>
    <mergeCell ref="G985:H985"/>
    <mergeCell ref="F986:G986"/>
    <mergeCell ref="I996:J996"/>
    <mergeCell ref="G683:H683"/>
    <mergeCell ref="F684:G684"/>
    <mergeCell ref="I691:J691"/>
    <mergeCell ref="F694:G694"/>
    <mergeCell ref="I697:J697"/>
    <mergeCell ref="F700:G700"/>
    <mergeCell ref="I705:J705"/>
    <mergeCell ref="F708:G708"/>
    <mergeCell ref="I714:J714"/>
    <mergeCell ref="G717:H717"/>
    <mergeCell ref="F718:G718"/>
    <mergeCell ref="I736:J736"/>
    <mergeCell ref="F739:G739"/>
    <mergeCell ref="I746:J746"/>
    <mergeCell ref="G749:H749"/>
    <mergeCell ref="F752:G752"/>
    <mergeCell ref="I761:J761"/>
    <mergeCell ref="F687:G687"/>
    <mergeCell ref="F685:G685"/>
    <mergeCell ref="F686:G686"/>
    <mergeCell ref="F688:G688"/>
    <mergeCell ref="F689:G689"/>
    <mergeCell ref="F701:G701"/>
    <mergeCell ref="F702:G702"/>
    <mergeCell ref="F703:G703"/>
    <mergeCell ref="F731:G731"/>
    <mergeCell ref="F732:G732"/>
    <mergeCell ref="F733:G733"/>
    <mergeCell ref="F734:G734"/>
    <mergeCell ref="F755:G755"/>
    <mergeCell ref="F756:G756"/>
    <mergeCell ref="F757:G757"/>
    <mergeCell ref="I29:J29"/>
    <mergeCell ref="F538:G538"/>
    <mergeCell ref="F539:G539"/>
    <mergeCell ref="F540:G540"/>
    <mergeCell ref="I542:J542"/>
    <mergeCell ref="F545:G545"/>
    <mergeCell ref="F546:G546"/>
    <mergeCell ref="F547:G547"/>
    <mergeCell ref="F627:G627"/>
    <mergeCell ref="I629:J629"/>
    <mergeCell ref="G632:H632"/>
    <mergeCell ref="G633:H633"/>
    <mergeCell ref="F634:G634"/>
    <mergeCell ref="F635:G635"/>
    <mergeCell ref="F636:G636"/>
    <mergeCell ref="F637:G637"/>
    <mergeCell ref="F638:G638"/>
    <mergeCell ref="F129:G129"/>
    <mergeCell ref="F134:G134"/>
    <mergeCell ref="F144:G144"/>
    <mergeCell ref="F145:G145"/>
    <mergeCell ref="F146:G146"/>
    <mergeCell ref="F147:G147"/>
    <mergeCell ref="F75:G75"/>
    <mergeCell ref="F76:G76"/>
    <mergeCell ref="F77:G77"/>
    <mergeCell ref="F78:G78"/>
    <mergeCell ref="F79:G79"/>
    <mergeCell ref="F80:G80"/>
    <mergeCell ref="F81:G81"/>
    <mergeCell ref="F91:G91"/>
    <mergeCell ref="F92:G92"/>
    <mergeCell ref="F13:G13"/>
    <mergeCell ref="F14:G14"/>
    <mergeCell ref="F19:G19"/>
    <mergeCell ref="F20:G20"/>
    <mergeCell ref="F26:G26"/>
    <mergeCell ref="F52:G52"/>
    <mergeCell ref="F53:G53"/>
    <mergeCell ref="F54:G54"/>
    <mergeCell ref="F61:G61"/>
    <mergeCell ref="F62:G62"/>
    <mergeCell ref="F63:G63"/>
    <mergeCell ref="F64:G64"/>
    <mergeCell ref="F65:G65"/>
    <mergeCell ref="F66:G66"/>
    <mergeCell ref="B2:K3"/>
    <mergeCell ref="B11:K11"/>
    <mergeCell ref="F27:G27"/>
    <mergeCell ref="F32:G32"/>
    <mergeCell ref="F33:G33"/>
    <mergeCell ref="F39:G39"/>
    <mergeCell ref="F40:G40"/>
    <mergeCell ref="F48:G48"/>
    <mergeCell ref="F49:G49"/>
    <mergeCell ref="F50:G50"/>
    <mergeCell ref="F51:G51"/>
    <mergeCell ref="G12:H12"/>
    <mergeCell ref="F15:G15"/>
    <mergeCell ref="F16:G16"/>
    <mergeCell ref="F17:G17"/>
    <mergeCell ref="F18:G18"/>
    <mergeCell ref="F21:G21"/>
    <mergeCell ref="I23:J23"/>
    <mergeCell ref="F213:G213"/>
    <mergeCell ref="F214:G214"/>
    <mergeCell ref="F215:G215"/>
    <mergeCell ref="F216:G216"/>
    <mergeCell ref="I218:J218"/>
    <mergeCell ref="F221:G221"/>
    <mergeCell ref="F222:G222"/>
    <mergeCell ref="F223:G223"/>
    <mergeCell ref="F224:G224"/>
    <mergeCell ref="I210:J210"/>
    <mergeCell ref="I226:J226"/>
    <mergeCell ref="F229:G229"/>
    <mergeCell ref="F230:G230"/>
    <mergeCell ref="I131:J131"/>
    <mergeCell ref="F135:G135"/>
    <mergeCell ref="F136:G136"/>
    <mergeCell ref="F137:G137"/>
    <mergeCell ref="I139:J139"/>
    <mergeCell ref="G142:H142"/>
    <mergeCell ref="G143:H143"/>
    <mergeCell ref="I149:J149"/>
    <mergeCell ref="F152:G152"/>
    <mergeCell ref="F153:G153"/>
    <mergeCell ref="F154:G154"/>
    <mergeCell ref="I157:J157"/>
    <mergeCell ref="F162:G162"/>
    <mergeCell ref="F163:G163"/>
    <mergeCell ref="I165:J165"/>
    <mergeCell ref="F232:G232"/>
    <mergeCell ref="F233:G233"/>
    <mergeCell ref="F234:G234"/>
    <mergeCell ref="F240:G240"/>
    <mergeCell ref="F313:G313"/>
    <mergeCell ref="F323:G323"/>
    <mergeCell ref="F324:G324"/>
    <mergeCell ref="F325:G325"/>
    <mergeCell ref="I310:J310"/>
    <mergeCell ref="F314:G314"/>
    <mergeCell ref="F315:G315"/>
    <mergeCell ref="F316:G316"/>
    <mergeCell ref="F317:G317"/>
    <mergeCell ref="F318:G318"/>
    <mergeCell ref="I320:J320"/>
    <mergeCell ref="F326:G326"/>
    <mergeCell ref="F333:G333"/>
    <mergeCell ref="F250:G250"/>
    <mergeCell ref="F280:G280"/>
    <mergeCell ref="F281:G281"/>
    <mergeCell ref="F288:G288"/>
    <mergeCell ref="F289:G289"/>
    <mergeCell ref="F290:G290"/>
    <mergeCell ref="F291:G291"/>
    <mergeCell ref="F297:G297"/>
    <mergeCell ref="I303:J303"/>
    <mergeCell ref="F306:G306"/>
    <mergeCell ref="F307:G307"/>
    <mergeCell ref="F243:G243"/>
    <mergeCell ref="F244:G244"/>
    <mergeCell ref="F245:G245"/>
    <mergeCell ref="I247:J247"/>
    <mergeCell ref="F473:G473"/>
    <mergeCell ref="F478:G478"/>
    <mergeCell ref="F437:G437"/>
    <mergeCell ref="F458:G458"/>
    <mergeCell ref="F459:G459"/>
    <mergeCell ref="F417:G417"/>
    <mergeCell ref="F334:G334"/>
    <mergeCell ref="F335:G335"/>
    <mergeCell ref="F336:G336"/>
    <mergeCell ref="F337:G337"/>
    <mergeCell ref="F408:G408"/>
    <mergeCell ref="F409:G409"/>
    <mergeCell ref="F410:G410"/>
    <mergeCell ref="F411:G411"/>
    <mergeCell ref="F412:G412"/>
    <mergeCell ref="F401:G401"/>
    <mergeCell ref="F402:G402"/>
    <mergeCell ref="F403:G403"/>
    <mergeCell ref="F421:G421"/>
    <mergeCell ref="F422:G422"/>
    <mergeCell ref="F423:G423"/>
    <mergeCell ref="F349:G349"/>
    <mergeCell ref="G362:H362"/>
    <mergeCell ref="F363:G363"/>
    <mergeCell ref="F364:G364"/>
    <mergeCell ref="F365:G365"/>
    <mergeCell ref="F371:G371"/>
    <mergeCell ref="F372:G372"/>
    <mergeCell ref="F354:G354"/>
    <mergeCell ref="F355:G355"/>
    <mergeCell ref="F356:G356"/>
    <mergeCell ref="F357:G357"/>
    <mergeCell ref="F536:G536"/>
    <mergeCell ref="F537:G537"/>
    <mergeCell ref="F548:G548"/>
    <mergeCell ref="F549:G549"/>
    <mergeCell ref="F555:G555"/>
    <mergeCell ref="F556:G556"/>
    <mergeCell ref="F424:G424"/>
    <mergeCell ref="F425:G425"/>
    <mergeCell ref="F426:G426"/>
    <mergeCell ref="F390:G390"/>
    <mergeCell ref="F502:G502"/>
    <mergeCell ref="F503:G503"/>
    <mergeCell ref="F499:G499"/>
    <mergeCell ref="F500:G500"/>
    <mergeCell ref="F501:G501"/>
    <mergeCell ref="F504:G504"/>
    <mergeCell ref="F514:G514"/>
    <mergeCell ref="F515:G515"/>
    <mergeCell ref="F516:G516"/>
    <mergeCell ref="F517:G517"/>
    <mergeCell ref="F518:G518"/>
    <mergeCell ref="F479:G479"/>
    <mergeCell ref="F480:G480"/>
    <mergeCell ref="F438:G438"/>
    <mergeCell ref="F439:G439"/>
    <mergeCell ref="F440:G440"/>
    <mergeCell ref="F449:G449"/>
    <mergeCell ref="F454:G454"/>
    <mergeCell ref="F455:G455"/>
    <mergeCell ref="F460:G460"/>
    <mergeCell ref="F488:G488"/>
    <mergeCell ref="F489:G489"/>
    <mergeCell ref="F660:G660"/>
    <mergeCell ref="F616:G616"/>
    <mergeCell ref="I618:J618"/>
    <mergeCell ref="F621:G621"/>
    <mergeCell ref="F622:G622"/>
    <mergeCell ref="F623:G623"/>
    <mergeCell ref="F624:G624"/>
    <mergeCell ref="F625:G625"/>
    <mergeCell ref="F626:G626"/>
    <mergeCell ref="I641:J641"/>
    <mergeCell ref="F644:G644"/>
    <mergeCell ref="I650:J650"/>
    <mergeCell ref="F653:G653"/>
    <mergeCell ref="I656:J656"/>
    <mergeCell ref="F659:G659"/>
    <mergeCell ref="I664:J664"/>
    <mergeCell ref="F667:G667"/>
    <mergeCell ref="F645:G645"/>
    <mergeCell ref="F646:G646"/>
    <mergeCell ref="F647:G647"/>
    <mergeCell ref="F648:G648"/>
    <mergeCell ref="F654:G654"/>
    <mergeCell ref="F661:G661"/>
    <mergeCell ref="F662:G662"/>
    <mergeCell ref="I672:J672"/>
    <mergeCell ref="F675:G675"/>
    <mergeCell ref="I680:J680"/>
    <mergeCell ref="F783:G783"/>
    <mergeCell ref="F784:G784"/>
    <mergeCell ref="F785:G785"/>
    <mergeCell ref="F786:G786"/>
    <mergeCell ref="F794:G794"/>
    <mergeCell ref="F799:G799"/>
    <mergeCell ref="F800:G800"/>
    <mergeCell ref="F801:G801"/>
    <mergeCell ref="F802:G802"/>
    <mergeCell ref="F753:G753"/>
    <mergeCell ref="F711:G711"/>
    <mergeCell ref="F712:G71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G764:H764"/>
    <mergeCell ref="F765:G765"/>
    <mergeCell ref="I775:J775"/>
    <mergeCell ref="G778:H778"/>
    <mergeCell ref="F779:G779"/>
    <mergeCell ref="I790:J790"/>
    <mergeCell ref="F793:G793"/>
    <mergeCell ref="F721:G721"/>
    <mergeCell ref="F722:G722"/>
    <mergeCell ref="F957:G957"/>
    <mergeCell ref="F958:G958"/>
    <mergeCell ref="F910:G910"/>
    <mergeCell ref="F921:G921"/>
    <mergeCell ref="F922:G922"/>
    <mergeCell ref="F923:G923"/>
    <mergeCell ref="F932:G932"/>
    <mergeCell ref="F933:G933"/>
    <mergeCell ref="F934:G934"/>
    <mergeCell ref="F858:G858"/>
    <mergeCell ref="F869:G869"/>
    <mergeCell ref="F870:G870"/>
    <mergeCell ref="F871:G871"/>
    <mergeCell ref="F879:G879"/>
    <mergeCell ref="F880:G880"/>
    <mergeCell ref="F881:G881"/>
    <mergeCell ref="F889:G889"/>
    <mergeCell ref="F890:G890"/>
    <mergeCell ref="F905:G905"/>
    <mergeCell ref="G916:H916"/>
    <mergeCell ref="F918:G918"/>
    <mergeCell ref="F928:G928"/>
    <mergeCell ref="G939:H939"/>
    <mergeCell ref="F940:G940"/>
    <mergeCell ref="G954:H954"/>
    <mergeCell ref="F956:G956"/>
    <mergeCell ref="F944:G944"/>
    <mergeCell ref="F945:G945"/>
    <mergeCell ref="F946:G946"/>
    <mergeCell ref="F947:G947"/>
    <mergeCell ref="F948:G948"/>
    <mergeCell ref="F1013:G1013"/>
    <mergeCell ref="F1014:G1014"/>
    <mergeCell ref="F1015:G1015"/>
    <mergeCell ref="F1016:G1016"/>
    <mergeCell ref="F1017:G1017"/>
    <mergeCell ref="F1018:G1018"/>
    <mergeCell ref="F1019:G1019"/>
    <mergeCell ref="F959:G959"/>
    <mergeCell ref="F960:G960"/>
    <mergeCell ref="F961:G961"/>
    <mergeCell ref="F993:G993"/>
    <mergeCell ref="F994:G994"/>
    <mergeCell ref="F1107:G1107"/>
    <mergeCell ref="F1112:G1112"/>
    <mergeCell ref="F1051:G1051"/>
    <mergeCell ref="F1052:G1052"/>
    <mergeCell ref="F1053:G1053"/>
    <mergeCell ref="F1062:G1062"/>
    <mergeCell ref="F1063:G1063"/>
    <mergeCell ref="F1064:G1064"/>
    <mergeCell ref="F1065:G1065"/>
    <mergeCell ref="F1066:G1066"/>
    <mergeCell ref="F1067:G1067"/>
    <mergeCell ref="G1059:H1059"/>
    <mergeCell ref="G1060:H1060"/>
    <mergeCell ref="F1068:G1068"/>
    <mergeCell ref="F1069:G1069"/>
    <mergeCell ref="F1070:G1070"/>
    <mergeCell ref="F1071:G1071"/>
    <mergeCell ref="G999:H999"/>
    <mergeCell ref="F1000:G1000"/>
    <mergeCell ref="F1106:G1106"/>
    <mergeCell ref="F1605:G1605"/>
    <mergeCell ref="F1606:G1606"/>
    <mergeCell ref="F1611:G1611"/>
    <mergeCell ref="F1612:G1612"/>
    <mergeCell ref="F1620:G1620"/>
    <mergeCell ref="F1621:G1621"/>
    <mergeCell ref="F1629:G1629"/>
    <mergeCell ref="F1630:G1630"/>
    <mergeCell ref="F1613:G1613"/>
    <mergeCell ref="F1614:G1614"/>
    <mergeCell ref="F1615:G1615"/>
    <mergeCell ref="F1495:G1495"/>
    <mergeCell ref="F1077:G1077"/>
    <mergeCell ref="F1087:G1087"/>
    <mergeCell ref="G1058:H1058"/>
    <mergeCell ref="F1061:G1061"/>
    <mergeCell ref="I1073:J1073"/>
    <mergeCell ref="F1076:G1076"/>
    <mergeCell ref="I1082:J1082"/>
    <mergeCell ref="G1085:H1085"/>
    <mergeCell ref="F1086:G1086"/>
    <mergeCell ref="F1210:G1210"/>
    <mergeCell ref="F1211:G1211"/>
    <mergeCell ref="F1155:G1155"/>
    <mergeCell ref="F1156:G1156"/>
    <mergeCell ref="F1163:G1163"/>
    <mergeCell ref="F1164:G1164"/>
    <mergeCell ref="F1165:G1165"/>
    <mergeCell ref="F1173:G1173"/>
    <mergeCell ref="F1174:G1174"/>
    <mergeCell ref="F1183:G1183"/>
    <mergeCell ref="F1184:G1184"/>
    <mergeCell ref="I1617:J1617"/>
    <mergeCell ref="F1622:G1622"/>
    <mergeCell ref="F1623:G1623"/>
    <mergeCell ref="F1624:G1624"/>
    <mergeCell ref="I1626:J1626"/>
    <mergeCell ref="F1811:G1811"/>
    <mergeCell ref="F1812:G1812"/>
    <mergeCell ref="F1819:G1819"/>
    <mergeCell ref="F1820:G1820"/>
    <mergeCell ref="F1828:G1828"/>
    <mergeCell ref="F1834:G1834"/>
    <mergeCell ref="I1805:J1805"/>
    <mergeCell ref="F1808:G1808"/>
    <mergeCell ref="F1809:G1809"/>
    <mergeCell ref="F1810:G1810"/>
    <mergeCell ref="F1813:G1813"/>
    <mergeCell ref="I1815:J1815"/>
    <mergeCell ref="F1821:G1821"/>
    <mergeCell ref="F1822:G1822"/>
    <mergeCell ref="F1823:G1823"/>
    <mergeCell ref="I1825:J1825"/>
    <mergeCell ref="F1829:G1829"/>
    <mergeCell ref="I1831:J1831"/>
    <mergeCell ref="G1635:H1635"/>
    <mergeCell ref="F1681:G1681"/>
    <mergeCell ref="F1690:G1690"/>
    <mergeCell ref="F1691:G1691"/>
    <mergeCell ref="F1699:G1699"/>
    <mergeCell ref="F1700:G1700"/>
    <mergeCell ref="F1679:G1679"/>
    <mergeCell ref="F1680:G1680"/>
    <mergeCell ref="I1683:J1683"/>
    <mergeCell ref="F1928:G1928"/>
    <mergeCell ref="F1939:G1939"/>
    <mergeCell ref="F1944:G1944"/>
    <mergeCell ref="F1857:G1857"/>
    <mergeCell ref="F1858:G1858"/>
    <mergeCell ref="F1859:G1859"/>
    <mergeCell ref="F1860:G1860"/>
    <mergeCell ref="F1867:G1867"/>
    <mergeCell ref="F1868:G1868"/>
    <mergeCell ref="F1869:G1869"/>
    <mergeCell ref="I1862:J1862"/>
    <mergeCell ref="F1865:G1865"/>
    <mergeCell ref="F1866:G1866"/>
    <mergeCell ref="I1871:J1871"/>
    <mergeCell ref="F1874:G1874"/>
    <mergeCell ref="F1875:G1875"/>
    <mergeCell ref="F1876:G1876"/>
    <mergeCell ref="I1881:J1881"/>
    <mergeCell ref="F1884:G1884"/>
    <mergeCell ref="F1885:G1885"/>
    <mergeCell ref="I1890:J1890"/>
    <mergeCell ref="G1893:H1893"/>
    <mergeCell ref="F1894:G1894"/>
    <mergeCell ref="F1895:G1895"/>
    <mergeCell ref="F1896:G1896"/>
    <mergeCell ref="I1900:J1900"/>
    <mergeCell ref="F1903:G1903"/>
    <mergeCell ref="F1904:G1904"/>
    <mergeCell ref="F1905:G1905"/>
    <mergeCell ref="F1906:G1906"/>
    <mergeCell ref="I1909:J1909"/>
    <mergeCell ref="F1912:G1912"/>
    <mergeCell ref="F2282:G2282"/>
    <mergeCell ref="F2283:G2283"/>
    <mergeCell ref="F2338:G2338"/>
    <mergeCell ref="F2339:G2339"/>
    <mergeCell ref="F2344:G2344"/>
    <mergeCell ref="F2057:G2057"/>
    <mergeCell ref="F2058:G2058"/>
    <mergeCell ref="F2059:G2059"/>
    <mergeCell ref="F2012:G2012"/>
    <mergeCell ref="F2021:G2021"/>
    <mergeCell ref="F2030:G2030"/>
    <mergeCell ref="F2031:G2031"/>
    <mergeCell ref="F2043:G2043"/>
    <mergeCell ref="G2048:H2048"/>
    <mergeCell ref="F2049:G2049"/>
    <mergeCell ref="F2050:G2050"/>
    <mergeCell ref="G2055:H2055"/>
    <mergeCell ref="F2060:G2060"/>
    <mergeCell ref="F2337:G2337"/>
    <mergeCell ref="F2290:G2290"/>
    <mergeCell ref="F2291:G2291"/>
    <mergeCell ref="F2246:G2246"/>
    <mergeCell ref="F2247:G2247"/>
    <mergeCell ref="F2254:G2254"/>
    <mergeCell ref="F2255:G2255"/>
    <mergeCell ref="F2256:G2256"/>
    <mergeCell ref="F2257:G2257"/>
    <mergeCell ref="F2265:G2265"/>
    <mergeCell ref="F2266:G2266"/>
    <mergeCell ref="F2267:G2267"/>
    <mergeCell ref="F2197:G2197"/>
    <mergeCell ref="F2198:G2198"/>
    <mergeCell ref="F178:G178"/>
    <mergeCell ref="F179:G179"/>
    <mergeCell ref="F180:G180"/>
    <mergeCell ref="F181:G181"/>
    <mergeCell ref="F308:G308"/>
    <mergeCell ref="F199:G199"/>
    <mergeCell ref="F2224:G2224"/>
    <mergeCell ref="F2225:G2225"/>
    <mergeCell ref="F2230:G2230"/>
    <mergeCell ref="F2241:G2241"/>
    <mergeCell ref="F2422:G2422"/>
    <mergeCell ref="F2423:G2423"/>
    <mergeCell ref="F2428:G2428"/>
    <mergeCell ref="F2433:G2433"/>
    <mergeCell ref="F2434:G2434"/>
    <mergeCell ref="F2409:G2409"/>
    <mergeCell ref="F2410:G2410"/>
    <mergeCell ref="F2411:G2411"/>
    <mergeCell ref="F2350:G2350"/>
    <mergeCell ref="F2351:G2351"/>
    <mergeCell ref="F2361:G2361"/>
    <mergeCell ref="F2364:G2364"/>
    <mergeCell ref="F2365:G2365"/>
    <mergeCell ref="F2366:G2366"/>
    <mergeCell ref="F2367:G2367"/>
    <mergeCell ref="F2412:G2412"/>
    <mergeCell ref="F2413:G2413"/>
    <mergeCell ref="F2414:G2414"/>
    <mergeCell ref="F2415:G2415"/>
    <mergeCell ref="F2272:G2272"/>
    <mergeCell ref="F2284:G2284"/>
    <mergeCell ref="F2289:G2289"/>
    <mergeCell ref="F492:G492"/>
    <mergeCell ref="F493:G493"/>
    <mergeCell ref="F494:G494"/>
    <mergeCell ref="F399:G399"/>
    <mergeCell ref="F400:G400"/>
    <mergeCell ref="F471:G471"/>
    <mergeCell ref="F472:G472"/>
    <mergeCell ref="F173:G173"/>
    <mergeCell ref="I175:J175"/>
    <mergeCell ref="I193:J193"/>
    <mergeCell ref="F196:G196"/>
    <mergeCell ref="F197:G197"/>
    <mergeCell ref="F198:G198"/>
    <mergeCell ref="I201:J201"/>
    <mergeCell ref="G204:H204"/>
    <mergeCell ref="F206:G206"/>
    <mergeCell ref="F207:G207"/>
    <mergeCell ref="F208:G208"/>
    <mergeCell ref="F301:G301"/>
    <mergeCell ref="F259:G259"/>
    <mergeCell ref="F269:G269"/>
    <mergeCell ref="F270:G270"/>
    <mergeCell ref="F271:G271"/>
    <mergeCell ref="F272:G272"/>
    <mergeCell ref="F279:G279"/>
    <mergeCell ref="F205:G205"/>
    <mergeCell ref="F298:G298"/>
    <mergeCell ref="F299:G299"/>
    <mergeCell ref="F300:G300"/>
    <mergeCell ref="F264:G264"/>
    <mergeCell ref="I266:J266"/>
    <mergeCell ref="F273:G273"/>
    <mergeCell ref="F381:G381"/>
    <mergeCell ref="F344:G344"/>
    <mergeCell ref="F345:G345"/>
    <mergeCell ref="F431:G431"/>
    <mergeCell ref="F432:G432"/>
    <mergeCell ref="F373:G373"/>
    <mergeCell ref="F374:G374"/>
    <mergeCell ref="F375:G375"/>
    <mergeCell ref="F376:G376"/>
    <mergeCell ref="I378:J378"/>
    <mergeCell ref="F382:G382"/>
    <mergeCell ref="F383:G383"/>
    <mergeCell ref="F384:G384"/>
    <mergeCell ref="I386:J386"/>
    <mergeCell ref="G389:H389"/>
    <mergeCell ref="F391:G391"/>
    <mergeCell ref="F392:G392"/>
    <mergeCell ref="F393:G393"/>
    <mergeCell ref="I395:J395"/>
    <mergeCell ref="G398:H398"/>
    <mergeCell ref="I405:J405"/>
    <mergeCell ref="I414:J414"/>
    <mergeCell ref="I351:J351"/>
    <mergeCell ref="I359:J359"/>
    <mergeCell ref="I368:J368"/>
    <mergeCell ref="F366:G366"/>
    <mergeCell ref="F525:G525"/>
    <mergeCell ref="F526:G526"/>
    <mergeCell ref="F612:G612"/>
    <mergeCell ref="G509:H509"/>
    <mergeCell ref="F510:G510"/>
    <mergeCell ref="F511:G511"/>
    <mergeCell ref="F512:G512"/>
    <mergeCell ref="F513:G513"/>
    <mergeCell ref="F519:G519"/>
    <mergeCell ref="I521:J521"/>
    <mergeCell ref="G524:H524"/>
    <mergeCell ref="F530:G530"/>
    <mergeCell ref="F531:G531"/>
    <mergeCell ref="I533:J533"/>
    <mergeCell ref="I551:J551"/>
    <mergeCell ref="G554:H554"/>
    <mergeCell ref="F557:G557"/>
    <mergeCell ref="F558:G558"/>
    <mergeCell ref="F600:G600"/>
    <mergeCell ref="F601:G601"/>
    <mergeCell ref="F602:G602"/>
    <mergeCell ref="F603:G603"/>
    <mergeCell ref="F604:G604"/>
    <mergeCell ref="I606:J606"/>
    <mergeCell ref="F609:G609"/>
    <mergeCell ref="F610:G610"/>
    <mergeCell ref="F611:G611"/>
    <mergeCell ref="F568:G568"/>
    <mergeCell ref="I570:J570"/>
    <mergeCell ref="F527:G527"/>
    <mergeCell ref="F528:G528"/>
    <mergeCell ref="F529:G529"/>
    <mergeCell ref="F613:G613"/>
    <mergeCell ref="F639:G639"/>
    <mergeCell ref="F559:G559"/>
    <mergeCell ref="I561:J561"/>
    <mergeCell ref="I580:J580"/>
    <mergeCell ref="G583:H583"/>
    <mergeCell ref="F584:G584"/>
    <mergeCell ref="I592:J592"/>
    <mergeCell ref="F595:G595"/>
    <mergeCell ref="F596:G596"/>
    <mergeCell ref="F573:G573"/>
    <mergeCell ref="F574:G574"/>
    <mergeCell ref="F575:G575"/>
    <mergeCell ref="F576:G576"/>
    <mergeCell ref="F577:G577"/>
    <mergeCell ref="F578:G578"/>
    <mergeCell ref="F585:G585"/>
    <mergeCell ref="F586:G586"/>
    <mergeCell ref="F587:G587"/>
    <mergeCell ref="F588:G588"/>
    <mergeCell ref="F589:G589"/>
    <mergeCell ref="F590:G590"/>
    <mergeCell ref="F597:G597"/>
    <mergeCell ref="F598:G598"/>
    <mergeCell ref="F599:G599"/>
    <mergeCell ref="F614:G614"/>
    <mergeCell ref="F615:G615"/>
    <mergeCell ref="F564:G564"/>
    <mergeCell ref="F565:G565"/>
    <mergeCell ref="F566:G566"/>
    <mergeCell ref="F567:G567"/>
    <mergeCell ref="F668:G668"/>
    <mergeCell ref="F669:G669"/>
    <mergeCell ref="F670:G670"/>
    <mergeCell ref="F676:G676"/>
    <mergeCell ref="F677:G677"/>
    <mergeCell ref="F678:G678"/>
    <mergeCell ref="F835:G835"/>
    <mergeCell ref="F836:G836"/>
    <mergeCell ref="F837:G837"/>
    <mergeCell ref="F838:G838"/>
    <mergeCell ref="F849:G849"/>
    <mergeCell ref="F850:G850"/>
    <mergeCell ref="F740:G740"/>
    <mergeCell ref="F741:G741"/>
    <mergeCell ref="F742:G742"/>
    <mergeCell ref="F743:G743"/>
    <mergeCell ref="F744:G744"/>
    <mergeCell ref="G750:H750"/>
    <mergeCell ref="G751:H751"/>
    <mergeCell ref="F812:G812"/>
    <mergeCell ref="F821:G821"/>
    <mergeCell ref="F822:G822"/>
    <mergeCell ref="F823:G823"/>
    <mergeCell ref="F824:G824"/>
    <mergeCell ref="F833:G833"/>
    <mergeCell ref="F834:G834"/>
    <mergeCell ref="F754:G754"/>
    <mergeCell ref="F695:G695"/>
    <mergeCell ref="F709:G709"/>
    <mergeCell ref="F710:G710"/>
    <mergeCell ref="F719:G719"/>
    <mergeCell ref="F720:G720"/>
    <mergeCell ref="F908:G908"/>
    <mergeCell ref="F909:G909"/>
    <mergeCell ref="F941:G941"/>
    <mergeCell ref="F942:G942"/>
    <mergeCell ref="F943:G943"/>
    <mergeCell ref="G955:H955"/>
    <mergeCell ref="F845:G845"/>
    <mergeCell ref="F846:G846"/>
    <mergeCell ref="F847:G847"/>
    <mergeCell ref="F848:G848"/>
    <mergeCell ref="F857:G857"/>
    <mergeCell ref="I902:J902"/>
    <mergeCell ref="I913:J913"/>
    <mergeCell ref="I925:J925"/>
    <mergeCell ref="I936:J936"/>
    <mergeCell ref="I951:J951"/>
    <mergeCell ref="F861:G861"/>
    <mergeCell ref="F867:G867"/>
    <mergeCell ref="F868:G868"/>
    <mergeCell ref="F877:G877"/>
    <mergeCell ref="F878:G878"/>
    <mergeCell ref="F888:G888"/>
    <mergeCell ref="F891:G891"/>
    <mergeCell ref="F897:G897"/>
    <mergeCell ref="F898:G898"/>
    <mergeCell ref="F899:G899"/>
    <mergeCell ref="F900:G900"/>
    <mergeCell ref="F911:G911"/>
    <mergeCell ref="G917:H917"/>
    <mergeCell ref="F919:G919"/>
    <mergeCell ref="F920:G920"/>
    <mergeCell ref="I852:J852"/>
    <mergeCell ref="F1194:G1194"/>
    <mergeCell ref="F1191:G1191"/>
    <mergeCell ref="F1192:G1192"/>
    <mergeCell ref="F1193:G1193"/>
    <mergeCell ref="F1123:G1123"/>
    <mergeCell ref="F1124:G1124"/>
    <mergeCell ref="F1125:G1125"/>
    <mergeCell ref="F1126:G1126"/>
    <mergeCell ref="F1127:G1127"/>
    <mergeCell ref="F1134:G1134"/>
    <mergeCell ref="F1135:G1135"/>
    <mergeCell ref="F1136:G1136"/>
    <mergeCell ref="F1137:G1137"/>
    <mergeCell ref="F1080:G1080"/>
    <mergeCell ref="F1088:G1088"/>
    <mergeCell ref="F1089:G1089"/>
    <mergeCell ref="F949:G949"/>
    <mergeCell ref="F1185:G1185"/>
    <mergeCell ref="F1144:G1144"/>
    <mergeCell ref="F1145:G1145"/>
    <mergeCell ref="F1190:G1190"/>
    <mergeCell ref="F1108:G1108"/>
    <mergeCell ref="F1109:G1109"/>
    <mergeCell ref="F1110:G1110"/>
    <mergeCell ref="F1111:G1111"/>
    <mergeCell ref="F1118:G1118"/>
    <mergeCell ref="F1119:G1119"/>
    <mergeCell ref="F1120:G1120"/>
    <mergeCell ref="F1121:G1121"/>
    <mergeCell ref="F1005:G1005"/>
    <mergeCell ref="F1006:G1006"/>
    <mergeCell ref="F1007:G1007"/>
    <mergeCell ref="I1463:J1463"/>
    <mergeCell ref="F1466:G1466"/>
    <mergeCell ref="F1467:G1467"/>
    <mergeCell ref="F1468:G1468"/>
    <mergeCell ref="F1469:G1469"/>
    <mergeCell ref="F1406:G1406"/>
    <mergeCell ref="I1412:J1412"/>
    <mergeCell ref="F1195:G1195"/>
    <mergeCell ref="F1196:G1196"/>
    <mergeCell ref="F1205:G1205"/>
    <mergeCell ref="F1206:G1206"/>
    <mergeCell ref="F1207:G1207"/>
    <mergeCell ref="F1208:G1208"/>
    <mergeCell ref="F1209:G1209"/>
    <mergeCell ref="F1307:G1307"/>
    <mergeCell ref="F1313:G1313"/>
    <mergeCell ref="F1314:G1314"/>
    <mergeCell ref="F1218:G1218"/>
    <mergeCell ref="F1219:G1219"/>
    <mergeCell ref="F1220:G1220"/>
    <mergeCell ref="F1221:G1221"/>
    <mergeCell ref="F1222:G1222"/>
    <mergeCell ref="F1223:G1223"/>
    <mergeCell ref="F1231:G1231"/>
    <mergeCell ref="F1232:G1232"/>
    <mergeCell ref="F1233:G1233"/>
    <mergeCell ref="F1234:G1234"/>
    <mergeCell ref="F1289:G1289"/>
    <mergeCell ref="F1290:G1290"/>
    <mergeCell ref="F1295:G1295"/>
    <mergeCell ref="F1241:G1241"/>
    <mergeCell ref="F1242:G1242"/>
    <mergeCell ref="I1608:J1608"/>
    <mergeCell ref="F1636:G1636"/>
    <mergeCell ref="F1637:G1637"/>
    <mergeCell ref="F1638:G1638"/>
    <mergeCell ref="F1603:G1603"/>
    <mergeCell ref="F1604:G1604"/>
    <mergeCell ref="I1632:J1632"/>
    <mergeCell ref="F1407:G1407"/>
    <mergeCell ref="F1362:G1362"/>
    <mergeCell ref="I1384:J1384"/>
    <mergeCell ref="F1391:G1391"/>
    <mergeCell ref="F1405:G1405"/>
    <mergeCell ref="F1367:G1367"/>
    <mergeCell ref="F1368:G1368"/>
    <mergeCell ref="F1378:G1378"/>
    <mergeCell ref="F1379:G1379"/>
    <mergeCell ref="F1380:G1380"/>
    <mergeCell ref="F1381:G1381"/>
    <mergeCell ref="F1382:G1382"/>
    <mergeCell ref="I1402:J1402"/>
    <mergeCell ref="F1491:G1491"/>
    <mergeCell ref="F1492:G1492"/>
    <mergeCell ref="F1493:G1493"/>
    <mergeCell ref="F1494:G1494"/>
    <mergeCell ref="F1451:G1451"/>
    <mergeCell ref="F1476:G1476"/>
    <mergeCell ref="F1490:G1490"/>
    <mergeCell ref="I1453:J1453"/>
    <mergeCell ref="F1456:G1456"/>
    <mergeCell ref="F1457:G1457"/>
    <mergeCell ref="F1458:G1458"/>
    <mergeCell ref="F1459:G1459"/>
    <mergeCell ref="F1639:G1639"/>
    <mergeCell ref="F1640:G1640"/>
    <mergeCell ref="F1667:G1667"/>
    <mergeCell ref="F1676:G1676"/>
    <mergeCell ref="F1641:G1641"/>
    <mergeCell ref="I1643:J1643"/>
    <mergeCell ref="F1656:G1656"/>
    <mergeCell ref="F1666:G1666"/>
    <mergeCell ref="F1701:G1701"/>
    <mergeCell ref="F1877:G1877"/>
    <mergeCell ref="F1878:G1878"/>
    <mergeCell ref="F1879:G1879"/>
    <mergeCell ref="F1887:G1887"/>
    <mergeCell ref="F1888:G1888"/>
    <mergeCell ref="F1779:G1779"/>
    <mergeCell ref="F1780:G1780"/>
    <mergeCell ref="F1740:G1740"/>
    <mergeCell ref="F1747:G1747"/>
    <mergeCell ref="F1748:G1748"/>
    <mergeCell ref="F1749:G1749"/>
    <mergeCell ref="F1755:G1755"/>
    <mergeCell ref="F1756:G1756"/>
    <mergeCell ref="F1757:G1757"/>
    <mergeCell ref="F1765:G1765"/>
    <mergeCell ref="F1719:G1719"/>
    <mergeCell ref="F1720:G1720"/>
    <mergeCell ref="F1646:G1646"/>
    <mergeCell ref="F1647:G1647"/>
    <mergeCell ref="F1657:G1657"/>
    <mergeCell ref="F1648:G1648"/>
    <mergeCell ref="F1649:G1649"/>
    <mergeCell ref="F1650:G1650"/>
    <mergeCell ref="F1945:G1945"/>
    <mergeCell ref="F1946:G1946"/>
    <mergeCell ref="F1986:G1986"/>
    <mergeCell ref="F1947:G1947"/>
    <mergeCell ref="F1948:G1948"/>
    <mergeCell ref="F1973:G1973"/>
    <mergeCell ref="F1974:G1974"/>
    <mergeCell ref="F1975:G1975"/>
    <mergeCell ref="F1991:G1991"/>
    <mergeCell ref="F2174:G2174"/>
    <mergeCell ref="F2080:G2080"/>
    <mergeCell ref="F2081:G2081"/>
    <mergeCell ref="F2090:G2090"/>
    <mergeCell ref="F2091:G2091"/>
    <mergeCell ref="F2158:G2158"/>
    <mergeCell ref="F2159:G2159"/>
    <mergeCell ref="F2160:G2160"/>
    <mergeCell ref="F2161:G2161"/>
    <mergeCell ref="F2169:G2169"/>
    <mergeCell ref="F1958:G1958"/>
    <mergeCell ref="F2001:G2001"/>
    <mergeCell ref="F2002:G2002"/>
    <mergeCell ref="F2008:G2008"/>
    <mergeCell ref="F2009:G2009"/>
    <mergeCell ref="F2010:G2010"/>
    <mergeCell ref="F1979:G1979"/>
    <mergeCell ref="F1980:G1980"/>
    <mergeCell ref="F2013:G2013"/>
    <mergeCell ref="F2014:G2014"/>
    <mergeCell ref="F2015:G2015"/>
    <mergeCell ref="F2083:G2083"/>
    <mergeCell ref="G2088:H2088"/>
    <mergeCell ref="C4:K4"/>
    <mergeCell ref="F2523:G2523"/>
    <mergeCell ref="F2530:G2530"/>
    <mergeCell ref="F2531:G2531"/>
    <mergeCell ref="F2542:G2542"/>
    <mergeCell ref="F2543:G2543"/>
    <mergeCell ref="F2440:G2440"/>
    <mergeCell ref="F2441:G2441"/>
    <mergeCell ref="F2442:G2442"/>
    <mergeCell ref="F2443:G2443"/>
    <mergeCell ref="F2444:G2444"/>
    <mergeCell ref="F2445:G2445"/>
    <mergeCell ref="F2446:G2446"/>
    <mergeCell ref="F2416:G2416"/>
    <mergeCell ref="F2242:G2242"/>
    <mergeCell ref="F2243:G2243"/>
    <mergeCell ref="F2277:G2277"/>
    <mergeCell ref="F2278:G2278"/>
    <mergeCell ref="F2279:G2279"/>
    <mergeCell ref="F34:G34"/>
    <mergeCell ref="I36:J36"/>
    <mergeCell ref="I42:J42"/>
    <mergeCell ref="G45:H45"/>
    <mergeCell ref="F46:G46"/>
    <mergeCell ref="F47:G47"/>
    <mergeCell ref="I56:J56"/>
    <mergeCell ref="F59:G59"/>
    <mergeCell ref="F60:G60"/>
    <mergeCell ref="I69:J69"/>
    <mergeCell ref="F72:G72"/>
    <mergeCell ref="F73:G73"/>
    <mergeCell ref="F74:G74"/>
    <mergeCell ref="I83:J83"/>
    <mergeCell ref="F86:G86"/>
    <mergeCell ref="F87:G87"/>
    <mergeCell ref="F88:G88"/>
    <mergeCell ref="F67:G67"/>
    <mergeCell ref="F89:G89"/>
    <mergeCell ref="F90:G90"/>
    <mergeCell ref="I97:J97"/>
    <mergeCell ref="G100:H100"/>
    <mergeCell ref="G101:H101"/>
    <mergeCell ref="F103:G103"/>
    <mergeCell ref="F104:G104"/>
    <mergeCell ref="F105:G105"/>
    <mergeCell ref="F106:G106"/>
    <mergeCell ref="I111:J111"/>
    <mergeCell ref="F118:G118"/>
    <mergeCell ref="F119:G119"/>
    <mergeCell ref="F102:G102"/>
    <mergeCell ref="F107:G107"/>
    <mergeCell ref="F108:G108"/>
    <mergeCell ref="F109:G109"/>
    <mergeCell ref="I121:J121"/>
    <mergeCell ref="F125:G125"/>
    <mergeCell ref="F126:G126"/>
    <mergeCell ref="F127:G127"/>
    <mergeCell ref="F128:G128"/>
    <mergeCell ref="F93:G93"/>
    <mergeCell ref="F94:G94"/>
    <mergeCell ref="F95:G95"/>
    <mergeCell ref="F114:G114"/>
    <mergeCell ref="F115:G115"/>
    <mergeCell ref="F116:G116"/>
    <mergeCell ref="F117:G117"/>
    <mergeCell ref="F124:G124"/>
    <mergeCell ref="F231:G231"/>
    <mergeCell ref="F235:G235"/>
    <mergeCell ref="I237:J237"/>
    <mergeCell ref="F242:G242"/>
    <mergeCell ref="F155:G155"/>
    <mergeCell ref="I183:J183"/>
    <mergeCell ref="F186:G186"/>
    <mergeCell ref="F187:G187"/>
    <mergeCell ref="F188:G188"/>
    <mergeCell ref="F189:G189"/>
    <mergeCell ref="F190:G190"/>
    <mergeCell ref="F191:G191"/>
    <mergeCell ref="F160:G160"/>
    <mergeCell ref="F161:G161"/>
    <mergeCell ref="F168:G168"/>
    <mergeCell ref="F169:G169"/>
    <mergeCell ref="F170:G170"/>
    <mergeCell ref="F171:G171"/>
    <mergeCell ref="F172:G172"/>
    <mergeCell ref="F251:G251"/>
    <mergeCell ref="F252:G252"/>
    <mergeCell ref="F253:G253"/>
    <mergeCell ref="I255:J255"/>
    <mergeCell ref="G258:H258"/>
    <mergeCell ref="F260:G260"/>
    <mergeCell ref="F261:G261"/>
    <mergeCell ref="F262:G262"/>
    <mergeCell ref="F263:G263"/>
    <mergeCell ref="F241:G241"/>
    <mergeCell ref="I328:J328"/>
    <mergeCell ref="G331:H331"/>
    <mergeCell ref="F332:G332"/>
    <mergeCell ref="I341:J341"/>
    <mergeCell ref="F346:G346"/>
    <mergeCell ref="F347:G347"/>
    <mergeCell ref="F348:G348"/>
    <mergeCell ref="F338:G338"/>
    <mergeCell ref="F339:G339"/>
    <mergeCell ref="F274:G274"/>
    <mergeCell ref="I276:J276"/>
    <mergeCell ref="F282:G282"/>
    <mergeCell ref="I284:J284"/>
    <mergeCell ref="G287:H287"/>
    <mergeCell ref="I293:J293"/>
    <mergeCell ref="F296:G296"/>
    <mergeCell ref="F418:G418"/>
    <mergeCell ref="F419:G419"/>
    <mergeCell ref="F420:G420"/>
    <mergeCell ref="I428:J428"/>
    <mergeCell ref="F433:G433"/>
    <mergeCell ref="F434:G434"/>
    <mergeCell ref="F435:G435"/>
    <mergeCell ref="F436:G436"/>
    <mergeCell ref="I442:J442"/>
    <mergeCell ref="F445:G445"/>
    <mergeCell ref="F446:G446"/>
    <mergeCell ref="F447:G447"/>
    <mergeCell ref="F448:G448"/>
    <mergeCell ref="I451:J451"/>
    <mergeCell ref="F456:G456"/>
    <mergeCell ref="F457:G457"/>
    <mergeCell ref="I506:J506"/>
    <mergeCell ref="I462:J462"/>
    <mergeCell ref="G465:H465"/>
    <mergeCell ref="G466:H466"/>
    <mergeCell ref="G467:H467"/>
    <mergeCell ref="F468:G468"/>
    <mergeCell ref="F469:G469"/>
    <mergeCell ref="F470:G470"/>
    <mergeCell ref="I475:J475"/>
    <mergeCell ref="I484:J484"/>
    <mergeCell ref="G487:H487"/>
    <mergeCell ref="I496:J496"/>
    <mergeCell ref="F481:G481"/>
    <mergeCell ref="F482:G482"/>
    <mergeCell ref="F490:G490"/>
    <mergeCell ref="F491:G491"/>
    <mergeCell ref="F758:G758"/>
    <mergeCell ref="F767:G767"/>
    <mergeCell ref="F768:G768"/>
    <mergeCell ref="F769:G769"/>
    <mergeCell ref="F770:G770"/>
    <mergeCell ref="F773:G773"/>
    <mergeCell ref="F780:G780"/>
    <mergeCell ref="F781:G781"/>
    <mergeCell ref="F782:G782"/>
    <mergeCell ref="F759:G759"/>
    <mergeCell ref="F766:G766"/>
    <mergeCell ref="F771:G771"/>
    <mergeCell ref="F772:G772"/>
    <mergeCell ref="F787:G787"/>
    <mergeCell ref="F788:G788"/>
    <mergeCell ref="F795:G795"/>
    <mergeCell ref="F796:G796"/>
    <mergeCell ref="F797:G797"/>
    <mergeCell ref="F798:G798"/>
    <mergeCell ref="G808:H808"/>
    <mergeCell ref="F813:G813"/>
    <mergeCell ref="F814:G814"/>
    <mergeCell ref="F815:G815"/>
    <mergeCell ref="F825:G825"/>
    <mergeCell ref="F826:G826"/>
    <mergeCell ref="F827:G827"/>
    <mergeCell ref="F810:G810"/>
    <mergeCell ref="F811:G811"/>
    <mergeCell ref="G807:H807"/>
    <mergeCell ref="F809:G809"/>
    <mergeCell ref="I817:J817"/>
    <mergeCell ref="F820:G820"/>
    <mergeCell ref="F859:G859"/>
    <mergeCell ref="F860:G860"/>
    <mergeCell ref="I804:J804"/>
    <mergeCell ref="I829:J829"/>
    <mergeCell ref="F832:G832"/>
    <mergeCell ref="I840:J840"/>
    <mergeCell ref="G843:H843"/>
    <mergeCell ref="F844:G844"/>
    <mergeCell ref="G855:H855"/>
    <mergeCell ref="F856:G856"/>
    <mergeCell ref="F929:G929"/>
    <mergeCell ref="F930:G930"/>
    <mergeCell ref="F931:G931"/>
    <mergeCell ref="F906:G906"/>
    <mergeCell ref="F907:G907"/>
    <mergeCell ref="F987:G987"/>
    <mergeCell ref="F988:G988"/>
    <mergeCell ref="F1020:G1020"/>
    <mergeCell ref="F1021:G1021"/>
    <mergeCell ref="F1022:G1022"/>
    <mergeCell ref="F1023:G1023"/>
    <mergeCell ref="F1032:G1032"/>
    <mergeCell ref="F1033:G1033"/>
    <mergeCell ref="F1034:G1034"/>
    <mergeCell ref="F1035:G1035"/>
    <mergeCell ref="F1078:G1078"/>
    <mergeCell ref="F1079:G1079"/>
    <mergeCell ref="F1001:G1001"/>
    <mergeCell ref="F1002:G1002"/>
    <mergeCell ref="F1029:G1029"/>
    <mergeCell ref="F1030:G1030"/>
    <mergeCell ref="F1031:G1031"/>
    <mergeCell ref="F1036:G1036"/>
    <mergeCell ref="F1037:G1037"/>
    <mergeCell ref="F1038:G1038"/>
    <mergeCell ref="F1048:G1048"/>
    <mergeCell ref="F1003:G1003"/>
    <mergeCell ref="F1004:G1004"/>
    <mergeCell ref="F1044:G1044"/>
    <mergeCell ref="F1045:G1045"/>
    <mergeCell ref="F1046:G1046"/>
    <mergeCell ref="F1047:G1047"/>
    <mergeCell ref="F1090:G1090"/>
    <mergeCell ref="F1098:G1098"/>
    <mergeCell ref="F1099:G1099"/>
    <mergeCell ref="F1100:G1100"/>
    <mergeCell ref="F1101:G1101"/>
    <mergeCell ref="F1096:G1096"/>
    <mergeCell ref="I1092:J1092"/>
    <mergeCell ref="F1095:G1095"/>
    <mergeCell ref="I1103:J1103"/>
    <mergeCell ref="F1143:G1143"/>
    <mergeCell ref="F1151:G1151"/>
    <mergeCell ref="F1152:G1152"/>
    <mergeCell ref="F1153:G1153"/>
    <mergeCell ref="F1154:G1154"/>
    <mergeCell ref="F1171:G1171"/>
    <mergeCell ref="F1172:G1172"/>
    <mergeCell ref="F1180:G1180"/>
    <mergeCell ref="F1097:G1097"/>
    <mergeCell ref="I1114:J1114"/>
    <mergeCell ref="F1117:G1117"/>
    <mergeCell ref="I1130:J1130"/>
    <mergeCell ref="F1133:G1133"/>
    <mergeCell ref="I1139:J1139"/>
    <mergeCell ref="F1142:G1142"/>
    <mergeCell ref="I1147:J1147"/>
    <mergeCell ref="F1150:G1150"/>
    <mergeCell ref="I1158:J1158"/>
    <mergeCell ref="G1161:H1161"/>
    <mergeCell ref="F1162:G1162"/>
    <mergeCell ref="I1167:J1167"/>
    <mergeCell ref="F1170:G1170"/>
    <mergeCell ref="I1176:J1176"/>
    <mergeCell ref="F1268:G1268"/>
    <mergeCell ref="F1269:G1269"/>
    <mergeCell ref="F1270:G1270"/>
    <mergeCell ref="F1271:G1271"/>
    <mergeCell ref="F1240:G1240"/>
    <mergeCell ref="F1332:G1332"/>
    <mergeCell ref="F1333:G1333"/>
    <mergeCell ref="F1334:G1334"/>
    <mergeCell ref="F1335:G1335"/>
    <mergeCell ref="F1347:G1347"/>
    <mergeCell ref="F1348:G1348"/>
    <mergeCell ref="F1349:G1349"/>
    <mergeCell ref="F1350:G1350"/>
    <mergeCell ref="F1369:G1369"/>
    <mergeCell ref="F1360:G1360"/>
    <mergeCell ref="F1361:G1361"/>
    <mergeCell ref="F1325:G1325"/>
    <mergeCell ref="F1326:G1326"/>
    <mergeCell ref="F1336:G1336"/>
    <mergeCell ref="F1337:G1337"/>
    <mergeCell ref="F1346:G1346"/>
    <mergeCell ref="F1353:G1353"/>
    <mergeCell ref="F1243:G1243"/>
    <mergeCell ref="F1251:G1251"/>
    <mergeCell ref="F1252:G1252"/>
    <mergeCell ref="F1253:G1253"/>
    <mergeCell ref="G1249:H1249"/>
    <mergeCell ref="F1257:G1257"/>
    <mergeCell ref="F1258:G1258"/>
    <mergeCell ref="F1281:G1281"/>
    <mergeCell ref="F1282:G1282"/>
    <mergeCell ref="F1315:G1315"/>
    <mergeCell ref="F1415:G1415"/>
    <mergeCell ref="F1416:G1416"/>
    <mergeCell ref="F1417:G1417"/>
    <mergeCell ref="F1418:G1418"/>
    <mergeCell ref="F1442:G1442"/>
    <mergeCell ref="F1408:G1408"/>
    <mergeCell ref="F1409:G1409"/>
    <mergeCell ref="I1423:J1423"/>
    <mergeCell ref="I1431:J1431"/>
    <mergeCell ref="G1434:H1434"/>
    <mergeCell ref="F1438:G1438"/>
    <mergeCell ref="F1439:G1439"/>
    <mergeCell ref="F1440:G1440"/>
    <mergeCell ref="F1441:G1441"/>
    <mergeCell ref="I1444:J1444"/>
    <mergeCell ref="F1447:G1447"/>
    <mergeCell ref="F1448:G1448"/>
    <mergeCell ref="F1410:G1410"/>
    <mergeCell ref="F1419:G1419"/>
    <mergeCell ref="F1420:G1420"/>
    <mergeCell ref="F1421:G1421"/>
    <mergeCell ref="F1435:G1435"/>
    <mergeCell ref="F1436:G1436"/>
    <mergeCell ref="F1437:G1437"/>
    <mergeCell ref="F1426:G1426"/>
    <mergeCell ref="F1427:G1427"/>
    <mergeCell ref="F1428:G1428"/>
    <mergeCell ref="F1429:G1429"/>
    <mergeCell ref="F1449:G1449"/>
    <mergeCell ref="F1450:G1450"/>
    <mergeCell ref="F1502:G1502"/>
    <mergeCell ref="F1531:G1531"/>
    <mergeCell ref="F1541:G1541"/>
    <mergeCell ref="F1542:G1542"/>
    <mergeCell ref="F1503:G1503"/>
    <mergeCell ref="F1504:G1504"/>
    <mergeCell ref="F1505:G1505"/>
    <mergeCell ref="F1506:G1506"/>
    <mergeCell ref="F1514:G1514"/>
    <mergeCell ref="F1515:G1515"/>
    <mergeCell ref="F1516:G1516"/>
    <mergeCell ref="F1525:G1525"/>
    <mergeCell ref="F1526:G1526"/>
    <mergeCell ref="F1593:G1593"/>
    <mergeCell ref="F1594:G1594"/>
    <mergeCell ref="F1552:G1552"/>
    <mergeCell ref="F1460:G1460"/>
    <mergeCell ref="F1461:G1461"/>
    <mergeCell ref="F1470:G1470"/>
    <mergeCell ref="F1471:G1471"/>
    <mergeCell ref="F1686:G1686"/>
    <mergeCell ref="F1687:G1687"/>
    <mergeCell ref="F1688:G1688"/>
    <mergeCell ref="F1689:G1689"/>
    <mergeCell ref="I1693:J1693"/>
    <mergeCell ref="F1696:G1696"/>
    <mergeCell ref="F1697:G1697"/>
    <mergeCell ref="F1698:G1698"/>
    <mergeCell ref="F1725:G1725"/>
    <mergeCell ref="F1738:G1738"/>
    <mergeCell ref="F1739:G1739"/>
    <mergeCell ref="F1746:G1746"/>
    <mergeCell ref="I1735:J1735"/>
    <mergeCell ref="F1741:G1741"/>
    <mergeCell ref="I1743:J1743"/>
    <mergeCell ref="F1778:G1778"/>
    <mergeCell ref="F1792:G1792"/>
    <mergeCell ref="I1709:J1709"/>
    <mergeCell ref="F1712:G1712"/>
    <mergeCell ref="F1713:G1713"/>
    <mergeCell ref="I1715:J1715"/>
    <mergeCell ref="G1718:H1718"/>
    <mergeCell ref="F1721:G1721"/>
    <mergeCell ref="F1722:G1722"/>
    <mergeCell ref="F1723:G1723"/>
    <mergeCell ref="F1724:G1724"/>
    <mergeCell ref="I1727:J1727"/>
    <mergeCell ref="G1730:H1730"/>
    <mergeCell ref="G1731:H1731"/>
    <mergeCell ref="F1732:G1732"/>
    <mergeCell ref="F1733:G1733"/>
    <mergeCell ref="I1751:J1751"/>
    <mergeCell ref="F1799:G1799"/>
    <mergeCell ref="F1800:G1800"/>
    <mergeCell ref="F1801:G1801"/>
    <mergeCell ref="F1802:G1802"/>
    <mergeCell ref="F1803:G1803"/>
    <mergeCell ref="F1791:G1791"/>
    <mergeCell ref="F1798:G1798"/>
    <mergeCell ref="F1789:G1789"/>
    <mergeCell ref="F1790:G1790"/>
    <mergeCell ref="F1793:G1793"/>
    <mergeCell ref="I1795:J1795"/>
    <mergeCell ref="F1818:G1818"/>
    <mergeCell ref="F1844:G1844"/>
    <mergeCell ref="F1835:G1835"/>
    <mergeCell ref="F1836:G1836"/>
    <mergeCell ref="F1837:G1837"/>
    <mergeCell ref="F1838:G1838"/>
    <mergeCell ref="F1839:G1839"/>
    <mergeCell ref="I1841:J1841"/>
    <mergeCell ref="F1845:G1845"/>
    <mergeCell ref="F1846:G1846"/>
    <mergeCell ref="F1847:G1847"/>
    <mergeCell ref="F1848:G1848"/>
    <mergeCell ref="F1849:G1849"/>
    <mergeCell ref="I1851:J1851"/>
    <mergeCell ref="G1854:H1854"/>
    <mergeCell ref="G1855:H1855"/>
    <mergeCell ref="F1856:G1856"/>
    <mergeCell ref="F1898:G1898"/>
    <mergeCell ref="F1907:G1907"/>
    <mergeCell ref="F1914:G1914"/>
    <mergeCell ref="F1915:G1915"/>
    <mergeCell ref="F1916:G1916"/>
    <mergeCell ref="F1953:G1953"/>
    <mergeCell ref="F1956:G1956"/>
    <mergeCell ref="F1957:G1957"/>
    <mergeCell ref="F1954:G1954"/>
    <mergeCell ref="F1955:G1955"/>
    <mergeCell ref="F1929:G1929"/>
    <mergeCell ref="F1930:G1930"/>
    <mergeCell ref="F1931:G1931"/>
    <mergeCell ref="F1932:G1932"/>
    <mergeCell ref="F1933:G1933"/>
    <mergeCell ref="I1935:J1935"/>
    <mergeCell ref="G1938:H1938"/>
    <mergeCell ref="F1940:G1940"/>
    <mergeCell ref="F1941:G1941"/>
    <mergeCell ref="F1942:G1942"/>
    <mergeCell ref="F1943:G1943"/>
    <mergeCell ref="F1949:G1949"/>
    <mergeCell ref="F1950:G1950"/>
    <mergeCell ref="F2056:G2056"/>
    <mergeCell ref="I2045:J2045"/>
    <mergeCell ref="I2052:J2052"/>
    <mergeCell ref="F2061:G2061"/>
    <mergeCell ref="I2063:J2063"/>
    <mergeCell ref="G2066:H2066"/>
    <mergeCell ref="F2105:G2105"/>
    <mergeCell ref="F2121:G2121"/>
    <mergeCell ref="F2122:G2122"/>
    <mergeCell ref="F2135:G2135"/>
    <mergeCell ref="F2162:G2162"/>
    <mergeCell ref="F2147:G2147"/>
    <mergeCell ref="F2106:G2106"/>
    <mergeCell ref="F2107:G2107"/>
    <mergeCell ref="F2108:G2108"/>
    <mergeCell ref="F2109:G2109"/>
    <mergeCell ref="F2115:G2115"/>
    <mergeCell ref="F2116:G2116"/>
    <mergeCell ref="F2128:G2128"/>
    <mergeCell ref="F2129:G2129"/>
    <mergeCell ref="I2131:J2131"/>
    <mergeCell ref="F2136:G2136"/>
    <mergeCell ref="F2137:G2137"/>
    <mergeCell ref="F2067:G2067"/>
    <mergeCell ref="F2068:G2068"/>
    <mergeCell ref="F2079:G2079"/>
    <mergeCell ref="F2082:G2082"/>
    <mergeCell ref="F2092:G2092"/>
    <mergeCell ref="F2093:G2093"/>
    <mergeCell ref="F2094:G2094"/>
    <mergeCell ref="I2085:J2085"/>
    <mergeCell ref="G2089:H2089"/>
    <mergeCell ref="F2217:G2217"/>
    <mergeCell ref="F2218:G2218"/>
    <mergeCell ref="F2226:G2226"/>
    <mergeCell ref="F2227:G2227"/>
    <mergeCell ref="F2228:G2228"/>
    <mergeCell ref="F2229:G2229"/>
    <mergeCell ref="F2196:G2196"/>
    <mergeCell ref="F2212:G2212"/>
    <mergeCell ref="I2214:J2214"/>
    <mergeCell ref="F2219:G2219"/>
    <mergeCell ref="F2220:G2220"/>
    <mergeCell ref="F2221:G2221"/>
    <mergeCell ref="F2222:G2222"/>
    <mergeCell ref="F2231:G2231"/>
    <mergeCell ref="F2232:G2232"/>
    <mergeCell ref="F2240:G2240"/>
    <mergeCell ref="F2253:G2253"/>
    <mergeCell ref="F2244:G2244"/>
    <mergeCell ref="F2245:G2245"/>
    <mergeCell ref="F2199:G2199"/>
    <mergeCell ref="F2200:G2200"/>
    <mergeCell ref="F2206:G2206"/>
    <mergeCell ref="F2207:G2207"/>
    <mergeCell ref="F2223:G2223"/>
    <mergeCell ref="F2233:G2233"/>
    <mergeCell ref="F2234:G2234"/>
    <mergeCell ref="I2236:J2236"/>
    <mergeCell ref="G2239:H2239"/>
    <mergeCell ref="I2249:J2249"/>
    <mergeCell ref="F2252:G2252"/>
    <mergeCell ref="I2286:J2286"/>
    <mergeCell ref="F2292:G2292"/>
    <mergeCell ref="F2293:G2293"/>
    <mergeCell ref="F2294:G2294"/>
    <mergeCell ref="F2295:G2295"/>
    <mergeCell ref="I2298:J2298"/>
    <mergeCell ref="F2301:G2301"/>
    <mergeCell ref="F2308:G2308"/>
    <mergeCell ref="F2319:G2319"/>
    <mergeCell ref="F2320:G2320"/>
    <mergeCell ref="F2326:G2326"/>
    <mergeCell ref="F2332:G2332"/>
    <mergeCell ref="F2302:G2302"/>
    <mergeCell ref="F2303:G2303"/>
    <mergeCell ref="F2304:G2304"/>
    <mergeCell ref="F2305:G2305"/>
    <mergeCell ref="F2306:G2306"/>
    <mergeCell ref="F2307:G2307"/>
    <mergeCell ref="F2313:G2313"/>
    <mergeCell ref="F2325:G2325"/>
    <mergeCell ref="F2331:G2331"/>
    <mergeCell ref="I2310:J2310"/>
    <mergeCell ref="F2314:G2314"/>
    <mergeCell ref="F2296:G2296"/>
    <mergeCell ref="F2362:G2362"/>
    <mergeCell ref="F2363:G2363"/>
    <mergeCell ref="F2368:G2368"/>
    <mergeCell ref="F2349:G2349"/>
    <mergeCell ref="F2373:G2373"/>
    <mergeCell ref="F2374:G2374"/>
    <mergeCell ref="F2375:G2375"/>
    <mergeCell ref="F2380:G2380"/>
    <mergeCell ref="F2385:G2385"/>
    <mergeCell ref="F2386:G2386"/>
    <mergeCell ref="F2387:G2387"/>
    <mergeCell ref="F2392:G2392"/>
    <mergeCell ref="F2398:G2398"/>
    <mergeCell ref="F2399:G2399"/>
    <mergeCell ref="F2404:G2404"/>
    <mergeCell ref="F2421:G2421"/>
    <mergeCell ref="F2464:G2464"/>
    <mergeCell ref="F2457:G2457"/>
    <mergeCell ref="F2458:G2458"/>
    <mergeCell ref="F2459:G2459"/>
    <mergeCell ref="F2452:G2452"/>
    <mergeCell ref="F2524:G2524"/>
    <mergeCell ref="F2481:G2481"/>
    <mergeCell ref="F2488:G2488"/>
    <mergeCell ref="I2514:J2514"/>
    <mergeCell ref="F2517:G2517"/>
    <mergeCell ref="F2554:G2554"/>
    <mergeCell ref="F2555:G2555"/>
    <mergeCell ref="I2557:J2557"/>
    <mergeCell ref="F2566:G2566"/>
    <mergeCell ref="F2567:G2567"/>
    <mergeCell ref="I2569:J2569"/>
    <mergeCell ref="F2574:G2574"/>
    <mergeCell ref="F2575:G2575"/>
    <mergeCell ref="F2576:G2576"/>
    <mergeCell ref="F2577:G2577"/>
    <mergeCell ref="F2578:G2578"/>
    <mergeCell ref="F2589:G2589"/>
    <mergeCell ref="F2512:G2512"/>
    <mergeCell ref="F2518:G2518"/>
    <mergeCell ref="F2519:G2519"/>
    <mergeCell ref="F2520:G2520"/>
    <mergeCell ref="F2521:G2521"/>
    <mergeCell ref="F2522:G2522"/>
    <mergeCell ref="I2533:J2533"/>
    <mergeCell ref="F2536:G2536"/>
    <mergeCell ref="F2537:G2537"/>
    <mergeCell ref="F2548:G2548"/>
    <mergeCell ref="F2511:G2511"/>
    <mergeCell ref="I2526:J2526"/>
    <mergeCell ref="G2529:H2529"/>
    <mergeCell ref="I2539:J2539"/>
    <mergeCell ref="I2551:J2551"/>
    <mergeCell ref="F2615:G2615"/>
    <mergeCell ref="F2616:G2616"/>
    <mergeCell ref="I2609:J2609"/>
    <mergeCell ref="F2612:G2612"/>
    <mergeCell ref="F2613:G2613"/>
    <mergeCell ref="F2614:G2614"/>
    <mergeCell ref="F2617:G2617"/>
    <mergeCell ref="F2618:G2618"/>
    <mergeCell ref="I2620:J2620"/>
    <mergeCell ref="F2623:G2623"/>
    <mergeCell ref="F2634:G2634"/>
    <mergeCell ref="F2639:G2639"/>
    <mergeCell ref="F2640:G2640"/>
    <mergeCell ref="F2646:G2646"/>
    <mergeCell ref="F2651:G2651"/>
    <mergeCell ref="F2652:G2652"/>
    <mergeCell ref="F2657:G2657"/>
    <mergeCell ref="I2643:J2643"/>
    <mergeCell ref="F2647:G2647"/>
    <mergeCell ref="F2648:G2648"/>
    <mergeCell ref="F2649:G2649"/>
    <mergeCell ref="F2650:G2650"/>
    <mergeCell ref="I2654:J2654"/>
    <mergeCell ref="F2659:G2659"/>
    <mergeCell ref="F2662:G2662"/>
    <mergeCell ref="F2663:G2663"/>
    <mergeCell ref="I2665:J2665"/>
    <mergeCell ref="F2668:G2668"/>
    <mergeCell ref="F2669:G2669"/>
    <mergeCell ref="F2670:G2670"/>
    <mergeCell ref="F2671:G2671"/>
    <mergeCell ref="F2672:G2672"/>
    <mergeCell ref="F2673:G2673"/>
    <mergeCell ref="F2674:G2674"/>
    <mergeCell ref="F2680:G2680"/>
    <mergeCell ref="F2685:G2685"/>
    <mergeCell ref="F2686:G2686"/>
    <mergeCell ref="I2688:J2688"/>
    <mergeCell ref="F2691:G2691"/>
    <mergeCell ref="F2692:G2692"/>
    <mergeCell ref="F2770:G2770"/>
    <mergeCell ref="F2771:G2771"/>
    <mergeCell ref="F2782:G2782"/>
    <mergeCell ref="F2783:G2783"/>
    <mergeCell ref="F2769:G2769"/>
    <mergeCell ref="F2772:G2772"/>
    <mergeCell ref="F2773:G2773"/>
    <mergeCell ref="F2774:G2774"/>
    <mergeCell ref="F2775:G2775"/>
    <mergeCell ref="I2777:J2777"/>
    <mergeCell ref="F2780:G2780"/>
    <mergeCell ref="F2781:G2781"/>
    <mergeCell ref="F2784:G2784"/>
    <mergeCell ref="F2785:G2785"/>
    <mergeCell ref="F2786:G2786"/>
    <mergeCell ref="I2788:J2788"/>
    <mergeCell ref="F2794:G2794"/>
    <mergeCell ref="F2795:G2795"/>
    <mergeCell ref="F2806:G2806"/>
    <mergeCell ref="F2807:G2807"/>
    <mergeCell ref="F2818:G2818"/>
    <mergeCell ref="F2819:G2819"/>
    <mergeCell ref="F2791:G2791"/>
    <mergeCell ref="F2792:G2792"/>
    <mergeCell ref="F2793:G2793"/>
    <mergeCell ref="F2796:G2796"/>
    <mergeCell ref="F2797:G2797"/>
    <mergeCell ref="I2799:J2799"/>
    <mergeCell ref="F2802:G2802"/>
    <mergeCell ref="F2803:G2803"/>
    <mergeCell ref="F2804:G2804"/>
    <mergeCell ref="F2805:G2805"/>
    <mergeCell ref="F2808:G2808"/>
    <mergeCell ref="I2810:J2810"/>
    <mergeCell ref="G2813:H2813"/>
    <mergeCell ref="F2814:G2814"/>
    <mergeCell ref="F2815:G2815"/>
    <mergeCell ref="F2816:G2816"/>
    <mergeCell ref="F2817:G2817"/>
    <mergeCell ref="F2850:G2850"/>
    <mergeCell ref="F2851:G2851"/>
    <mergeCell ref="F2859:G2859"/>
    <mergeCell ref="F2860:G2860"/>
    <mergeCell ref="F2861:G2861"/>
    <mergeCell ref="F2862:G2862"/>
    <mergeCell ref="F2863:G2863"/>
    <mergeCell ref="F2870:G2870"/>
    <mergeCell ref="F2871:G2871"/>
    <mergeCell ref="F2872:G2872"/>
    <mergeCell ref="F2873:G2873"/>
    <mergeCell ref="F2884:G2884"/>
    <mergeCell ref="F2885:G2885"/>
    <mergeCell ref="F2886:G2886"/>
    <mergeCell ref="F2887:G2887"/>
    <mergeCell ref="F2879:G2879"/>
    <mergeCell ref="I2881:J2881"/>
    <mergeCell ref="F2888:G2888"/>
    <mergeCell ref="F2889:G2889"/>
    <mergeCell ref="I2891:J2891"/>
    <mergeCell ref="F2894:G2894"/>
    <mergeCell ref="F2895:G2895"/>
    <mergeCell ref="F2905:G2905"/>
    <mergeCell ref="F2906:G2906"/>
    <mergeCell ref="F2915:G2915"/>
    <mergeCell ref="I2897:J2897"/>
    <mergeCell ref="G2900:H2900"/>
    <mergeCell ref="F2901:G2901"/>
    <mergeCell ref="F2902:G2902"/>
    <mergeCell ref="F2903:G2903"/>
    <mergeCell ref="F2904:G2904"/>
    <mergeCell ref="I2908:J2908"/>
    <mergeCell ref="F2911:G2911"/>
    <mergeCell ref="F2912:G2912"/>
    <mergeCell ref="F2913:G2913"/>
    <mergeCell ref="F2914:G2914"/>
    <mergeCell ref="F2916:G2916"/>
    <mergeCell ref="F2925:G2925"/>
    <mergeCell ref="F2926:G2926"/>
    <mergeCell ref="F2935:G2935"/>
    <mergeCell ref="F2936:G2936"/>
    <mergeCell ref="I2918:J2918"/>
    <mergeCell ref="F2921:G2921"/>
    <mergeCell ref="F2922:G2922"/>
    <mergeCell ref="F2923:G2923"/>
    <mergeCell ref="F2924:G2924"/>
    <mergeCell ref="I2928:J2928"/>
    <mergeCell ref="F2931:G2931"/>
    <mergeCell ref="F2932:G2932"/>
    <mergeCell ref="F2933:G2933"/>
    <mergeCell ref="F2934:G2934"/>
    <mergeCell ref="I2938:J2938"/>
    <mergeCell ref="F2941:G2941"/>
    <mergeCell ref="F2942:G2942"/>
    <mergeCell ref="F2951:G2951"/>
    <mergeCell ref="F2952:G2952"/>
    <mergeCell ref="F2963:G2963"/>
    <mergeCell ref="F2964:G2964"/>
    <mergeCell ref="F2943:G2943"/>
    <mergeCell ref="F2944:G2944"/>
    <mergeCell ref="F2945:G2945"/>
    <mergeCell ref="F2946:G2946"/>
    <mergeCell ref="I2948:J2948"/>
    <mergeCell ref="F2953:G2953"/>
    <mergeCell ref="F2954:G2954"/>
    <mergeCell ref="F2955:G2955"/>
    <mergeCell ref="F2956:G2956"/>
    <mergeCell ref="I2958:J2958"/>
    <mergeCell ref="F2961:G2961"/>
    <mergeCell ref="F2962:G2962"/>
    <mergeCell ref="F2965:G2965"/>
    <mergeCell ref="F2966:G2966"/>
    <mergeCell ref="F2973:G2973"/>
    <mergeCell ref="F2974:G2974"/>
    <mergeCell ref="F2981:G2981"/>
    <mergeCell ref="F2982:G2982"/>
    <mergeCell ref="F2983:G2983"/>
    <mergeCell ref="F2984:G2984"/>
    <mergeCell ref="F2985:G2985"/>
    <mergeCell ref="I2968:J2968"/>
    <mergeCell ref="F2971:G2971"/>
    <mergeCell ref="F2972:G2972"/>
    <mergeCell ref="F2975:G2975"/>
    <mergeCell ref="F2976:G2976"/>
    <mergeCell ref="I2978:J2978"/>
    <mergeCell ref="F2986:G2986"/>
    <mergeCell ref="I2988:J2988"/>
    <mergeCell ref="F2991:G2991"/>
    <mergeCell ref="F2992:G2992"/>
    <mergeCell ref="F2993:G2993"/>
    <mergeCell ref="F2994:G2994"/>
    <mergeCell ref="F2995:G2995"/>
    <mergeCell ref="F3001:G3001"/>
    <mergeCell ref="F3002:G3002"/>
    <mergeCell ref="F3003:G3003"/>
    <mergeCell ref="F3004:G3004"/>
    <mergeCell ref="F3005:G3005"/>
    <mergeCell ref="F3011:G3011"/>
    <mergeCell ref="F3012:G3012"/>
    <mergeCell ref="F3013:G3013"/>
    <mergeCell ref="F2996:G2996"/>
    <mergeCell ref="I2998:J2998"/>
    <mergeCell ref="F3006:G3006"/>
    <mergeCell ref="I3008:J3008"/>
    <mergeCell ref="F3014:G3014"/>
    <mergeCell ref="F3015:G3015"/>
    <mergeCell ref="I3017:J3017"/>
    <mergeCell ref="F3020:G3020"/>
    <mergeCell ref="F3021:G3021"/>
    <mergeCell ref="F3022:G3022"/>
    <mergeCell ref="F3023:G3023"/>
    <mergeCell ref="F3024:G3024"/>
    <mergeCell ref="F3025:G3025"/>
    <mergeCell ref="I3027:J3027"/>
    <mergeCell ref="F3030:G3030"/>
    <mergeCell ref="F3031:G3031"/>
    <mergeCell ref="F3032:G3032"/>
    <mergeCell ref="F3033:G3033"/>
    <mergeCell ref="F3034:G3034"/>
    <mergeCell ref="I3036:J3036"/>
    <mergeCell ref="F3040:G3040"/>
    <mergeCell ref="F3039:G3039"/>
    <mergeCell ref="F3083:G3083"/>
    <mergeCell ref="F3084:G3084"/>
    <mergeCell ref="F3085:G3085"/>
    <mergeCell ref="F3090:G3090"/>
    <mergeCell ref="F3099:G3099"/>
    <mergeCell ref="F3100:G3100"/>
    <mergeCell ref="F3101:G3101"/>
    <mergeCell ref="F3109:G3109"/>
    <mergeCell ref="I3092:J3092"/>
    <mergeCell ref="F3095:G3095"/>
    <mergeCell ref="F3096:G3096"/>
    <mergeCell ref="F3097:G3097"/>
    <mergeCell ref="F3098:G3098"/>
    <mergeCell ref="I3103:J3103"/>
    <mergeCell ref="F3106:G3106"/>
    <mergeCell ref="F3107:G3107"/>
    <mergeCell ref="F3108:G3108"/>
    <mergeCell ref="I3111:J3111"/>
    <mergeCell ref="F3123:G3123"/>
    <mergeCell ref="F3128:G3128"/>
    <mergeCell ref="F3129:G3129"/>
    <mergeCell ref="F3130:G3130"/>
    <mergeCell ref="F3131:G3131"/>
    <mergeCell ref="F3132:G3132"/>
    <mergeCell ref="F3133:G3133"/>
    <mergeCell ref="I3135:J3135"/>
    <mergeCell ref="F3114:G3114"/>
    <mergeCell ref="F3115:G3115"/>
    <mergeCell ref="F3116:G3116"/>
    <mergeCell ref="F3117:G3117"/>
    <mergeCell ref="I3119:J3119"/>
    <mergeCell ref="G3122:H3122"/>
    <mergeCell ref="F3124:G3124"/>
    <mergeCell ref="F3125:G3125"/>
    <mergeCell ref="F3126:G3126"/>
    <mergeCell ref="F3127:G3127"/>
    <mergeCell ref="F3138:G3138"/>
    <mergeCell ref="F3139:G3139"/>
    <mergeCell ref="F3145:G3145"/>
    <mergeCell ref="F3146:G3146"/>
    <mergeCell ref="F3155:G3155"/>
    <mergeCell ref="F3156:G3156"/>
    <mergeCell ref="F3161:G3161"/>
    <mergeCell ref="F3162:G3162"/>
    <mergeCell ref="F3163:G3163"/>
    <mergeCell ref="F3140:G3140"/>
    <mergeCell ref="F3141:G3141"/>
    <mergeCell ref="F3142:G3142"/>
    <mergeCell ref="F3143:G3143"/>
    <mergeCell ref="F3144:G3144"/>
    <mergeCell ref="F3147:G3147"/>
    <mergeCell ref="F3148:G3148"/>
    <mergeCell ref="F3149:G3149"/>
    <mergeCell ref="F3150:G3150"/>
    <mergeCell ref="I3152:J3152"/>
    <mergeCell ref="F3157:G3157"/>
    <mergeCell ref="F3158:G3158"/>
    <mergeCell ref="F3159:G3159"/>
    <mergeCell ref="F3160:G3160"/>
    <mergeCell ref="F3164:G3164"/>
    <mergeCell ref="F3165:G3165"/>
    <mergeCell ref="F3177:G3177"/>
    <mergeCell ref="F3178:G3178"/>
    <mergeCell ref="F3179:G3179"/>
    <mergeCell ref="F3180:G3180"/>
    <mergeCell ref="F3186:G3186"/>
    <mergeCell ref="I3167:J3167"/>
    <mergeCell ref="F3170:G3170"/>
    <mergeCell ref="F3171:G3171"/>
    <mergeCell ref="I3173:J3173"/>
    <mergeCell ref="G3176:H3176"/>
    <mergeCell ref="F3181:G3181"/>
    <mergeCell ref="I3183:J3183"/>
    <mergeCell ref="F3187:G3187"/>
    <mergeCell ref="F3188:G3188"/>
    <mergeCell ref="F3196:G3196"/>
    <mergeCell ref="F3205:G3205"/>
    <mergeCell ref="F3206:G3206"/>
    <mergeCell ref="F3207:G3207"/>
    <mergeCell ref="F3208:G3208"/>
    <mergeCell ref="F3209:G3209"/>
    <mergeCell ref="F3189:G3189"/>
    <mergeCell ref="F3190:G3190"/>
    <mergeCell ref="F3191:G3191"/>
    <mergeCell ref="I3193:J3193"/>
    <mergeCell ref="F3197:G3197"/>
    <mergeCell ref="F3198:G3198"/>
    <mergeCell ref="F3199:G3199"/>
    <mergeCell ref="F3200:G3200"/>
    <mergeCell ref="I3202:J3202"/>
    <mergeCell ref="F3210:G3210"/>
    <mergeCell ref="F3211:G3211"/>
    <mergeCell ref="F3217:G3217"/>
    <mergeCell ref="F3218:G3218"/>
    <mergeCell ref="F3219:G3219"/>
    <mergeCell ref="F3220:G3220"/>
    <mergeCell ref="I3213:J3213"/>
    <mergeCell ref="F3216:G3216"/>
    <mergeCell ref="I3222:J3222"/>
    <mergeCell ref="F3235:G3235"/>
    <mergeCell ref="F3236:G3236"/>
    <mergeCell ref="F3237:G3237"/>
    <mergeCell ref="F3238:G3238"/>
    <mergeCell ref="F3239:G3239"/>
    <mergeCell ref="F3256:G3256"/>
    <mergeCell ref="F3257:G3257"/>
    <mergeCell ref="F3258:G3258"/>
    <mergeCell ref="F3225:G3225"/>
    <mergeCell ref="F3226:G3226"/>
    <mergeCell ref="F3227:G3227"/>
    <mergeCell ref="F3228:G3228"/>
    <mergeCell ref="F3229:G3229"/>
    <mergeCell ref="F3230:G3230"/>
    <mergeCell ref="I3232:J3232"/>
    <mergeCell ref="I3241:J3241"/>
    <mergeCell ref="F3244:G3244"/>
    <mergeCell ref="F3245:G3245"/>
    <mergeCell ref="F3246:G3246"/>
    <mergeCell ref="F3247:G3247"/>
    <mergeCell ref="F3248:G3248"/>
    <mergeCell ref="F3249:G3249"/>
    <mergeCell ref="F3250:G3250"/>
    <mergeCell ref="F3259:G3259"/>
    <mergeCell ref="F3260:G3260"/>
    <mergeCell ref="I3262:J3262"/>
    <mergeCell ref="F3265:G3265"/>
    <mergeCell ref="F3266:G3266"/>
    <mergeCell ref="F3267:G3267"/>
    <mergeCell ref="F3268:G3268"/>
    <mergeCell ref="F3269:G3269"/>
    <mergeCell ref="F3270:G3270"/>
    <mergeCell ref="I3272:J3272"/>
    <mergeCell ref="F3275:G3275"/>
    <mergeCell ref="F3276:G3276"/>
    <mergeCell ref="F3277:G3277"/>
    <mergeCell ref="F3278:G3278"/>
    <mergeCell ref="F3284:G3284"/>
    <mergeCell ref="F3285:G3285"/>
    <mergeCell ref="F3286:G3286"/>
    <mergeCell ref="F3304:G3304"/>
    <mergeCell ref="I3280:J3280"/>
    <mergeCell ref="F3283:G3283"/>
    <mergeCell ref="I3288:J3288"/>
    <mergeCell ref="F3291:G3291"/>
    <mergeCell ref="F3292:G3292"/>
    <mergeCell ref="F3293:G3293"/>
    <mergeCell ref="F3294:G3294"/>
    <mergeCell ref="I3296:J3296"/>
    <mergeCell ref="G3299:H3299"/>
    <mergeCell ref="G3300:H3300"/>
    <mergeCell ref="F3301:G3301"/>
    <mergeCell ref="F3302:G3302"/>
    <mergeCell ref="F3303:G3303"/>
    <mergeCell ref="F3305:G3305"/>
    <mergeCell ref="F3306:G3306"/>
    <mergeCell ref="F3307:G3307"/>
    <mergeCell ref="F3308:G3308"/>
    <mergeCell ref="F3309:G3309"/>
    <mergeCell ref="F3314:G3314"/>
    <mergeCell ref="F3323:G3323"/>
    <mergeCell ref="F3324:G3324"/>
    <mergeCell ref="F3325:G3325"/>
    <mergeCell ref="F3326:G3326"/>
    <mergeCell ref="F3327:G3327"/>
    <mergeCell ref="F3310:G3310"/>
    <mergeCell ref="F3311:G3311"/>
    <mergeCell ref="F3312:G3312"/>
    <mergeCell ref="F3313:G3313"/>
    <mergeCell ref="I3316:J3316"/>
    <mergeCell ref="F3319:G3319"/>
    <mergeCell ref="F3320:G3320"/>
    <mergeCell ref="F3321:G3321"/>
    <mergeCell ref="F3322:G3322"/>
    <mergeCell ref="I3329:J3329"/>
    <mergeCell ref="F3332:G3332"/>
    <mergeCell ref="F3333:G3333"/>
    <mergeCell ref="F3334:G3334"/>
    <mergeCell ref="I3338:J3338"/>
    <mergeCell ref="F3354:G3354"/>
    <mergeCell ref="F3355:G3355"/>
    <mergeCell ref="F3356:G3356"/>
    <mergeCell ref="F3357:G3357"/>
    <mergeCell ref="F3363:G3363"/>
    <mergeCell ref="F3364:G3364"/>
    <mergeCell ref="F3370:G3370"/>
    <mergeCell ref="F3371:G3371"/>
    <mergeCell ref="F3372:G3372"/>
    <mergeCell ref="F3373:G3373"/>
    <mergeCell ref="F3335:G3335"/>
    <mergeCell ref="F3336:G3336"/>
    <mergeCell ref="F3347:G3347"/>
    <mergeCell ref="F3348:G3348"/>
  </mergeCells>
  <pageMargins left="0.25" right="0.25" top="0.75" bottom="0.75" header="0.3" footer="0.3"/>
  <pageSetup paperSize="9" scale="75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2969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296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8575-E997-4BA3-857A-104672E33018}">
  <sheetPr>
    <tabColor rgb="FF002060"/>
    <pageSetUpPr fitToPage="1"/>
  </sheetPr>
  <dimension ref="B1:V44"/>
  <sheetViews>
    <sheetView view="pageBreakPreview" zoomScale="60" zoomScaleNormal="100" workbookViewId="0">
      <selection activeCell="T36" sqref="T36"/>
    </sheetView>
  </sheetViews>
  <sheetFormatPr defaultRowHeight="15" x14ac:dyDescent="0.25"/>
  <cols>
    <col min="1" max="1" width="3.25" style="100" customWidth="1"/>
    <col min="2" max="2" width="12.75" style="100" bestFit="1" customWidth="1"/>
    <col min="3" max="3" width="38.375" style="100" bestFit="1" customWidth="1"/>
    <col min="4" max="4" width="18.25" style="100" bestFit="1" customWidth="1"/>
    <col min="5" max="5" width="11" style="100" bestFit="1" customWidth="1"/>
    <col min="6" max="6" width="12.25" style="100" bestFit="1" customWidth="1"/>
    <col min="7" max="7" width="12.625" style="100" bestFit="1" customWidth="1"/>
    <col min="8" max="9" width="12.25" style="100" bestFit="1" customWidth="1"/>
    <col min="10" max="11" width="14.25" style="100" bestFit="1" customWidth="1"/>
    <col min="12" max="12" width="14.75" style="100" bestFit="1" customWidth="1"/>
    <col min="13" max="13" width="13.625" style="100" bestFit="1" customWidth="1"/>
    <col min="14" max="14" width="14.5" style="100" bestFit="1" customWidth="1"/>
    <col min="15" max="15" width="14.875" style="100" bestFit="1" customWidth="1"/>
    <col min="16" max="16" width="13.625" style="100" bestFit="1" customWidth="1"/>
    <col min="17" max="17" width="9" style="100"/>
    <col min="18" max="18" width="10.25" style="100" bestFit="1" customWidth="1"/>
    <col min="19" max="19" width="13.125" style="100" bestFit="1" customWidth="1"/>
    <col min="20" max="22" width="13.875" style="100" customWidth="1"/>
    <col min="23" max="16384" width="9" style="100"/>
  </cols>
  <sheetData>
    <row r="1" spans="2:22" ht="15.75" thickBot="1" x14ac:dyDescent="0.3"/>
    <row r="2" spans="2:22" ht="33" customHeight="1" x14ac:dyDescent="0.25">
      <c r="B2" s="313" t="s">
        <v>0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5"/>
    </row>
    <row r="3" spans="2:22" ht="33" customHeight="1" thickBot="1" x14ac:dyDescent="0.3">
      <c r="B3" s="316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8"/>
    </row>
    <row r="4" spans="2:22" ht="39.75" customHeight="1" x14ac:dyDescent="0.25">
      <c r="B4" s="2" t="s">
        <v>1</v>
      </c>
      <c r="C4" s="319" t="str">
        <f>+ORC_SINT_ND!C4</f>
        <v>Contratação de empresa especializada para execução de obras de reforma, adequação, revitalização e implantação de cobertura metálica na Praça Ostelino Cardoso, distrito sede do município de Brasilândia/MS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20"/>
    </row>
    <row r="5" spans="2:22" x14ac:dyDescent="0.25">
      <c r="B5" s="3" t="s">
        <v>2</v>
      </c>
      <c r="C5" s="89" t="s">
        <v>28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2:22" x14ac:dyDescent="0.25">
      <c r="B6" s="3" t="s">
        <v>3</v>
      </c>
      <c r="C6" s="87">
        <v>0.24660000000000001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2:22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2:22" ht="30" x14ac:dyDescent="0.25">
      <c r="B8" s="88" t="s">
        <v>5</v>
      </c>
      <c r="C8" s="87" t="s">
        <v>29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</row>
    <row r="9" spans="2:22" x14ac:dyDescent="0.25">
      <c r="B9" s="3" t="s">
        <v>6</v>
      </c>
      <c r="C9" s="125" t="str">
        <f>ORC_SINT_ND!C9</f>
        <v>SINAPI - 01/2026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pans="2:22" ht="15.75" thickBot="1" x14ac:dyDescent="0.3">
      <c r="B10" s="124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N10" s="122"/>
      <c r="O10" s="122" t="s">
        <v>7</v>
      </c>
      <c r="P10" s="121">
        <f>+ORC_SINT_ND!L10</f>
        <v>46112</v>
      </c>
    </row>
    <row r="11" spans="2:22" ht="20.25" x14ac:dyDescent="0.3">
      <c r="B11" s="370" t="s">
        <v>253</v>
      </c>
      <c r="C11" s="371"/>
      <c r="D11" s="371"/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2"/>
      <c r="S11" s="101"/>
      <c r="T11" s="101"/>
      <c r="U11" s="101"/>
      <c r="V11" s="101"/>
    </row>
    <row r="12" spans="2:22" x14ac:dyDescent="0.25">
      <c r="B12" s="120" t="s">
        <v>9</v>
      </c>
      <c r="C12" s="118" t="s">
        <v>10</v>
      </c>
      <c r="D12" s="119" t="s">
        <v>254</v>
      </c>
      <c r="E12" s="118">
        <v>1</v>
      </c>
      <c r="F12" s="118">
        <v>2</v>
      </c>
      <c r="G12" s="118">
        <v>3</v>
      </c>
      <c r="H12" s="118">
        <v>4</v>
      </c>
      <c r="I12" s="118">
        <v>5</v>
      </c>
      <c r="J12" s="118">
        <v>6</v>
      </c>
      <c r="K12" s="118">
        <v>7</v>
      </c>
      <c r="L12" s="118">
        <v>8</v>
      </c>
      <c r="M12" s="118">
        <v>9</v>
      </c>
      <c r="N12" s="118">
        <v>10</v>
      </c>
      <c r="O12" s="118">
        <v>11</v>
      </c>
      <c r="P12" s="117">
        <v>12</v>
      </c>
      <c r="S12" s="101"/>
      <c r="T12" s="101"/>
      <c r="U12" s="101"/>
      <c r="V12" s="101"/>
    </row>
    <row r="13" spans="2:22" x14ac:dyDescent="0.25">
      <c r="B13" s="373" t="s">
        <v>13</v>
      </c>
      <c r="C13" s="374" t="str">
        <f>+RESUMO_ND!C13</f>
        <v>SERVIÇOS PRELIMINARES</v>
      </c>
      <c r="D13" s="109">
        <f>RESUMO_ND!D13</f>
        <v>31180.92</v>
      </c>
      <c r="E13" s="108">
        <f t="shared" ref="E13:P13" si="0">$D13*E14</f>
        <v>31180.92</v>
      </c>
      <c r="F13" s="108">
        <f t="shared" si="0"/>
        <v>0</v>
      </c>
      <c r="G13" s="108">
        <f t="shared" si="0"/>
        <v>0</v>
      </c>
      <c r="H13" s="108">
        <f t="shared" si="0"/>
        <v>0</v>
      </c>
      <c r="I13" s="108">
        <f t="shared" si="0"/>
        <v>0</v>
      </c>
      <c r="J13" s="108">
        <f t="shared" si="0"/>
        <v>0</v>
      </c>
      <c r="K13" s="108">
        <f t="shared" si="0"/>
        <v>0</v>
      </c>
      <c r="L13" s="108">
        <f t="shared" si="0"/>
        <v>0</v>
      </c>
      <c r="M13" s="108">
        <f t="shared" si="0"/>
        <v>0</v>
      </c>
      <c r="N13" s="108">
        <f t="shared" si="0"/>
        <v>0</v>
      </c>
      <c r="O13" s="108">
        <f t="shared" si="0"/>
        <v>0</v>
      </c>
      <c r="P13" s="108">
        <f t="shared" si="0"/>
        <v>0</v>
      </c>
      <c r="S13" s="101"/>
      <c r="T13" s="101"/>
      <c r="U13" s="101"/>
      <c r="V13" s="101"/>
    </row>
    <row r="14" spans="2:22" x14ac:dyDescent="0.25">
      <c r="B14" s="373"/>
      <c r="C14" s="374"/>
      <c r="D14" s="116">
        <f>SUM(E14:P14)</f>
        <v>1</v>
      </c>
      <c r="E14" s="113">
        <v>1</v>
      </c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S14" s="101"/>
      <c r="T14" s="101"/>
      <c r="U14" s="101"/>
      <c r="V14" s="101"/>
    </row>
    <row r="15" spans="2:22" x14ac:dyDescent="0.25">
      <c r="B15" s="373" t="s">
        <v>14</v>
      </c>
      <c r="C15" s="374" t="str">
        <f>+RESUMO_ND!C14</f>
        <v>ADMINISTRAÇÃO DE OBRA</v>
      </c>
      <c r="D15" s="109">
        <f>RESUMO_ND!D14</f>
        <v>93625.2</v>
      </c>
      <c r="E15" s="108">
        <f t="shared" ref="E15:P15" si="1">$D15*E16</f>
        <v>7798.9791599999999</v>
      </c>
      <c r="F15" s="108">
        <f t="shared" si="1"/>
        <v>7798.9791599999999</v>
      </c>
      <c r="G15" s="108">
        <f t="shared" si="1"/>
        <v>7798.9791599999999</v>
      </c>
      <c r="H15" s="108">
        <f t="shared" si="1"/>
        <v>7798.9791599999999</v>
      </c>
      <c r="I15" s="108">
        <f t="shared" si="1"/>
        <v>7798.9791599999999</v>
      </c>
      <c r="J15" s="108">
        <f t="shared" si="1"/>
        <v>7798.9791599999999</v>
      </c>
      <c r="K15" s="108">
        <f t="shared" si="1"/>
        <v>7798.9791599999999</v>
      </c>
      <c r="L15" s="108">
        <f t="shared" si="1"/>
        <v>7798.9791599999999</v>
      </c>
      <c r="M15" s="108">
        <f t="shared" si="1"/>
        <v>7808.3416799999995</v>
      </c>
      <c r="N15" s="108">
        <f t="shared" si="1"/>
        <v>7808.3416799999995</v>
      </c>
      <c r="O15" s="108">
        <f t="shared" si="1"/>
        <v>7808.3416799999995</v>
      </c>
      <c r="P15" s="108">
        <f t="shared" si="1"/>
        <v>7808.3416799999995</v>
      </c>
      <c r="S15" s="101"/>
      <c r="T15" s="101"/>
      <c r="U15" s="101"/>
      <c r="V15" s="101"/>
    </row>
    <row r="16" spans="2:22" x14ac:dyDescent="0.25">
      <c r="B16" s="373"/>
      <c r="C16" s="374"/>
      <c r="D16" s="116">
        <f>SUM(E16:P16)</f>
        <v>1</v>
      </c>
      <c r="E16" s="113">
        <v>8.3299999999999999E-2</v>
      </c>
      <c r="F16" s="113">
        <v>8.3299999999999999E-2</v>
      </c>
      <c r="G16" s="113">
        <v>8.3299999999999999E-2</v>
      </c>
      <c r="H16" s="113">
        <v>8.3299999999999999E-2</v>
      </c>
      <c r="I16" s="113">
        <v>8.3299999999999999E-2</v>
      </c>
      <c r="J16" s="113">
        <v>8.3299999999999999E-2</v>
      </c>
      <c r="K16" s="113">
        <v>8.3299999999999999E-2</v>
      </c>
      <c r="L16" s="113">
        <v>8.3299999999999999E-2</v>
      </c>
      <c r="M16" s="113">
        <v>8.3400000000000002E-2</v>
      </c>
      <c r="N16" s="113">
        <v>8.3400000000000002E-2</v>
      </c>
      <c r="O16" s="113">
        <v>8.3400000000000002E-2</v>
      </c>
      <c r="P16" s="113">
        <v>8.3400000000000002E-2</v>
      </c>
      <c r="S16" s="101"/>
      <c r="T16" s="101"/>
      <c r="U16" s="101"/>
      <c r="V16" s="101"/>
    </row>
    <row r="17" spans="2:22" x14ac:dyDescent="0.25">
      <c r="B17" s="373" t="s">
        <v>15</v>
      </c>
      <c r="C17" s="374" t="str">
        <f>+RESUMO_ND!C15</f>
        <v>REMOÇÕES E DEMOLIÇÕES</v>
      </c>
      <c r="D17" s="109">
        <f>RESUMO_ND!D15</f>
        <v>31522.639999999999</v>
      </c>
      <c r="E17" s="108">
        <f t="shared" ref="E17:P17" si="2">$D17*E18</f>
        <v>15761.32</v>
      </c>
      <c r="F17" s="108">
        <f t="shared" si="2"/>
        <v>15761.32</v>
      </c>
      <c r="G17" s="108">
        <f t="shared" si="2"/>
        <v>0</v>
      </c>
      <c r="H17" s="108">
        <f t="shared" si="2"/>
        <v>0</v>
      </c>
      <c r="I17" s="108">
        <f t="shared" si="2"/>
        <v>0</v>
      </c>
      <c r="J17" s="108">
        <f t="shared" si="2"/>
        <v>0</v>
      </c>
      <c r="K17" s="108">
        <f t="shared" si="2"/>
        <v>0</v>
      </c>
      <c r="L17" s="108">
        <f t="shared" si="2"/>
        <v>0</v>
      </c>
      <c r="M17" s="108">
        <f t="shared" si="2"/>
        <v>0</v>
      </c>
      <c r="N17" s="108">
        <f t="shared" si="2"/>
        <v>0</v>
      </c>
      <c r="O17" s="108">
        <f t="shared" si="2"/>
        <v>0</v>
      </c>
      <c r="P17" s="108">
        <f t="shared" si="2"/>
        <v>0</v>
      </c>
      <c r="S17" s="101"/>
      <c r="T17" s="101"/>
      <c r="U17" s="101"/>
      <c r="V17" s="101"/>
    </row>
    <row r="18" spans="2:22" x14ac:dyDescent="0.25">
      <c r="B18" s="373"/>
      <c r="C18" s="374"/>
      <c r="D18" s="116">
        <f>SUM(E18:P18)</f>
        <v>1</v>
      </c>
      <c r="E18" s="113">
        <v>0.5</v>
      </c>
      <c r="F18" s="113">
        <v>0.5</v>
      </c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S18" s="101"/>
      <c r="T18" s="101"/>
      <c r="U18" s="101"/>
      <c r="V18" s="101"/>
    </row>
    <row r="19" spans="2:22" x14ac:dyDescent="0.25">
      <c r="B19" s="373" t="s">
        <v>16</v>
      </c>
      <c r="C19" s="375" t="str">
        <f>+RESUMO_ND!C16</f>
        <v>ACADEMIA AO AR LIVRE</v>
      </c>
      <c r="D19" s="109">
        <f>RESUMO_ND!D16</f>
        <v>26136.53</v>
      </c>
      <c r="E19" s="108">
        <f t="shared" ref="E19:P19" si="3">$D19*E20</f>
        <v>0</v>
      </c>
      <c r="F19" s="108">
        <f t="shared" si="3"/>
        <v>0</v>
      </c>
      <c r="G19" s="108">
        <f t="shared" si="3"/>
        <v>26136.53</v>
      </c>
      <c r="H19" s="108">
        <f t="shared" si="3"/>
        <v>0</v>
      </c>
      <c r="I19" s="108">
        <f t="shared" si="3"/>
        <v>0</v>
      </c>
      <c r="J19" s="108">
        <f t="shared" si="3"/>
        <v>0</v>
      </c>
      <c r="K19" s="108">
        <f t="shared" si="3"/>
        <v>0</v>
      </c>
      <c r="L19" s="108">
        <f t="shared" si="3"/>
        <v>0</v>
      </c>
      <c r="M19" s="108">
        <f t="shared" si="3"/>
        <v>0</v>
      </c>
      <c r="N19" s="108">
        <f t="shared" si="3"/>
        <v>0</v>
      </c>
      <c r="O19" s="108">
        <f t="shared" si="3"/>
        <v>0</v>
      </c>
      <c r="P19" s="108">
        <f t="shared" si="3"/>
        <v>0</v>
      </c>
      <c r="S19" s="101"/>
      <c r="T19" s="101"/>
      <c r="U19" s="101"/>
      <c r="V19" s="101"/>
    </row>
    <row r="20" spans="2:22" x14ac:dyDescent="0.25">
      <c r="B20" s="373"/>
      <c r="C20" s="376"/>
      <c r="D20" s="116">
        <f>SUM(E20:P20)</f>
        <v>1</v>
      </c>
      <c r="E20" s="113"/>
      <c r="F20" s="113"/>
      <c r="G20" s="113">
        <v>1</v>
      </c>
      <c r="H20" s="113"/>
      <c r="I20" s="113"/>
      <c r="J20" s="113"/>
      <c r="K20" s="113"/>
      <c r="L20" s="113"/>
      <c r="M20" s="113"/>
      <c r="N20" s="113"/>
      <c r="O20" s="113"/>
      <c r="P20" s="113"/>
      <c r="S20" s="101"/>
      <c r="T20" s="101"/>
      <c r="U20" s="101"/>
      <c r="V20" s="101"/>
    </row>
    <row r="21" spans="2:22" x14ac:dyDescent="0.25">
      <c r="B21" s="373" t="s">
        <v>255</v>
      </c>
      <c r="C21" s="375" t="str">
        <f>+RESUMO_ND!C17</f>
        <v>QUADRA POLIESPORTIVA</v>
      </c>
      <c r="D21" s="109">
        <f>RESUMO_ND!D17</f>
        <v>134476.94</v>
      </c>
      <c r="E21" s="108">
        <f t="shared" ref="E21:P21" si="4">$D21*E22</f>
        <v>0</v>
      </c>
      <c r="F21" s="108">
        <f t="shared" si="4"/>
        <v>0</v>
      </c>
      <c r="G21" s="108">
        <f t="shared" si="4"/>
        <v>67238.47</v>
      </c>
      <c r="H21" s="108">
        <f t="shared" si="4"/>
        <v>67238.47</v>
      </c>
      <c r="I21" s="108">
        <f t="shared" si="4"/>
        <v>0</v>
      </c>
      <c r="J21" s="108">
        <f t="shared" si="4"/>
        <v>0</v>
      </c>
      <c r="K21" s="108">
        <f t="shared" si="4"/>
        <v>0</v>
      </c>
      <c r="L21" s="108">
        <f t="shared" si="4"/>
        <v>0</v>
      </c>
      <c r="M21" s="108">
        <f t="shared" si="4"/>
        <v>0</v>
      </c>
      <c r="N21" s="108">
        <f t="shared" si="4"/>
        <v>0</v>
      </c>
      <c r="O21" s="108">
        <f t="shared" si="4"/>
        <v>0</v>
      </c>
      <c r="P21" s="108">
        <f t="shared" si="4"/>
        <v>0</v>
      </c>
      <c r="R21" s="115"/>
      <c r="S21" s="101"/>
      <c r="T21" s="101"/>
      <c r="U21" s="101"/>
      <c r="V21" s="101"/>
    </row>
    <row r="22" spans="2:22" x14ac:dyDescent="0.25">
      <c r="B22" s="373"/>
      <c r="C22" s="376"/>
      <c r="D22" s="116">
        <f>SUM(E22:P22)</f>
        <v>1</v>
      </c>
      <c r="E22" s="113"/>
      <c r="F22" s="113"/>
      <c r="G22" s="113">
        <v>0.5</v>
      </c>
      <c r="H22" s="113">
        <v>0.5</v>
      </c>
      <c r="I22" s="113"/>
      <c r="J22" s="113"/>
      <c r="K22" s="113"/>
      <c r="L22" s="113"/>
      <c r="M22" s="113"/>
      <c r="N22" s="113"/>
      <c r="O22" s="113"/>
      <c r="P22" s="113"/>
      <c r="R22" s="115"/>
      <c r="S22" s="101"/>
      <c r="T22" s="101"/>
      <c r="U22" s="101"/>
      <c r="V22" s="101"/>
    </row>
    <row r="23" spans="2:22" x14ac:dyDescent="0.25">
      <c r="B23" s="373" t="s">
        <v>256</v>
      </c>
      <c r="C23" s="375" t="str">
        <f>+RESUMO_ND!C18</f>
        <v>ÁREA INFANTIL - PLAYGROUND</v>
      </c>
      <c r="D23" s="109">
        <f>RESUMO_ND!D18</f>
        <v>88448.85</v>
      </c>
      <c r="E23" s="108">
        <f t="shared" ref="E23:P23" si="5">$D23*E24</f>
        <v>0</v>
      </c>
      <c r="F23" s="108">
        <f t="shared" si="5"/>
        <v>0</v>
      </c>
      <c r="G23" s="108">
        <f t="shared" si="5"/>
        <v>0</v>
      </c>
      <c r="H23" s="108">
        <f t="shared" si="5"/>
        <v>0</v>
      </c>
      <c r="I23" s="108">
        <f t="shared" si="5"/>
        <v>44224.425000000003</v>
      </c>
      <c r="J23" s="108">
        <f t="shared" si="5"/>
        <v>44224.425000000003</v>
      </c>
      <c r="K23" s="108">
        <f t="shared" si="5"/>
        <v>0</v>
      </c>
      <c r="L23" s="108">
        <f t="shared" si="5"/>
        <v>0</v>
      </c>
      <c r="M23" s="108">
        <f t="shared" si="5"/>
        <v>0</v>
      </c>
      <c r="N23" s="108">
        <f t="shared" si="5"/>
        <v>0</v>
      </c>
      <c r="O23" s="108">
        <f t="shared" si="5"/>
        <v>0</v>
      </c>
      <c r="P23" s="108">
        <f t="shared" si="5"/>
        <v>0</v>
      </c>
      <c r="R23" s="115"/>
      <c r="S23" s="101"/>
      <c r="T23" s="101"/>
      <c r="U23" s="101"/>
      <c r="V23" s="101"/>
    </row>
    <row r="24" spans="2:22" x14ac:dyDescent="0.25">
      <c r="B24" s="373"/>
      <c r="C24" s="376"/>
      <c r="D24" s="116">
        <f>SUM(E24:P24)</f>
        <v>1</v>
      </c>
      <c r="E24" s="113"/>
      <c r="F24" s="113"/>
      <c r="G24" s="113"/>
      <c r="H24" s="113"/>
      <c r="I24" s="113">
        <v>0.5</v>
      </c>
      <c r="J24" s="113">
        <v>0.5</v>
      </c>
      <c r="K24" s="113"/>
      <c r="L24" s="113"/>
      <c r="M24" s="113"/>
      <c r="N24" s="113"/>
      <c r="O24" s="113"/>
      <c r="P24" s="113"/>
      <c r="R24" s="115"/>
      <c r="S24" s="101"/>
      <c r="T24" s="101"/>
      <c r="U24" s="101"/>
      <c r="V24" s="101"/>
    </row>
    <row r="25" spans="2:22" ht="15" customHeight="1" x14ac:dyDescent="0.25">
      <c r="B25" s="373" t="s">
        <v>257</v>
      </c>
      <c r="C25" s="375" t="str">
        <f>+RESUMO_ND!C19</f>
        <v>SANITÁRIOS - CIVIL</v>
      </c>
      <c r="D25" s="109">
        <f>RESUMO_ND!D19</f>
        <v>72923.149999999994</v>
      </c>
      <c r="E25" s="108">
        <f t="shared" ref="E25:P25" si="6">$D25*E26</f>
        <v>0</v>
      </c>
      <c r="F25" s="108">
        <f t="shared" si="6"/>
        <v>0</v>
      </c>
      <c r="G25" s="108">
        <f t="shared" si="6"/>
        <v>0</v>
      </c>
      <c r="H25" s="108">
        <f t="shared" si="6"/>
        <v>0</v>
      </c>
      <c r="I25" s="108">
        <f t="shared" si="6"/>
        <v>36461.574999999997</v>
      </c>
      <c r="J25" s="108">
        <f t="shared" si="6"/>
        <v>36461.574999999997</v>
      </c>
      <c r="K25" s="108">
        <f t="shared" si="6"/>
        <v>0</v>
      </c>
      <c r="L25" s="108">
        <f t="shared" si="6"/>
        <v>0</v>
      </c>
      <c r="M25" s="108">
        <f t="shared" si="6"/>
        <v>0</v>
      </c>
      <c r="N25" s="108">
        <f t="shared" si="6"/>
        <v>0</v>
      </c>
      <c r="O25" s="108">
        <f t="shared" si="6"/>
        <v>0</v>
      </c>
      <c r="P25" s="108">
        <f t="shared" si="6"/>
        <v>0</v>
      </c>
      <c r="R25" s="115"/>
      <c r="S25" s="101"/>
      <c r="T25" s="101"/>
      <c r="U25" s="101"/>
      <c r="V25" s="101"/>
    </row>
    <row r="26" spans="2:22" x14ac:dyDescent="0.25">
      <c r="B26" s="373"/>
      <c r="C26" s="376"/>
      <c r="D26" s="116">
        <f>SUM(E26:P26)</f>
        <v>1</v>
      </c>
      <c r="E26" s="113"/>
      <c r="F26" s="113"/>
      <c r="G26" s="113"/>
      <c r="H26" s="113"/>
      <c r="I26" s="113">
        <v>0.5</v>
      </c>
      <c r="J26" s="113">
        <v>0.5</v>
      </c>
      <c r="K26" s="113"/>
      <c r="L26" s="113"/>
      <c r="M26" s="113"/>
      <c r="N26" s="113"/>
      <c r="O26" s="113"/>
      <c r="P26" s="113"/>
      <c r="R26" s="115"/>
      <c r="S26" s="101"/>
      <c r="T26" s="101"/>
      <c r="U26" s="101"/>
      <c r="V26" s="101"/>
    </row>
    <row r="27" spans="2:22" x14ac:dyDescent="0.25">
      <c r="B27" s="373" t="s">
        <v>258</v>
      </c>
      <c r="C27" s="375" t="str">
        <f>+RESUMO_ND!C20</f>
        <v>ÁREA COBERTA</v>
      </c>
      <c r="D27" s="109">
        <f>RESUMO_ND!D20</f>
        <v>1180686.2</v>
      </c>
      <c r="E27" s="108">
        <f t="shared" ref="E27:P27" si="7">$D27*E28</f>
        <v>0</v>
      </c>
      <c r="F27" s="108">
        <f t="shared" si="7"/>
        <v>59034.31</v>
      </c>
      <c r="G27" s="108">
        <f t="shared" si="7"/>
        <v>118068.62</v>
      </c>
      <c r="H27" s="108">
        <f t="shared" si="7"/>
        <v>118068.62</v>
      </c>
      <c r="I27" s="108">
        <f t="shared" si="7"/>
        <v>118068.62</v>
      </c>
      <c r="J27" s="108">
        <f t="shared" si="7"/>
        <v>118068.62</v>
      </c>
      <c r="K27" s="108">
        <f t="shared" si="7"/>
        <v>118068.62</v>
      </c>
      <c r="L27" s="108">
        <f t="shared" si="7"/>
        <v>118068.62</v>
      </c>
      <c r="M27" s="108">
        <f t="shared" si="7"/>
        <v>118068.62</v>
      </c>
      <c r="N27" s="108">
        <f t="shared" si="7"/>
        <v>118068.62</v>
      </c>
      <c r="O27" s="108">
        <f t="shared" si="7"/>
        <v>118068.62</v>
      </c>
      <c r="P27" s="108">
        <f t="shared" si="7"/>
        <v>59034.31</v>
      </c>
      <c r="S27" s="101"/>
      <c r="T27" s="101"/>
      <c r="U27" s="101"/>
      <c r="V27" s="101"/>
    </row>
    <row r="28" spans="2:22" x14ac:dyDescent="0.25">
      <c r="B28" s="373"/>
      <c r="C28" s="376"/>
      <c r="D28" s="116">
        <f>SUM(E28:P28)</f>
        <v>0.99999999999999989</v>
      </c>
      <c r="E28" s="113"/>
      <c r="F28" s="113">
        <v>0.05</v>
      </c>
      <c r="G28" s="113">
        <v>0.1</v>
      </c>
      <c r="H28" s="113">
        <v>0.1</v>
      </c>
      <c r="I28" s="113">
        <v>0.1</v>
      </c>
      <c r="J28" s="113">
        <v>0.1</v>
      </c>
      <c r="K28" s="113">
        <v>0.1</v>
      </c>
      <c r="L28" s="113">
        <v>0.1</v>
      </c>
      <c r="M28" s="113">
        <v>0.1</v>
      </c>
      <c r="N28" s="113">
        <v>0.1</v>
      </c>
      <c r="O28" s="113">
        <v>0.1</v>
      </c>
      <c r="P28" s="113">
        <v>0.05</v>
      </c>
      <c r="S28" s="101"/>
      <c r="T28" s="101"/>
      <c r="U28" s="101"/>
      <c r="V28" s="101"/>
    </row>
    <row r="29" spans="2:22" x14ac:dyDescent="0.25">
      <c r="B29" s="373" t="s">
        <v>259</v>
      </c>
      <c r="C29" s="375" t="str">
        <f>+RESUMO_ND!C21</f>
        <v>INSTALAÇÕES ELÉTRICAS</v>
      </c>
      <c r="D29" s="109">
        <f>RESUMO_ND!D21</f>
        <v>181240.33</v>
      </c>
      <c r="E29" s="108">
        <f t="shared" ref="E29:P29" si="8">$D29*E30</f>
        <v>0</v>
      </c>
      <c r="F29" s="108">
        <f t="shared" si="8"/>
        <v>0</v>
      </c>
      <c r="G29" s="108">
        <f t="shared" si="8"/>
        <v>0</v>
      </c>
      <c r="H29" s="108">
        <f t="shared" si="8"/>
        <v>0</v>
      </c>
      <c r="I29" s="108">
        <f t="shared" si="8"/>
        <v>22655.041249999998</v>
      </c>
      <c r="J29" s="108">
        <f t="shared" si="8"/>
        <v>22655.041249999998</v>
      </c>
      <c r="K29" s="108">
        <f t="shared" si="8"/>
        <v>22655.041249999998</v>
      </c>
      <c r="L29" s="108">
        <f t="shared" si="8"/>
        <v>22655.041249999998</v>
      </c>
      <c r="M29" s="108">
        <f t="shared" si="8"/>
        <v>22655.041249999998</v>
      </c>
      <c r="N29" s="108">
        <f t="shared" si="8"/>
        <v>22655.041249999998</v>
      </c>
      <c r="O29" s="108">
        <f t="shared" si="8"/>
        <v>22655.041249999998</v>
      </c>
      <c r="P29" s="108">
        <f t="shared" si="8"/>
        <v>22655.041249999998</v>
      </c>
      <c r="S29" s="101"/>
      <c r="T29" s="101"/>
      <c r="U29" s="101"/>
      <c r="V29" s="101"/>
    </row>
    <row r="30" spans="2:22" x14ac:dyDescent="0.25">
      <c r="B30" s="373"/>
      <c r="C30" s="376"/>
      <c r="D30" s="116">
        <f>SUM(E30:P30)</f>
        <v>1</v>
      </c>
      <c r="E30" s="113"/>
      <c r="F30" s="113"/>
      <c r="G30" s="113"/>
      <c r="H30" s="113"/>
      <c r="I30" s="113">
        <v>0.125</v>
      </c>
      <c r="J30" s="113">
        <v>0.125</v>
      </c>
      <c r="K30" s="113">
        <v>0.125</v>
      </c>
      <c r="L30" s="113">
        <v>0.125</v>
      </c>
      <c r="M30" s="113">
        <v>0.125</v>
      </c>
      <c r="N30" s="113">
        <v>0.125</v>
      </c>
      <c r="O30" s="113">
        <v>0.125</v>
      </c>
      <c r="P30" s="113">
        <v>0.125</v>
      </c>
      <c r="S30" s="101"/>
      <c r="T30" s="101"/>
      <c r="U30" s="101"/>
      <c r="V30" s="101"/>
    </row>
    <row r="31" spans="2:22" x14ac:dyDescent="0.25">
      <c r="B31" s="373" t="s">
        <v>260</v>
      </c>
      <c r="C31" s="375" t="str">
        <f>+RESUMO_ND!C22</f>
        <v>ISTALAÇÕES HIDROSSANITÁRIAS</v>
      </c>
      <c r="D31" s="109">
        <f>RESUMO_ND!D22</f>
        <v>123661.4</v>
      </c>
      <c r="E31" s="108">
        <f t="shared" ref="E31:P31" si="9">$D31*E32</f>
        <v>0</v>
      </c>
      <c r="F31" s="108">
        <f t="shared" si="9"/>
        <v>0</v>
      </c>
      <c r="G31" s="108">
        <f t="shared" si="9"/>
        <v>0</v>
      </c>
      <c r="H31" s="108">
        <f t="shared" si="9"/>
        <v>0</v>
      </c>
      <c r="I31" s="108">
        <f t="shared" si="9"/>
        <v>15457.674999999999</v>
      </c>
      <c r="J31" s="108">
        <f t="shared" si="9"/>
        <v>15457.674999999999</v>
      </c>
      <c r="K31" s="108">
        <f t="shared" si="9"/>
        <v>15457.674999999999</v>
      </c>
      <c r="L31" s="108">
        <f t="shared" si="9"/>
        <v>15457.674999999999</v>
      </c>
      <c r="M31" s="108">
        <f t="shared" si="9"/>
        <v>15457.674999999999</v>
      </c>
      <c r="N31" s="108">
        <f t="shared" si="9"/>
        <v>15457.674999999999</v>
      </c>
      <c r="O31" s="108">
        <f t="shared" si="9"/>
        <v>15457.674999999999</v>
      </c>
      <c r="P31" s="108">
        <f t="shared" si="9"/>
        <v>15457.674999999999</v>
      </c>
      <c r="R31" s="115"/>
      <c r="S31" s="101"/>
      <c r="T31" s="101"/>
      <c r="U31" s="101"/>
      <c r="V31" s="101"/>
    </row>
    <row r="32" spans="2:22" x14ac:dyDescent="0.25">
      <c r="B32" s="373"/>
      <c r="C32" s="376"/>
      <c r="D32" s="116">
        <f>SUM(E32:P32)</f>
        <v>1</v>
      </c>
      <c r="E32" s="113"/>
      <c r="F32" s="113"/>
      <c r="G32" s="113"/>
      <c r="H32" s="113"/>
      <c r="I32" s="113">
        <v>0.125</v>
      </c>
      <c r="J32" s="113">
        <v>0.125</v>
      </c>
      <c r="K32" s="113">
        <v>0.125</v>
      </c>
      <c r="L32" s="113">
        <v>0.125</v>
      </c>
      <c r="M32" s="113">
        <v>0.125</v>
      </c>
      <c r="N32" s="113">
        <v>0.125</v>
      </c>
      <c r="O32" s="113">
        <v>0.125</v>
      </c>
      <c r="P32" s="113">
        <v>0.125</v>
      </c>
      <c r="R32" s="115"/>
      <c r="S32" s="101"/>
      <c r="T32" s="101"/>
      <c r="U32" s="101"/>
      <c r="V32" s="101"/>
    </row>
    <row r="33" spans="2:22" x14ac:dyDescent="0.25">
      <c r="B33" s="373" t="s">
        <v>261</v>
      </c>
      <c r="C33" s="375" t="str">
        <f>+RESUMO_ND!C23</f>
        <v>SISTEMA DE PROTEÇÃO CONTRA DESCARGAS ATMOSFÉRICAS (SPDA)</v>
      </c>
      <c r="D33" s="109">
        <f>RESUMO_ND!D23</f>
        <v>3720.95</v>
      </c>
      <c r="E33" s="108">
        <f t="shared" ref="E33:P33" si="10">$D33*E34</f>
        <v>0</v>
      </c>
      <c r="F33" s="108">
        <f t="shared" si="10"/>
        <v>0</v>
      </c>
      <c r="G33" s="108">
        <f t="shared" si="10"/>
        <v>0</v>
      </c>
      <c r="H33" s="108">
        <f t="shared" si="10"/>
        <v>930.23749999999995</v>
      </c>
      <c r="I33" s="108">
        <f t="shared" si="10"/>
        <v>930.23749999999995</v>
      </c>
      <c r="J33" s="108">
        <f t="shared" si="10"/>
        <v>0</v>
      </c>
      <c r="K33" s="108">
        <f t="shared" si="10"/>
        <v>0</v>
      </c>
      <c r="L33" s="108">
        <f t="shared" si="10"/>
        <v>0</v>
      </c>
      <c r="M33" s="108">
        <f t="shared" si="10"/>
        <v>0</v>
      </c>
      <c r="N33" s="108">
        <f t="shared" si="10"/>
        <v>1860.4749999999999</v>
      </c>
      <c r="O33" s="108">
        <f t="shared" si="10"/>
        <v>0</v>
      </c>
      <c r="P33" s="108">
        <f t="shared" si="10"/>
        <v>0</v>
      </c>
      <c r="S33" s="101"/>
      <c r="T33" s="101"/>
      <c r="U33" s="101"/>
      <c r="V33" s="101"/>
    </row>
    <row r="34" spans="2:22" x14ac:dyDescent="0.25">
      <c r="B34" s="373"/>
      <c r="C34" s="376"/>
      <c r="D34" s="116">
        <f>SUM(E34:P34)</f>
        <v>1</v>
      </c>
      <c r="E34" s="113"/>
      <c r="F34" s="113"/>
      <c r="G34" s="113"/>
      <c r="H34" s="113">
        <v>0.25</v>
      </c>
      <c r="I34" s="113">
        <v>0.25</v>
      </c>
      <c r="J34" s="113"/>
      <c r="K34" s="113"/>
      <c r="L34" s="113"/>
      <c r="M34" s="113"/>
      <c r="N34" s="113">
        <v>0.5</v>
      </c>
      <c r="O34" s="113"/>
      <c r="P34" s="113">
        <v>0</v>
      </c>
      <c r="S34" s="101"/>
      <c r="T34" s="101"/>
      <c r="U34" s="101"/>
      <c r="V34" s="101"/>
    </row>
    <row r="35" spans="2:22" x14ac:dyDescent="0.25">
      <c r="B35" s="373" t="s">
        <v>262</v>
      </c>
      <c r="C35" s="375" t="str">
        <f>+RESUMO_ND!C24</f>
        <v>SISTEMA DE PROTEÇÃO CONTRA INCÊNDIO</v>
      </c>
      <c r="D35" s="109">
        <f>RESUMO_ND!D24</f>
        <v>1100.98</v>
      </c>
      <c r="E35" s="108">
        <f t="shared" ref="E35:P35" si="11">$D35*E36</f>
        <v>0</v>
      </c>
      <c r="F35" s="108">
        <f t="shared" si="11"/>
        <v>0</v>
      </c>
      <c r="G35" s="108">
        <f t="shared" si="11"/>
        <v>0</v>
      </c>
      <c r="H35" s="108">
        <f t="shared" si="11"/>
        <v>0</v>
      </c>
      <c r="I35" s="108">
        <f t="shared" si="11"/>
        <v>0</v>
      </c>
      <c r="J35" s="108">
        <f t="shared" si="11"/>
        <v>0</v>
      </c>
      <c r="K35" s="108">
        <f t="shared" si="11"/>
        <v>0</v>
      </c>
      <c r="L35" s="108">
        <f t="shared" si="11"/>
        <v>0</v>
      </c>
      <c r="M35" s="108">
        <f t="shared" si="11"/>
        <v>0</v>
      </c>
      <c r="N35" s="108">
        <f t="shared" si="11"/>
        <v>0</v>
      </c>
      <c r="O35" s="108">
        <f t="shared" si="11"/>
        <v>0</v>
      </c>
      <c r="P35" s="108">
        <f t="shared" si="11"/>
        <v>1100.98</v>
      </c>
      <c r="S35" s="101"/>
      <c r="T35" s="101"/>
      <c r="U35" s="101"/>
      <c r="V35" s="101"/>
    </row>
    <row r="36" spans="2:22" x14ac:dyDescent="0.25">
      <c r="B36" s="373"/>
      <c r="C36" s="376"/>
      <c r="D36" s="116">
        <f>SUM(E36:P36)</f>
        <v>1</v>
      </c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>
        <v>1</v>
      </c>
      <c r="S36" s="101"/>
      <c r="T36" s="101"/>
      <c r="U36" s="101"/>
      <c r="V36" s="101"/>
    </row>
    <row r="37" spans="2:22" x14ac:dyDescent="0.25">
      <c r="B37" s="373" t="s">
        <v>263</v>
      </c>
      <c r="C37" s="375" t="str">
        <f>+RESUMO_ND!C25</f>
        <v>PAISAGISMO</v>
      </c>
      <c r="D37" s="109">
        <f>RESUMO_ND!D25</f>
        <v>12036.84</v>
      </c>
      <c r="E37" s="108">
        <f t="shared" ref="E37:P37" si="12">$D37*E38</f>
        <v>0</v>
      </c>
      <c r="F37" s="108">
        <f t="shared" si="12"/>
        <v>0</v>
      </c>
      <c r="G37" s="108">
        <f t="shared" si="12"/>
        <v>0</v>
      </c>
      <c r="H37" s="108">
        <f t="shared" si="12"/>
        <v>0</v>
      </c>
      <c r="I37" s="108">
        <f t="shared" si="12"/>
        <v>0</v>
      </c>
      <c r="J37" s="108">
        <f t="shared" si="12"/>
        <v>0</v>
      </c>
      <c r="K37" s="108">
        <f t="shared" si="12"/>
        <v>0</v>
      </c>
      <c r="L37" s="108">
        <f t="shared" si="12"/>
        <v>0</v>
      </c>
      <c r="M37" s="108">
        <f t="shared" si="12"/>
        <v>0</v>
      </c>
      <c r="N37" s="108">
        <f t="shared" si="12"/>
        <v>0</v>
      </c>
      <c r="O37" s="108">
        <f t="shared" si="12"/>
        <v>6018.42</v>
      </c>
      <c r="P37" s="108">
        <f t="shared" si="12"/>
        <v>6018.42</v>
      </c>
      <c r="S37" s="101"/>
      <c r="T37" s="101"/>
      <c r="U37" s="101"/>
      <c r="V37" s="101"/>
    </row>
    <row r="38" spans="2:22" x14ac:dyDescent="0.25">
      <c r="B38" s="373"/>
      <c r="C38" s="376"/>
      <c r="D38" s="116">
        <f>SUM(E38:P38)</f>
        <v>1</v>
      </c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>
        <v>0.5</v>
      </c>
      <c r="P38" s="113">
        <v>0.5</v>
      </c>
      <c r="S38" s="101"/>
      <c r="T38" s="101"/>
      <c r="U38" s="101"/>
      <c r="V38" s="101"/>
    </row>
    <row r="39" spans="2:22" x14ac:dyDescent="0.25">
      <c r="B39" s="377" t="s">
        <v>264</v>
      </c>
      <c r="C39" s="375" t="str">
        <f>+RESUMO_ND!C26</f>
        <v>SERVIÇOS FINAIS</v>
      </c>
      <c r="D39" s="109">
        <f>RESUMO_ND!D26</f>
        <v>18058.169999999998</v>
      </c>
      <c r="E39" s="108">
        <f t="shared" ref="E39:P39" si="13">$D39*E40</f>
        <v>0</v>
      </c>
      <c r="F39" s="108">
        <f t="shared" si="13"/>
        <v>0</v>
      </c>
      <c r="G39" s="108">
        <f t="shared" si="13"/>
        <v>0</v>
      </c>
      <c r="H39" s="108">
        <f t="shared" si="13"/>
        <v>0</v>
      </c>
      <c r="I39" s="108">
        <f t="shared" si="13"/>
        <v>0</v>
      </c>
      <c r="J39" s="108">
        <f t="shared" si="13"/>
        <v>0</v>
      </c>
      <c r="K39" s="108">
        <f t="shared" si="13"/>
        <v>0</v>
      </c>
      <c r="L39" s="108">
        <f t="shared" si="13"/>
        <v>0</v>
      </c>
      <c r="M39" s="108">
        <f t="shared" si="13"/>
        <v>0</v>
      </c>
      <c r="N39" s="108">
        <f t="shared" si="13"/>
        <v>0</v>
      </c>
      <c r="O39" s="108">
        <f t="shared" si="13"/>
        <v>0</v>
      </c>
      <c r="P39" s="108">
        <f t="shared" si="13"/>
        <v>18058.169999999998</v>
      </c>
      <c r="R39" s="115"/>
      <c r="S39" s="101"/>
      <c r="T39" s="101"/>
      <c r="U39" s="101"/>
      <c r="V39" s="101"/>
    </row>
    <row r="40" spans="2:22" x14ac:dyDescent="0.25">
      <c r="B40" s="378"/>
      <c r="C40" s="376"/>
      <c r="D40" s="116">
        <f>SUM(E40:P40)</f>
        <v>1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>
        <v>1</v>
      </c>
      <c r="R40" s="115"/>
      <c r="S40" s="101"/>
      <c r="T40" s="101"/>
      <c r="U40" s="101"/>
      <c r="V40" s="101"/>
    </row>
    <row r="41" spans="2:22" x14ac:dyDescent="0.25">
      <c r="B41" s="111"/>
      <c r="C41" s="114" t="s">
        <v>265</v>
      </c>
      <c r="D41" s="109">
        <f>D13+D33+D35+D37+D39+D31+D29+D27+D25+D23+D21+D19+D17+D15</f>
        <v>1998819.0999999999</v>
      </c>
      <c r="E41" s="109">
        <f>E13+E33+E35+E37+E39+E31+E29+E27+E25+E23+E21+E19+E17+E15</f>
        <v>54741.219160000001</v>
      </c>
      <c r="F41" s="109">
        <f t="shared" ref="F41:P41" si="14">F13+F33+F35+F37+F39+F31+F29+F27+F25+F23+F21+F19+F17+F15</f>
        <v>82594.609160000007</v>
      </c>
      <c r="G41" s="109">
        <f t="shared" si="14"/>
        <v>219242.59915999998</v>
      </c>
      <c r="H41" s="109">
        <f t="shared" si="14"/>
        <v>194036.30666</v>
      </c>
      <c r="I41" s="109">
        <f t="shared" si="14"/>
        <v>245596.55290999997</v>
      </c>
      <c r="J41" s="109">
        <f t="shared" si="14"/>
        <v>244666.31540999998</v>
      </c>
      <c r="K41" s="109">
        <f t="shared" si="14"/>
        <v>163980.31540999998</v>
      </c>
      <c r="L41" s="109">
        <f t="shared" si="14"/>
        <v>163980.31540999998</v>
      </c>
      <c r="M41" s="109">
        <f t="shared" si="14"/>
        <v>163989.67793000001</v>
      </c>
      <c r="N41" s="109">
        <f t="shared" si="14"/>
        <v>165850.15293000001</v>
      </c>
      <c r="O41" s="109">
        <f t="shared" si="14"/>
        <v>170008.09792999999</v>
      </c>
      <c r="P41" s="109">
        <f t="shared" si="14"/>
        <v>130132.93792999999</v>
      </c>
      <c r="R41" s="115"/>
      <c r="S41" s="101"/>
      <c r="T41" s="101"/>
      <c r="U41" s="101"/>
      <c r="V41" s="101"/>
    </row>
    <row r="42" spans="2:22" x14ac:dyDescent="0.25">
      <c r="B42" s="111"/>
      <c r="C42" s="114" t="s">
        <v>266</v>
      </c>
      <c r="D42" s="109"/>
      <c r="E42" s="113">
        <f>E41/$D$41</f>
        <v>2.7386780104312593E-2</v>
      </c>
      <c r="F42" s="113">
        <f t="shared" ref="F42:K42" si="15">F41/$D$41</f>
        <v>4.1321702979524269E-2</v>
      </c>
      <c r="G42" s="113">
        <f t="shared" si="15"/>
        <v>0.10968606371632131</v>
      </c>
      <c r="H42" s="113">
        <f t="shared" si="15"/>
        <v>9.7075471542172082E-2</v>
      </c>
      <c r="I42" s="113">
        <f t="shared" si="15"/>
        <v>0.12287082553393651</v>
      </c>
      <c r="J42" s="113">
        <f t="shared" si="15"/>
        <v>0.12240543199231986</v>
      </c>
      <c r="K42" s="113">
        <f t="shared" si="15"/>
        <v>8.2038597394831769E-2</v>
      </c>
      <c r="L42" s="113">
        <f t="shared" ref="L42:P42" si="16">L41/$D$41</f>
        <v>8.2038597394831769E-2</v>
      </c>
      <c r="M42" s="113">
        <f t="shared" si="16"/>
        <v>8.2043281420514758E-2</v>
      </c>
      <c r="N42" s="113">
        <f t="shared" si="16"/>
        <v>8.2974068503748055E-2</v>
      </c>
      <c r="O42" s="113">
        <f t="shared" si="16"/>
        <v>8.5054269258283549E-2</v>
      </c>
      <c r="P42" s="112">
        <f t="shared" si="16"/>
        <v>6.51049101592035E-2</v>
      </c>
      <c r="S42" s="101"/>
      <c r="T42" s="101"/>
      <c r="U42" s="101"/>
      <c r="V42" s="101"/>
    </row>
    <row r="43" spans="2:22" x14ac:dyDescent="0.25">
      <c r="B43" s="111"/>
      <c r="C43" s="110" t="s">
        <v>267</v>
      </c>
      <c r="D43" s="109"/>
      <c r="E43" s="108">
        <f>E41</f>
        <v>54741.219160000001</v>
      </c>
      <c r="F43" s="108">
        <f t="shared" ref="F43:F44" si="17">E43+F41</f>
        <v>137335.82832</v>
      </c>
      <c r="G43" s="108">
        <f t="shared" ref="G43:G44" si="18">F43+G41</f>
        <v>356578.42747999995</v>
      </c>
      <c r="H43" s="108">
        <f t="shared" ref="H43:H44" si="19">G43+H41</f>
        <v>550614.73413999996</v>
      </c>
      <c r="I43" s="108">
        <f t="shared" ref="I43:I44" si="20">H43+I41</f>
        <v>796211.28704999993</v>
      </c>
      <c r="J43" s="108">
        <f t="shared" ref="J43:J44" si="21">I43+J41</f>
        <v>1040877.60246</v>
      </c>
      <c r="K43" s="108">
        <f t="shared" ref="K43:K44" si="22">J43+K41</f>
        <v>1204857.91787</v>
      </c>
      <c r="L43" s="108">
        <f t="shared" ref="L43:L44" si="23">K43+L41</f>
        <v>1368838.23328</v>
      </c>
      <c r="M43" s="108">
        <f t="shared" ref="M43:P44" si="24">L43+M41</f>
        <v>1532827.91121</v>
      </c>
      <c r="N43" s="130">
        <f t="shared" si="24"/>
        <v>1698678.0641400001</v>
      </c>
      <c r="O43" s="130">
        <f t="shared" si="24"/>
        <v>1868686.1620700001</v>
      </c>
      <c r="P43" s="107">
        <f t="shared" si="24"/>
        <v>1998819.1</v>
      </c>
      <c r="S43" s="101"/>
      <c r="T43" s="101"/>
      <c r="U43" s="101"/>
      <c r="V43" s="101"/>
    </row>
    <row r="44" spans="2:22" ht="15.75" thickBot="1" x14ac:dyDescent="0.3">
      <c r="B44" s="106"/>
      <c r="C44" s="105" t="s">
        <v>268</v>
      </c>
      <c r="D44" s="104"/>
      <c r="E44" s="103">
        <f>E42</f>
        <v>2.7386780104312593E-2</v>
      </c>
      <c r="F44" s="103">
        <f t="shared" si="17"/>
        <v>6.8708483083836869E-2</v>
      </c>
      <c r="G44" s="103">
        <f t="shared" si="18"/>
        <v>0.17839454680015818</v>
      </c>
      <c r="H44" s="103">
        <f t="shared" si="19"/>
        <v>0.27547001834233026</v>
      </c>
      <c r="I44" s="103">
        <f t="shared" si="20"/>
        <v>0.39834084387626678</v>
      </c>
      <c r="J44" s="103">
        <f t="shared" si="21"/>
        <v>0.52074627586858668</v>
      </c>
      <c r="K44" s="103">
        <f t="shared" si="22"/>
        <v>0.60278487326341845</v>
      </c>
      <c r="L44" s="103">
        <f t="shared" si="23"/>
        <v>0.68482347065825022</v>
      </c>
      <c r="M44" s="103">
        <f t="shared" ref="M44" si="25">L44+M42</f>
        <v>0.76686675207876498</v>
      </c>
      <c r="N44" s="131">
        <f t="shared" si="24"/>
        <v>0.84984082058251298</v>
      </c>
      <c r="O44" s="131">
        <f t="shared" si="24"/>
        <v>0.9348950898407965</v>
      </c>
      <c r="P44" s="102">
        <f t="shared" si="24"/>
        <v>1</v>
      </c>
      <c r="S44" s="101"/>
      <c r="T44" s="101"/>
      <c r="U44" s="101"/>
      <c r="V44" s="101"/>
    </row>
  </sheetData>
  <mergeCells count="31">
    <mergeCell ref="B39:B40"/>
    <mergeCell ref="C39:C40"/>
    <mergeCell ref="B33:B34"/>
    <mergeCell ref="C33:C34"/>
    <mergeCell ref="B35:B36"/>
    <mergeCell ref="C35:C36"/>
    <mergeCell ref="B37:B38"/>
    <mergeCell ref="C37:C38"/>
    <mergeCell ref="B15:B16"/>
    <mergeCell ref="C15:C16"/>
    <mergeCell ref="B17:B18"/>
    <mergeCell ref="C17:C18"/>
    <mergeCell ref="B19:B20"/>
    <mergeCell ref="C19:C20"/>
    <mergeCell ref="B21:B22"/>
    <mergeCell ref="C21:C22"/>
    <mergeCell ref="B23:B24"/>
    <mergeCell ref="C23:C24"/>
    <mergeCell ref="B31:B32"/>
    <mergeCell ref="C31:C32"/>
    <mergeCell ref="B25:B26"/>
    <mergeCell ref="C25:C26"/>
    <mergeCell ref="B27:B28"/>
    <mergeCell ref="C27:C28"/>
    <mergeCell ref="B29:B30"/>
    <mergeCell ref="C29:C30"/>
    <mergeCell ref="B2:P3"/>
    <mergeCell ref="C4:P4"/>
    <mergeCell ref="B11:P11"/>
    <mergeCell ref="B13:B14"/>
    <mergeCell ref="C13:C14"/>
  </mergeCells>
  <phoneticPr fontId="5" type="noConversion"/>
  <pageMargins left="0.25" right="0.25" top="0.75" bottom="0.75" header="0.3" footer="0.3"/>
  <pageSetup paperSize="9" scale="56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945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1945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CAD82-89B5-457C-B83A-D1390B465D12}">
  <sheetPr>
    <tabColor rgb="FF002060"/>
    <pageSetUpPr fitToPage="1"/>
  </sheetPr>
  <dimension ref="B1:Q317"/>
  <sheetViews>
    <sheetView tabSelected="1" workbookViewId="0">
      <selection activeCell="N13" sqref="N13"/>
    </sheetView>
  </sheetViews>
  <sheetFormatPr defaultRowHeight="15" x14ac:dyDescent="0.25"/>
  <cols>
    <col min="1" max="1" width="3.25" style="1" customWidth="1"/>
    <col min="2" max="2" width="15.625" style="1" bestFit="1" customWidth="1"/>
    <col min="3" max="3" width="11.75" style="1" customWidth="1"/>
    <col min="4" max="4" width="70.25" style="1" customWidth="1"/>
    <col min="5" max="5" width="18.75" style="1" customWidth="1"/>
    <col min="6" max="6" width="6.5" style="1" bestFit="1" customWidth="1"/>
    <col min="7" max="7" width="8.375" style="1" bestFit="1" customWidth="1"/>
    <col min="8" max="8" width="9.125" style="1" bestFit="1" customWidth="1"/>
    <col min="9" max="9" width="8.875" style="1" bestFit="1" customWidth="1"/>
    <col min="10" max="10" width="10" style="1" customWidth="1"/>
    <col min="11" max="11" width="13.125" style="1" customWidth="1"/>
    <col min="12" max="12" width="10.875" style="1" bestFit="1" customWidth="1"/>
    <col min="13" max="13" width="8.875" style="1" bestFit="1" customWidth="1"/>
    <col min="14" max="14" width="60.875" style="1" bestFit="1" customWidth="1"/>
    <col min="15" max="17" width="13.875" style="1" customWidth="1"/>
    <col min="18" max="16384" width="9" style="1"/>
  </cols>
  <sheetData>
    <row r="1" spans="2:17" ht="15.75" thickBot="1" x14ac:dyDescent="0.3"/>
    <row r="2" spans="2:17" ht="33" customHeight="1" x14ac:dyDescent="0.25">
      <c r="B2" s="313" t="s">
        <v>0</v>
      </c>
      <c r="C2" s="314"/>
      <c r="D2" s="314"/>
      <c r="E2" s="314"/>
      <c r="F2" s="314"/>
      <c r="G2" s="314"/>
      <c r="H2" s="314"/>
      <c r="I2" s="314"/>
      <c r="J2" s="314"/>
      <c r="K2" s="315"/>
    </row>
    <row r="3" spans="2:17" ht="33" customHeight="1" thickBot="1" x14ac:dyDescent="0.3">
      <c r="B3" s="316"/>
      <c r="C3" s="317"/>
      <c r="D3" s="317"/>
      <c r="E3" s="317"/>
      <c r="F3" s="317"/>
      <c r="G3" s="317"/>
      <c r="H3" s="317"/>
      <c r="I3" s="317"/>
      <c r="J3" s="317"/>
      <c r="K3" s="318"/>
    </row>
    <row r="4" spans="2:17" ht="30" customHeight="1" x14ac:dyDescent="0.25">
      <c r="B4" s="2" t="s">
        <v>1</v>
      </c>
      <c r="C4" s="319" t="str">
        <f>+ORC_SINT_ND!C4</f>
        <v>Contratação de empresa especializada para execução de obras de reforma, adequação, revitalização e implantação de cobertura metálica na Praça Ostelino Cardoso, distrito sede do município de Brasilândia/MS</v>
      </c>
      <c r="D4" s="319"/>
      <c r="E4" s="319"/>
      <c r="F4" s="319"/>
      <c r="G4" s="319"/>
      <c r="H4" s="319"/>
      <c r="I4" s="319"/>
      <c r="J4" s="319"/>
      <c r="K4" s="320"/>
    </row>
    <row r="5" spans="2:17" x14ac:dyDescent="0.25">
      <c r="B5" s="3" t="s">
        <v>2</v>
      </c>
      <c r="C5" s="89" t="s">
        <v>28</v>
      </c>
      <c r="D5" s="11"/>
      <c r="E5" s="11"/>
      <c r="F5" s="11"/>
      <c r="G5" s="11"/>
      <c r="H5" s="11"/>
      <c r="I5" s="11"/>
      <c r="J5" s="11"/>
      <c r="K5" s="12"/>
    </row>
    <row r="6" spans="2:17" x14ac:dyDescent="0.25">
      <c r="B6" s="3" t="s">
        <v>3</v>
      </c>
      <c r="C6" s="87">
        <f>BDI!E49</f>
        <v>0.24660000000000001</v>
      </c>
      <c r="D6" s="11"/>
      <c r="E6" s="11"/>
      <c r="F6" s="11"/>
      <c r="G6" s="11"/>
      <c r="H6" s="11"/>
      <c r="I6" s="11"/>
      <c r="J6" s="11"/>
      <c r="K6" s="12"/>
    </row>
    <row r="7" spans="2:17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2"/>
    </row>
    <row r="8" spans="2:17" ht="30" x14ac:dyDescent="0.25">
      <c r="B8" s="88" t="s">
        <v>5</v>
      </c>
      <c r="C8" s="87" t="s">
        <v>29</v>
      </c>
      <c r="D8" s="11"/>
      <c r="E8" s="11"/>
      <c r="F8" s="11"/>
      <c r="G8" s="11"/>
      <c r="H8" s="11"/>
      <c r="I8" s="11"/>
      <c r="J8" s="11"/>
      <c r="K8" s="12"/>
    </row>
    <row r="9" spans="2:17" x14ac:dyDescent="0.25">
      <c r="B9" s="3" t="s">
        <v>6</v>
      </c>
      <c r="C9" s="98" t="s">
        <v>346</v>
      </c>
      <c r="D9" s="11"/>
      <c r="E9" s="11"/>
      <c r="F9" s="11"/>
      <c r="G9" s="11"/>
      <c r="H9" s="11"/>
      <c r="I9" s="11"/>
      <c r="J9" s="11"/>
      <c r="K9" s="12"/>
    </row>
    <row r="10" spans="2:17" ht="15.75" thickBot="1" x14ac:dyDescent="0.3">
      <c r="B10" s="126"/>
      <c r="C10" s="127"/>
      <c r="D10" s="127"/>
      <c r="E10" s="127"/>
      <c r="F10" s="127"/>
      <c r="G10" s="127"/>
      <c r="H10" s="127"/>
      <c r="I10" s="127"/>
      <c r="J10" s="128" t="s">
        <v>7</v>
      </c>
      <c r="K10" s="129">
        <f>+ORC_SINT_ND!L10</f>
        <v>46112</v>
      </c>
    </row>
    <row r="11" spans="2:17" ht="21" thickBot="1" x14ac:dyDescent="0.35">
      <c r="B11" s="356" t="s">
        <v>3344</v>
      </c>
      <c r="C11" s="357"/>
      <c r="D11" s="357"/>
      <c r="E11" s="357"/>
      <c r="F11" s="357"/>
      <c r="G11" s="357"/>
      <c r="H11" s="357"/>
      <c r="I11" s="357"/>
      <c r="J11" s="357"/>
      <c r="K11" s="358"/>
      <c r="N11"/>
      <c r="O11"/>
      <c r="P11"/>
      <c r="Q11"/>
    </row>
    <row r="12" spans="2:17" ht="30.75" thickBot="1" x14ac:dyDescent="0.3">
      <c r="B12" s="207" t="s">
        <v>30</v>
      </c>
      <c r="C12" s="207" t="s">
        <v>31</v>
      </c>
      <c r="D12" s="207" t="s">
        <v>10</v>
      </c>
      <c r="E12" s="207" t="s">
        <v>349</v>
      </c>
      <c r="F12" s="207" t="s">
        <v>32</v>
      </c>
      <c r="G12" s="207" t="s">
        <v>33</v>
      </c>
      <c r="H12" s="207" t="s">
        <v>2410</v>
      </c>
      <c r="I12" s="207" t="s">
        <v>11</v>
      </c>
      <c r="J12" s="207" t="s">
        <v>12</v>
      </c>
      <c r="K12" s="207" t="s">
        <v>2411</v>
      </c>
      <c r="N12"/>
      <c r="O12"/>
      <c r="P12"/>
      <c r="Q12"/>
    </row>
    <row r="13" spans="2:17" ht="25.5" x14ac:dyDescent="0.25">
      <c r="B13" s="229" t="s">
        <v>1151</v>
      </c>
      <c r="C13" s="230" t="s">
        <v>40</v>
      </c>
      <c r="D13" s="230" t="s">
        <v>1152</v>
      </c>
      <c r="E13" s="230" t="s">
        <v>351</v>
      </c>
      <c r="F13" s="231" t="s">
        <v>71</v>
      </c>
      <c r="G13" s="232" t="s">
        <v>2412</v>
      </c>
      <c r="H13" s="232" t="s">
        <v>2413</v>
      </c>
      <c r="I13" s="232" t="s">
        <v>2414</v>
      </c>
      <c r="J13" s="232" t="s">
        <v>3167</v>
      </c>
      <c r="K13" s="233" t="s">
        <v>3167</v>
      </c>
      <c r="M13" s="10"/>
      <c r="N13"/>
      <c r="O13"/>
      <c r="P13"/>
      <c r="Q13"/>
    </row>
    <row r="14" spans="2:17" ht="25.5" x14ac:dyDescent="0.25">
      <c r="B14" s="234" t="s">
        <v>1148</v>
      </c>
      <c r="C14" s="171" t="s">
        <v>40</v>
      </c>
      <c r="D14" s="171" t="s">
        <v>1149</v>
      </c>
      <c r="E14" s="171" t="s">
        <v>351</v>
      </c>
      <c r="F14" s="176" t="s">
        <v>71</v>
      </c>
      <c r="G14" s="177" t="s">
        <v>2415</v>
      </c>
      <c r="H14" s="177" t="s">
        <v>2416</v>
      </c>
      <c r="I14" s="177" t="s">
        <v>2417</v>
      </c>
      <c r="J14" s="177" t="s">
        <v>3168</v>
      </c>
      <c r="K14" s="235" t="s">
        <v>3169</v>
      </c>
      <c r="M14" s="10"/>
      <c r="N14"/>
      <c r="O14"/>
      <c r="P14"/>
      <c r="Q14"/>
    </row>
    <row r="15" spans="2:17" ht="25.5" x14ac:dyDescent="0.25">
      <c r="B15" s="234" t="s">
        <v>1157</v>
      </c>
      <c r="C15" s="171" t="s">
        <v>40</v>
      </c>
      <c r="D15" s="171" t="s">
        <v>1158</v>
      </c>
      <c r="E15" s="171" t="s">
        <v>2007</v>
      </c>
      <c r="F15" s="176" t="s">
        <v>51</v>
      </c>
      <c r="G15" s="177" t="s">
        <v>2418</v>
      </c>
      <c r="H15" s="177" t="s">
        <v>2419</v>
      </c>
      <c r="I15" s="177" t="s">
        <v>2420</v>
      </c>
      <c r="J15" s="177" t="s">
        <v>3170</v>
      </c>
      <c r="K15" s="235" t="s">
        <v>3171</v>
      </c>
      <c r="M15" s="10"/>
      <c r="N15"/>
      <c r="O15"/>
      <c r="P15"/>
      <c r="Q15"/>
    </row>
    <row r="16" spans="2:17" ht="38.25" x14ac:dyDescent="0.25">
      <c r="B16" s="234" t="s">
        <v>1172</v>
      </c>
      <c r="C16" s="171" t="s">
        <v>45</v>
      </c>
      <c r="D16" s="171" t="s">
        <v>1173</v>
      </c>
      <c r="E16" s="171" t="s">
        <v>793</v>
      </c>
      <c r="F16" s="176" t="s">
        <v>67</v>
      </c>
      <c r="G16" s="177" t="s">
        <v>2028</v>
      </c>
      <c r="H16" s="177" t="s">
        <v>2421</v>
      </c>
      <c r="I16" s="177" t="s">
        <v>2422</v>
      </c>
      <c r="J16" s="177" t="s">
        <v>3172</v>
      </c>
      <c r="K16" s="235" t="s">
        <v>3173</v>
      </c>
      <c r="M16" s="10"/>
      <c r="N16"/>
      <c r="O16"/>
      <c r="P16"/>
      <c r="Q16"/>
    </row>
    <row r="17" spans="2:17" ht="114.75" x14ac:dyDescent="0.25">
      <c r="B17" s="234" t="s">
        <v>3163</v>
      </c>
      <c r="C17" s="171" t="s">
        <v>40</v>
      </c>
      <c r="D17" s="171" t="s">
        <v>3164</v>
      </c>
      <c r="E17" s="171" t="s">
        <v>351</v>
      </c>
      <c r="F17" s="176" t="s">
        <v>106</v>
      </c>
      <c r="G17" s="177" t="s">
        <v>2423</v>
      </c>
      <c r="H17" s="177" t="s">
        <v>3174</v>
      </c>
      <c r="I17" s="177" t="s">
        <v>3174</v>
      </c>
      <c r="J17" s="177" t="s">
        <v>3175</v>
      </c>
      <c r="K17" s="235" t="s">
        <v>3176</v>
      </c>
      <c r="M17" s="10"/>
      <c r="N17"/>
      <c r="O17"/>
      <c r="P17"/>
      <c r="Q17"/>
    </row>
    <row r="18" spans="2:17" ht="51" x14ac:dyDescent="0.25">
      <c r="B18" s="234" t="s">
        <v>924</v>
      </c>
      <c r="C18" s="171" t="s">
        <v>45</v>
      </c>
      <c r="D18" s="171" t="s">
        <v>925</v>
      </c>
      <c r="E18" s="171" t="s">
        <v>790</v>
      </c>
      <c r="F18" s="176" t="s">
        <v>51</v>
      </c>
      <c r="G18" s="177" t="s">
        <v>2424</v>
      </c>
      <c r="H18" s="177" t="s">
        <v>2425</v>
      </c>
      <c r="I18" s="177" t="s">
        <v>2426</v>
      </c>
      <c r="J18" s="177" t="s">
        <v>3177</v>
      </c>
      <c r="K18" s="235" t="s">
        <v>3178</v>
      </c>
      <c r="M18" s="10"/>
      <c r="N18"/>
      <c r="O18"/>
      <c r="P18"/>
      <c r="Q18"/>
    </row>
    <row r="19" spans="2:17" ht="25.5" x14ac:dyDescent="0.25">
      <c r="B19" s="234" t="s">
        <v>1160</v>
      </c>
      <c r="C19" s="171" t="s">
        <v>40</v>
      </c>
      <c r="D19" s="171" t="s">
        <v>1161</v>
      </c>
      <c r="E19" s="171" t="s">
        <v>2007</v>
      </c>
      <c r="F19" s="176" t="s">
        <v>51</v>
      </c>
      <c r="G19" s="177" t="s">
        <v>2017</v>
      </c>
      <c r="H19" s="177" t="s">
        <v>2428</v>
      </c>
      <c r="I19" s="177" t="s">
        <v>2429</v>
      </c>
      <c r="J19" s="177" t="s">
        <v>584</v>
      </c>
      <c r="K19" s="235" t="s">
        <v>3179</v>
      </c>
      <c r="M19" s="10"/>
      <c r="N19"/>
      <c r="O19"/>
      <c r="P19"/>
      <c r="Q19"/>
    </row>
    <row r="20" spans="2:17" ht="25.5" x14ac:dyDescent="0.25">
      <c r="B20" s="234" t="s">
        <v>1355</v>
      </c>
      <c r="C20" s="171" t="s">
        <v>40</v>
      </c>
      <c r="D20" s="171" t="s">
        <v>1356</v>
      </c>
      <c r="E20" s="171" t="s">
        <v>377</v>
      </c>
      <c r="F20" s="176" t="s">
        <v>106</v>
      </c>
      <c r="G20" s="177" t="s">
        <v>2430</v>
      </c>
      <c r="H20" s="177" t="s">
        <v>2431</v>
      </c>
      <c r="I20" s="177" t="s">
        <v>2432</v>
      </c>
      <c r="J20" s="177" t="s">
        <v>3180</v>
      </c>
      <c r="K20" s="235" t="s">
        <v>3181</v>
      </c>
      <c r="M20" s="10"/>
      <c r="N20"/>
      <c r="O20"/>
      <c r="P20"/>
      <c r="Q20"/>
    </row>
    <row r="21" spans="2:17" ht="38.25" x14ac:dyDescent="0.25">
      <c r="B21" s="234" t="s">
        <v>1096</v>
      </c>
      <c r="C21" s="171" t="s">
        <v>40</v>
      </c>
      <c r="D21" s="171" t="s">
        <v>1097</v>
      </c>
      <c r="E21" s="171" t="s">
        <v>498</v>
      </c>
      <c r="F21" s="176" t="s">
        <v>106</v>
      </c>
      <c r="G21" s="177" t="s">
        <v>2433</v>
      </c>
      <c r="H21" s="177" t="s">
        <v>2434</v>
      </c>
      <c r="I21" s="177" t="s">
        <v>2435</v>
      </c>
      <c r="J21" s="177" t="s">
        <v>2436</v>
      </c>
      <c r="K21" s="235" t="s">
        <v>3182</v>
      </c>
      <c r="M21" s="10"/>
      <c r="N21"/>
      <c r="O21"/>
      <c r="P21"/>
      <c r="Q21"/>
    </row>
    <row r="22" spans="2:17" ht="25.5" x14ac:dyDescent="0.25">
      <c r="B22" s="234" t="s">
        <v>808</v>
      </c>
      <c r="C22" s="171" t="s">
        <v>45</v>
      </c>
      <c r="D22" s="171" t="s">
        <v>809</v>
      </c>
      <c r="E22" s="171" t="s">
        <v>372</v>
      </c>
      <c r="F22" s="176" t="s">
        <v>54</v>
      </c>
      <c r="G22" s="177" t="s">
        <v>2437</v>
      </c>
      <c r="H22" s="177" t="s">
        <v>2438</v>
      </c>
      <c r="I22" s="177" t="s">
        <v>2439</v>
      </c>
      <c r="J22" s="177" t="s">
        <v>2440</v>
      </c>
      <c r="K22" s="235" t="s">
        <v>3183</v>
      </c>
      <c r="M22" s="10"/>
      <c r="N22"/>
      <c r="O22"/>
      <c r="P22"/>
      <c r="Q22"/>
    </row>
    <row r="23" spans="2:17" ht="51" x14ac:dyDescent="0.25">
      <c r="B23" s="234" t="s">
        <v>1338</v>
      </c>
      <c r="C23" s="171" t="s">
        <v>40</v>
      </c>
      <c r="D23" s="171" t="s">
        <v>1339</v>
      </c>
      <c r="E23" s="171" t="s">
        <v>716</v>
      </c>
      <c r="F23" s="176" t="s">
        <v>62</v>
      </c>
      <c r="G23" s="177" t="s">
        <v>2441</v>
      </c>
      <c r="H23" s="177" t="s">
        <v>2442</v>
      </c>
      <c r="I23" s="177" t="s">
        <v>2443</v>
      </c>
      <c r="J23" s="177" t="s">
        <v>2444</v>
      </c>
      <c r="K23" s="235" t="s">
        <v>3184</v>
      </c>
      <c r="M23" s="10"/>
      <c r="N23"/>
      <c r="O23"/>
      <c r="P23"/>
      <c r="Q23"/>
    </row>
    <row r="24" spans="2:17" ht="25.5" x14ac:dyDescent="0.25">
      <c r="B24" s="234" t="s">
        <v>1211</v>
      </c>
      <c r="C24" s="171" t="s">
        <v>40</v>
      </c>
      <c r="D24" s="171" t="s">
        <v>1212</v>
      </c>
      <c r="E24" s="171" t="s">
        <v>351</v>
      </c>
      <c r="F24" s="176" t="s">
        <v>62</v>
      </c>
      <c r="G24" s="177" t="s">
        <v>2070</v>
      </c>
      <c r="H24" s="177" t="s">
        <v>2445</v>
      </c>
      <c r="I24" s="177" t="s">
        <v>2446</v>
      </c>
      <c r="J24" s="177" t="s">
        <v>2447</v>
      </c>
      <c r="K24" s="235" t="s">
        <v>3185</v>
      </c>
      <c r="M24" s="10"/>
      <c r="N24"/>
      <c r="O24"/>
      <c r="P24"/>
      <c r="Q24"/>
    </row>
    <row r="25" spans="2:17" ht="25.5" x14ac:dyDescent="0.25">
      <c r="B25" s="234" t="s">
        <v>1175</v>
      </c>
      <c r="C25" s="171" t="s">
        <v>45</v>
      </c>
      <c r="D25" s="171" t="s">
        <v>1176</v>
      </c>
      <c r="E25" s="171" t="s">
        <v>2029</v>
      </c>
      <c r="F25" s="176" t="s">
        <v>62</v>
      </c>
      <c r="G25" s="177" t="s">
        <v>2448</v>
      </c>
      <c r="H25" s="177" t="s">
        <v>2449</v>
      </c>
      <c r="I25" s="177" t="s">
        <v>2450</v>
      </c>
      <c r="J25" s="177" t="s">
        <v>3186</v>
      </c>
      <c r="K25" s="235" t="s">
        <v>3187</v>
      </c>
      <c r="M25" s="10"/>
      <c r="N25"/>
      <c r="O25"/>
      <c r="P25"/>
      <c r="Q25"/>
    </row>
    <row r="26" spans="2:17" ht="38.25" x14ac:dyDescent="0.25">
      <c r="B26" s="234" t="s">
        <v>1214</v>
      </c>
      <c r="C26" s="171" t="s">
        <v>40</v>
      </c>
      <c r="D26" s="171" t="s">
        <v>1215</v>
      </c>
      <c r="E26" s="171" t="s">
        <v>1978</v>
      </c>
      <c r="F26" s="176" t="s">
        <v>51</v>
      </c>
      <c r="G26" s="177" t="s">
        <v>2078</v>
      </c>
      <c r="H26" s="177" t="s">
        <v>2451</v>
      </c>
      <c r="I26" s="177" t="s">
        <v>2452</v>
      </c>
      <c r="J26" s="177" t="s">
        <v>2453</v>
      </c>
      <c r="K26" s="235" t="s">
        <v>3188</v>
      </c>
      <c r="M26" s="10"/>
      <c r="N26"/>
      <c r="O26"/>
      <c r="P26"/>
      <c r="Q26"/>
    </row>
    <row r="27" spans="2:17" ht="25.5" x14ac:dyDescent="0.25">
      <c r="B27" s="234" t="s">
        <v>57</v>
      </c>
      <c r="C27" s="171" t="s">
        <v>45</v>
      </c>
      <c r="D27" s="171" t="s">
        <v>58</v>
      </c>
      <c r="E27" s="171" t="s">
        <v>372</v>
      </c>
      <c r="F27" s="176" t="s">
        <v>54</v>
      </c>
      <c r="G27" s="177" t="s">
        <v>2437</v>
      </c>
      <c r="H27" s="177" t="s">
        <v>2454</v>
      </c>
      <c r="I27" s="177" t="s">
        <v>2455</v>
      </c>
      <c r="J27" s="177" t="s">
        <v>3189</v>
      </c>
      <c r="K27" s="235" t="s">
        <v>3190</v>
      </c>
      <c r="M27" s="10"/>
      <c r="N27"/>
      <c r="O27"/>
      <c r="P27"/>
      <c r="Q27"/>
    </row>
    <row r="28" spans="2:17" ht="38.25" x14ac:dyDescent="0.25">
      <c r="B28" s="234" t="s">
        <v>952</v>
      </c>
      <c r="C28" s="171" t="s">
        <v>45</v>
      </c>
      <c r="D28" s="171" t="s">
        <v>953</v>
      </c>
      <c r="E28" s="171" t="s">
        <v>1801</v>
      </c>
      <c r="F28" s="176" t="s">
        <v>106</v>
      </c>
      <c r="G28" s="177" t="s">
        <v>2456</v>
      </c>
      <c r="H28" s="177" t="s">
        <v>2457</v>
      </c>
      <c r="I28" s="177" t="s">
        <v>2458</v>
      </c>
      <c r="J28" s="177" t="s">
        <v>2459</v>
      </c>
      <c r="K28" s="235" t="s">
        <v>3191</v>
      </c>
      <c r="M28" s="10"/>
      <c r="N28"/>
      <c r="O28"/>
      <c r="P28"/>
      <c r="Q28"/>
    </row>
    <row r="29" spans="2:17" ht="38.25" x14ac:dyDescent="0.25">
      <c r="B29" s="234" t="s">
        <v>1628</v>
      </c>
      <c r="C29" s="171" t="s">
        <v>45</v>
      </c>
      <c r="D29" s="171" t="s">
        <v>1629</v>
      </c>
      <c r="E29" s="171" t="s">
        <v>650</v>
      </c>
      <c r="F29" s="176" t="s">
        <v>106</v>
      </c>
      <c r="G29" s="177" t="s">
        <v>2460</v>
      </c>
      <c r="H29" s="177" t="s">
        <v>2461</v>
      </c>
      <c r="I29" s="177" t="s">
        <v>2462</v>
      </c>
      <c r="J29" s="177" t="s">
        <v>3192</v>
      </c>
      <c r="K29" s="235" t="s">
        <v>3193</v>
      </c>
      <c r="M29" s="10"/>
      <c r="N29"/>
      <c r="O29"/>
      <c r="P29"/>
      <c r="Q29"/>
    </row>
    <row r="30" spans="2:17" ht="25.5" x14ac:dyDescent="0.25">
      <c r="B30" s="234" t="s">
        <v>804</v>
      </c>
      <c r="C30" s="171" t="s">
        <v>45</v>
      </c>
      <c r="D30" s="171" t="s">
        <v>805</v>
      </c>
      <c r="E30" s="171" t="s">
        <v>372</v>
      </c>
      <c r="F30" s="176" t="s">
        <v>54</v>
      </c>
      <c r="G30" s="177" t="s">
        <v>2463</v>
      </c>
      <c r="H30" s="177" t="s">
        <v>2464</v>
      </c>
      <c r="I30" s="177" t="s">
        <v>2465</v>
      </c>
      <c r="J30" s="177" t="s">
        <v>2466</v>
      </c>
      <c r="K30" s="235" t="s">
        <v>3194</v>
      </c>
      <c r="M30" s="10"/>
      <c r="N30"/>
      <c r="O30"/>
      <c r="P30"/>
      <c r="Q30"/>
    </row>
    <row r="31" spans="2:17" ht="25.5" x14ac:dyDescent="0.25">
      <c r="B31" s="234" t="s">
        <v>806</v>
      </c>
      <c r="C31" s="171" t="s">
        <v>45</v>
      </c>
      <c r="D31" s="171" t="s">
        <v>807</v>
      </c>
      <c r="E31" s="171" t="s">
        <v>372</v>
      </c>
      <c r="F31" s="176" t="s">
        <v>54</v>
      </c>
      <c r="G31" s="177" t="s">
        <v>2463</v>
      </c>
      <c r="H31" s="177" t="s">
        <v>2467</v>
      </c>
      <c r="I31" s="177" t="s">
        <v>2468</v>
      </c>
      <c r="J31" s="177" t="s">
        <v>3195</v>
      </c>
      <c r="K31" s="235" t="s">
        <v>3196</v>
      </c>
      <c r="M31" s="10"/>
      <c r="N31"/>
      <c r="O31"/>
      <c r="P31"/>
      <c r="Q31"/>
    </row>
    <row r="32" spans="2:17" ht="51" x14ac:dyDescent="0.25">
      <c r="B32" s="234" t="s">
        <v>1248</v>
      </c>
      <c r="C32" s="171" t="s">
        <v>45</v>
      </c>
      <c r="D32" s="171" t="s">
        <v>1249</v>
      </c>
      <c r="E32" s="171" t="s">
        <v>697</v>
      </c>
      <c r="F32" s="176" t="s">
        <v>62</v>
      </c>
      <c r="G32" s="177" t="s">
        <v>2117</v>
      </c>
      <c r="H32" s="177" t="s">
        <v>2469</v>
      </c>
      <c r="I32" s="177" t="s">
        <v>2470</v>
      </c>
      <c r="J32" s="177" t="s">
        <v>3197</v>
      </c>
      <c r="K32" s="235" t="s">
        <v>3198</v>
      </c>
      <c r="M32" s="10"/>
      <c r="N32"/>
      <c r="O32"/>
      <c r="P32"/>
      <c r="Q32"/>
    </row>
    <row r="33" spans="2:17" ht="25.5" x14ac:dyDescent="0.25">
      <c r="B33" s="234" t="s">
        <v>1168</v>
      </c>
      <c r="C33" s="171" t="s">
        <v>45</v>
      </c>
      <c r="D33" s="171" t="s">
        <v>1169</v>
      </c>
      <c r="E33" s="171" t="s">
        <v>486</v>
      </c>
      <c r="F33" s="176" t="s">
        <v>67</v>
      </c>
      <c r="G33" s="177" t="s">
        <v>2025</v>
      </c>
      <c r="H33" s="177" t="s">
        <v>2471</v>
      </c>
      <c r="I33" s="177" t="s">
        <v>2472</v>
      </c>
      <c r="J33" s="177" t="s">
        <v>2473</v>
      </c>
      <c r="K33" s="235" t="s">
        <v>3199</v>
      </c>
      <c r="M33" s="10"/>
      <c r="N33"/>
      <c r="O33"/>
      <c r="P33"/>
      <c r="Q33"/>
    </row>
    <row r="34" spans="2:17" ht="51" x14ac:dyDescent="0.25">
      <c r="B34" s="234" t="s">
        <v>1252</v>
      </c>
      <c r="C34" s="171" t="s">
        <v>45</v>
      </c>
      <c r="D34" s="171" t="s">
        <v>1253</v>
      </c>
      <c r="E34" s="171" t="s">
        <v>697</v>
      </c>
      <c r="F34" s="176" t="s">
        <v>62</v>
      </c>
      <c r="G34" s="177" t="s">
        <v>2121</v>
      </c>
      <c r="H34" s="177" t="s">
        <v>2474</v>
      </c>
      <c r="I34" s="177" t="s">
        <v>2475</v>
      </c>
      <c r="J34" s="177" t="s">
        <v>2476</v>
      </c>
      <c r="K34" s="235" t="s">
        <v>3200</v>
      </c>
      <c r="M34" s="10"/>
      <c r="N34"/>
      <c r="O34"/>
      <c r="P34"/>
      <c r="Q34"/>
    </row>
    <row r="35" spans="2:17" ht="25.5" x14ac:dyDescent="0.25">
      <c r="B35" s="234" t="s">
        <v>39</v>
      </c>
      <c r="C35" s="171" t="s">
        <v>40</v>
      </c>
      <c r="D35" s="171" t="s">
        <v>41</v>
      </c>
      <c r="E35" s="171" t="s">
        <v>351</v>
      </c>
      <c r="F35" s="176" t="s">
        <v>42</v>
      </c>
      <c r="G35" s="177" t="s">
        <v>2477</v>
      </c>
      <c r="H35" s="177" t="s">
        <v>2478</v>
      </c>
      <c r="I35" s="177" t="s">
        <v>2479</v>
      </c>
      <c r="J35" s="177" t="s">
        <v>2476</v>
      </c>
      <c r="K35" s="235" t="s">
        <v>3201</v>
      </c>
      <c r="M35" s="10"/>
      <c r="N35"/>
      <c r="O35"/>
      <c r="P35"/>
      <c r="Q35"/>
    </row>
    <row r="36" spans="2:17" ht="38.25" x14ac:dyDescent="0.25">
      <c r="B36" s="234" t="s">
        <v>918</v>
      </c>
      <c r="C36" s="171" t="s">
        <v>45</v>
      </c>
      <c r="D36" s="171" t="s">
        <v>919</v>
      </c>
      <c r="E36" s="171" t="s">
        <v>784</v>
      </c>
      <c r="F36" s="176" t="s">
        <v>51</v>
      </c>
      <c r="G36" s="177" t="s">
        <v>1778</v>
      </c>
      <c r="H36" s="177" t="s">
        <v>2480</v>
      </c>
      <c r="I36" s="177" t="s">
        <v>2481</v>
      </c>
      <c r="J36" s="177" t="s">
        <v>2155</v>
      </c>
      <c r="K36" s="235" t="s">
        <v>3202</v>
      </c>
      <c r="M36" s="10"/>
      <c r="N36"/>
      <c r="O36"/>
      <c r="P36"/>
      <c r="Q36"/>
    </row>
    <row r="37" spans="2:17" ht="25.5" x14ac:dyDescent="0.25">
      <c r="B37" s="234" t="s">
        <v>1003</v>
      </c>
      <c r="C37" s="171" t="s">
        <v>45</v>
      </c>
      <c r="D37" s="171" t="s">
        <v>1004</v>
      </c>
      <c r="E37" s="171" t="s">
        <v>1854</v>
      </c>
      <c r="F37" s="176" t="s">
        <v>51</v>
      </c>
      <c r="G37" s="177" t="s">
        <v>1861</v>
      </c>
      <c r="H37" s="177" t="s">
        <v>2482</v>
      </c>
      <c r="I37" s="177" t="s">
        <v>2483</v>
      </c>
      <c r="J37" s="177" t="s">
        <v>3203</v>
      </c>
      <c r="K37" s="235" t="s">
        <v>3204</v>
      </c>
      <c r="M37" s="10"/>
      <c r="N37"/>
      <c r="O37"/>
      <c r="P37"/>
      <c r="Q37"/>
    </row>
    <row r="38" spans="2:17" ht="25.5" x14ac:dyDescent="0.25">
      <c r="B38" s="234" t="s">
        <v>1664</v>
      </c>
      <c r="C38" s="171" t="s">
        <v>40</v>
      </c>
      <c r="D38" s="171" t="s">
        <v>1665</v>
      </c>
      <c r="E38" s="171" t="s">
        <v>351</v>
      </c>
      <c r="F38" s="176" t="s">
        <v>51</v>
      </c>
      <c r="G38" s="177" t="s">
        <v>2484</v>
      </c>
      <c r="H38" s="177" t="s">
        <v>2427</v>
      </c>
      <c r="I38" s="177" t="s">
        <v>2485</v>
      </c>
      <c r="J38" s="177" t="s">
        <v>2486</v>
      </c>
      <c r="K38" s="235" t="s">
        <v>3205</v>
      </c>
      <c r="M38" s="10"/>
      <c r="N38"/>
      <c r="O38"/>
      <c r="P38"/>
      <c r="Q38"/>
    </row>
    <row r="39" spans="2:17" ht="76.5" x14ac:dyDescent="0.25">
      <c r="B39" s="234" t="s">
        <v>955</v>
      </c>
      <c r="C39" s="171" t="s">
        <v>40</v>
      </c>
      <c r="D39" s="171" t="s">
        <v>956</v>
      </c>
      <c r="E39" s="171" t="s">
        <v>351</v>
      </c>
      <c r="F39" s="176" t="s">
        <v>106</v>
      </c>
      <c r="G39" s="177" t="s">
        <v>2487</v>
      </c>
      <c r="H39" s="177" t="s">
        <v>2488</v>
      </c>
      <c r="I39" s="177" t="s">
        <v>2489</v>
      </c>
      <c r="J39" s="177" t="s">
        <v>2486</v>
      </c>
      <c r="K39" s="235" t="s">
        <v>3206</v>
      </c>
      <c r="M39" s="10"/>
      <c r="N39"/>
      <c r="O39"/>
      <c r="P39"/>
      <c r="Q39"/>
    </row>
    <row r="40" spans="2:17" ht="25.5" x14ac:dyDescent="0.25">
      <c r="B40" s="234" t="s">
        <v>813</v>
      </c>
      <c r="C40" s="171" t="s">
        <v>45</v>
      </c>
      <c r="D40" s="171" t="s">
        <v>814</v>
      </c>
      <c r="E40" s="171" t="s">
        <v>1699</v>
      </c>
      <c r="F40" s="176" t="s">
        <v>67</v>
      </c>
      <c r="G40" s="177" t="s">
        <v>2490</v>
      </c>
      <c r="H40" s="177" t="s">
        <v>2491</v>
      </c>
      <c r="I40" s="177" t="s">
        <v>2492</v>
      </c>
      <c r="J40" s="177" t="s">
        <v>1963</v>
      </c>
      <c r="K40" s="235" t="s">
        <v>3207</v>
      </c>
      <c r="M40" s="10"/>
      <c r="N40"/>
      <c r="O40"/>
      <c r="P40"/>
      <c r="Q40"/>
    </row>
    <row r="41" spans="2:17" ht="25.5" x14ac:dyDescent="0.25">
      <c r="B41" s="234" t="s">
        <v>999</v>
      </c>
      <c r="C41" s="171" t="s">
        <v>45</v>
      </c>
      <c r="D41" s="171" t="s">
        <v>1000</v>
      </c>
      <c r="E41" s="171" t="s">
        <v>1844</v>
      </c>
      <c r="F41" s="176" t="s">
        <v>51</v>
      </c>
      <c r="G41" s="177" t="s">
        <v>1853</v>
      </c>
      <c r="H41" s="177" t="s">
        <v>2493</v>
      </c>
      <c r="I41" s="177" t="s">
        <v>2494</v>
      </c>
      <c r="J41" s="177" t="s">
        <v>2495</v>
      </c>
      <c r="K41" s="235" t="s">
        <v>3208</v>
      </c>
      <c r="M41" s="10"/>
      <c r="N41"/>
      <c r="O41"/>
      <c r="P41"/>
      <c r="Q41"/>
    </row>
    <row r="42" spans="2:17" ht="38.25" x14ac:dyDescent="0.25">
      <c r="B42" s="234" t="s">
        <v>153</v>
      </c>
      <c r="C42" s="171" t="s">
        <v>45</v>
      </c>
      <c r="D42" s="171" t="s">
        <v>154</v>
      </c>
      <c r="E42" s="171" t="s">
        <v>593</v>
      </c>
      <c r="F42" s="176" t="s">
        <v>62</v>
      </c>
      <c r="G42" s="177" t="s">
        <v>2324</v>
      </c>
      <c r="H42" s="177" t="s">
        <v>2496</v>
      </c>
      <c r="I42" s="177" t="s">
        <v>2497</v>
      </c>
      <c r="J42" s="177" t="s">
        <v>2498</v>
      </c>
      <c r="K42" s="235" t="s">
        <v>3209</v>
      </c>
      <c r="M42" s="10"/>
      <c r="N42"/>
      <c r="O42"/>
      <c r="P42"/>
      <c r="Q42"/>
    </row>
    <row r="43" spans="2:17" ht="38.25" x14ac:dyDescent="0.25">
      <c r="B43" s="234" t="s">
        <v>44</v>
      </c>
      <c r="C43" s="171" t="s">
        <v>45</v>
      </c>
      <c r="D43" s="171" t="s">
        <v>46</v>
      </c>
      <c r="E43" s="171" t="s">
        <v>355</v>
      </c>
      <c r="F43" s="176" t="s">
        <v>47</v>
      </c>
      <c r="G43" s="177" t="s">
        <v>2456</v>
      </c>
      <c r="H43" s="177" t="s">
        <v>2499</v>
      </c>
      <c r="I43" s="177" t="s">
        <v>2500</v>
      </c>
      <c r="J43" s="177" t="s">
        <v>2501</v>
      </c>
      <c r="K43" s="235" t="s">
        <v>3210</v>
      </c>
      <c r="M43" s="10"/>
      <c r="N43"/>
      <c r="O43"/>
      <c r="P43"/>
      <c r="Q43"/>
    </row>
    <row r="44" spans="2:17" ht="25.5" x14ac:dyDescent="0.25">
      <c r="B44" s="234" t="s">
        <v>1383</v>
      </c>
      <c r="C44" s="171" t="s">
        <v>45</v>
      </c>
      <c r="D44" s="171" t="s">
        <v>1384</v>
      </c>
      <c r="E44" s="171" t="s">
        <v>627</v>
      </c>
      <c r="F44" s="176" t="s">
        <v>106</v>
      </c>
      <c r="G44" s="177" t="s">
        <v>2503</v>
      </c>
      <c r="H44" s="177" t="s">
        <v>2504</v>
      </c>
      <c r="I44" s="177" t="s">
        <v>2505</v>
      </c>
      <c r="J44" s="177" t="s">
        <v>773</v>
      </c>
      <c r="K44" s="235" t="s">
        <v>3211</v>
      </c>
      <c r="M44" s="10"/>
      <c r="N44"/>
      <c r="O44"/>
      <c r="P44"/>
      <c r="Q44"/>
    </row>
    <row r="45" spans="2:17" ht="38.25" x14ac:dyDescent="0.25">
      <c r="B45" s="236" t="s">
        <v>1600</v>
      </c>
      <c r="C45" s="169" t="s">
        <v>45</v>
      </c>
      <c r="D45" s="169" t="s">
        <v>1601</v>
      </c>
      <c r="E45" s="169" t="s">
        <v>2153</v>
      </c>
      <c r="F45" s="180" t="s">
        <v>62</v>
      </c>
      <c r="G45" s="181" t="s">
        <v>2345</v>
      </c>
      <c r="H45" s="181" t="s">
        <v>2506</v>
      </c>
      <c r="I45" s="181" t="s">
        <v>2507</v>
      </c>
      <c r="J45" s="181" t="s">
        <v>2508</v>
      </c>
      <c r="K45" s="237" t="s">
        <v>3212</v>
      </c>
      <c r="M45" s="10"/>
      <c r="N45"/>
      <c r="O45"/>
      <c r="P45"/>
      <c r="Q45"/>
    </row>
    <row r="46" spans="2:17" ht="38.25" x14ac:dyDescent="0.25">
      <c r="B46" s="236" t="s">
        <v>921</v>
      </c>
      <c r="C46" s="169" t="s">
        <v>45</v>
      </c>
      <c r="D46" s="169" t="s">
        <v>922</v>
      </c>
      <c r="E46" s="169" t="s">
        <v>784</v>
      </c>
      <c r="F46" s="180" t="s">
        <v>62</v>
      </c>
      <c r="G46" s="181" t="s">
        <v>2509</v>
      </c>
      <c r="H46" s="181" t="s">
        <v>2510</v>
      </c>
      <c r="I46" s="181" t="s">
        <v>2511</v>
      </c>
      <c r="J46" s="181" t="s">
        <v>2512</v>
      </c>
      <c r="K46" s="237" t="s">
        <v>3213</v>
      </c>
      <c r="M46" s="10"/>
      <c r="N46"/>
      <c r="O46"/>
      <c r="P46"/>
      <c r="Q46"/>
    </row>
    <row r="47" spans="2:17" ht="25.5" x14ac:dyDescent="0.25">
      <c r="B47" s="236" t="s">
        <v>1608</v>
      </c>
      <c r="C47" s="169" t="s">
        <v>40</v>
      </c>
      <c r="D47" s="169" t="s">
        <v>1609</v>
      </c>
      <c r="E47" s="169" t="s">
        <v>377</v>
      </c>
      <c r="F47" s="180" t="s">
        <v>106</v>
      </c>
      <c r="G47" s="181" t="s">
        <v>2502</v>
      </c>
      <c r="H47" s="181" t="s">
        <v>2513</v>
      </c>
      <c r="I47" s="181" t="s">
        <v>2514</v>
      </c>
      <c r="J47" s="181" t="s">
        <v>2512</v>
      </c>
      <c r="K47" s="237" t="s">
        <v>3214</v>
      </c>
      <c r="M47" s="10"/>
      <c r="N47"/>
      <c r="O47"/>
      <c r="P47"/>
      <c r="Q47"/>
    </row>
    <row r="48" spans="2:17" ht="38.25" x14ac:dyDescent="0.25">
      <c r="B48" s="236" t="s">
        <v>1112</v>
      </c>
      <c r="C48" s="169" t="s">
        <v>45</v>
      </c>
      <c r="D48" s="169" t="s">
        <v>1113</v>
      </c>
      <c r="E48" s="169" t="s">
        <v>438</v>
      </c>
      <c r="F48" s="180" t="s">
        <v>51</v>
      </c>
      <c r="G48" s="181" t="s">
        <v>2515</v>
      </c>
      <c r="H48" s="181" t="s">
        <v>2516</v>
      </c>
      <c r="I48" s="181" t="s">
        <v>2517</v>
      </c>
      <c r="J48" s="181" t="s">
        <v>2512</v>
      </c>
      <c r="K48" s="237" t="s">
        <v>3215</v>
      </c>
      <c r="M48" s="10"/>
      <c r="N48"/>
      <c r="O48"/>
      <c r="P48"/>
      <c r="Q48"/>
    </row>
    <row r="49" spans="2:17" ht="51" x14ac:dyDescent="0.25">
      <c r="B49" s="236" t="s">
        <v>1245</v>
      </c>
      <c r="C49" s="169" t="s">
        <v>45</v>
      </c>
      <c r="D49" s="169" t="s">
        <v>1246</v>
      </c>
      <c r="E49" s="169" t="s">
        <v>697</v>
      </c>
      <c r="F49" s="180" t="s">
        <v>62</v>
      </c>
      <c r="G49" s="181" t="s">
        <v>2114</v>
      </c>
      <c r="H49" s="181" t="s">
        <v>2518</v>
      </c>
      <c r="I49" s="181" t="s">
        <v>2519</v>
      </c>
      <c r="J49" s="181" t="s">
        <v>2520</v>
      </c>
      <c r="K49" s="237" t="s">
        <v>3216</v>
      </c>
      <c r="M49" s="10"/>
      <c r="N49"/>
      <c r="O49"/>
      <c r="P49"/>
      <c r="Q49"/>
    </row>
    <row r="50" spans="2:17" ht="38.25" x14ac:dyDescent="0.25">
      <c r="B50" s="236" t="s">
        <v>1042</v>
      </c>
      <c r="C50" s="169" t="s">
        <v>45</v>
      </c>
      <c r="D50" s="169" t="s">
        <v>1043</v>
      </c>
      <c r="E50" s="169" t="s">
        <v>500</v>
      </c>
      <c r="F50" s="180" t="s">
        <v>51</v>
      </c>
      <c r="G50" s="181" t="s">
        <v>1891</v>
      </c>
      <c r="H50" s="181" t="s">
        <v>2521</v>
      </c>
      <c r="I50" s="181" t="s">
        <v>2522</v>
      </c>
      <c r="J50" s="181" t="s">
        <v>2523</v>
      </c>
      <c r="K50" s="237" t="s">
        <v>3217</v>
      </c>
      <c r="M50" s="10"/>
      <c r="N50"/>
      <c r="O50"/>
      <c r="P50"/>
      <c r="Q50"/>
    </row>
    <row r="51" spans="2:17" ht="38.25" x14ac:dyDescent="0.25">
      <c r="B51" s="236" t="s">
        <v>1566</v>
      </c>
      <c r="C51" s="169" t="s">
        <v>45</v>
      </c>
      <c r="D51" s="169" t="s">
        <v>1567</v>
      </c>
      <c r="E51" s="169" t="s">
        <v>593</v>
      </c>
      <c r="F51" s="180" t="s">
        <v>62</v>
      </c>
      <c r="G51" s="181" t="s">
        <v>2325</v>
      </c>
      <c r="H51" s="181" t="s">
        <v>2524</v>
      </c>
      <c r="I51" s="181" t="s">
        <v>2525</v>
      </c>
      <c r="J51" s="181" t="s">
        <v>2526</v>
      </c>
      <c r="K51" s="237" t="s">
        <v>3218</v>
      </c>
      <c r="M51" s="10"/>
      <c r="N51"/>
      <c r="O51"/>
      <c r="P51"/>
      <c r="Q51"/>
    </row>
    <row r="52" spans="2:17" ht="38.25" x14ac:dyDescent="0.25">
      <c r="B52" s="236" t="s">
        <v>1667</v>
      </c>
      <c r="C52" s="169" t="s">
        <v>40</v>
      </c>
      <c r="D52" s="169" t="s">
        <v>1668</v>
      </c>
      <c r="E52" s="169" t="s">
        <v>1978</v>
      </c>
      <c r="F52" s="180" t="s">
        <v>89</v>
      </c>
      <c r="G52" s="181" t="s">
        <v>2383</v>
      </c>
      <c r="H52" s="181" t="s">
        <v>2527</v>
      </c>
      <c r="I52" s="181" t="s">
        <v>2528</v>
      </c>
      <c r="J52" s="181" t="s">
        <v>2529</v>
      </c>
      <c r="K52" s="237" t="s">
        <v>3219</v>
      </c>
      <c r="M52" s="10"/>
      <c r="N52"/>
      <c r="O52"/>
      <c r="P52"/>
      <c r="Q52"/>
    </row>
    <row r="53" spans="2:17" ht="38.25" x14ac:dyDescent="0.25">
      <c r="B53" s="236" t="s">
        <v>1121</v>
      </c>
      <c r="C53" s="169" t="s">
        <v>40</v>
      </c>
      <c r="D53" s="169" t="s">
        <v>1122</v>
      </c>
      <c r="E53" s="169" t="s">
        <v>1978</v>
      </c>
      <c r="F53" s="180" t="s">
        <v>1123</v>
      </c>
      <c r="G53" s="181" t="s">
        <v>1979</v>
      </c>
      <c r="H53" s="181" t="s">
        <v>2530</v>
      </c>
      <c r="I53" s="181" t="s">
        <v>2531</v>
      </c>
      <c r="J53" s="181" t="s">
        <v>2529</v>
      </c>
      <c r="K53" s="237" t="s">
        <v>3220</v>
      </c>
      <c r="M53" s="10"/>
      <c r="N53"/>
      <c r="O53"/>
      <c r="P53"/>
      <c r="Q53"/>
    </row>
    <row r="54" spans="2:17" ht="51" x14ac:dyDescent="0.25">
      <c r="B54" s="236" t="s">
        <v>192</v>
      </c>
      <c r="C54" s="169" t="s">
        <v>45</v>
      </c>
      <c r="D54" s="169" t="s">
        <v>193</v>
      </c>
      <c r="E54" s="169" t="s">
        <v>697</v>
      </c>
      <c r="F54" s="180" t="s">
        <v>62</v>
      </c>
      <c r="G54" s="181" t="s">
        <v>2118</v>
      </c>
      <c r="H54" s="181" t="s">
        <v>2532</v>
      </c>
      <c r="I54" s="181" t="s">
        <v>2533</v>
      </c>
      <c r="J54" s="181" t="s">
        <v>2529</v>
      </c>
      <c r="K54" s="237" t="s">
        <v>3221</v>
      </c>
      <c r="M54" s="10"/>
      <c r="N54"/>
      <c r="O54"/>
      <c r="P54"/>
      <c r="Q54"/>
    </row>
    <row r="55" spans="2:17" x14ac:dyDescent="0.25">
      <c r="B55" s="236" t="s">
        <v>65</v>
      </c>
      <c r="C55" s="169" t="s">
        <v>45</v>
      </c>
      <c r="D55" s="169" t="s">
        <v>66</v>
      </c>
      <c r="E55" s="169" t="s">
        <v>430</v>
      </c>
      <c r="F55" s="180" t="s">
        <v>67</v>
      </c>
      <c r="G55" s="181" t="s">
        <v>1737</v>
      </c>
      <c r="H55" s="181" t="s">
        <v>2534</v>
      </c>
      <c r="I55" s="181" t="s">
        <v>2535</v>
      </c>
      <c r="J55" s="181" t="s">
        <v>2536</v>
      </c>
      <c r="K55" s="237" t="s">
        <v>3222</v>
      </c>
      <c r="M55" s="10"/>
      <c r="N55"/>
      <c r="O55"/>
      <c r="P55"/>
      <c r="Q55"/>
    </row>
    <row r="56" spans="2:17" ht="51" x14ac:dyDescent="0.25">
      <c r="B56" s="236" t="s">
        <v>903</v>
      </c>
      <c r="C56" s="169" t="s">
        <v>45</v>
      </c>
      <c r="D56" s="169" t="s">
        <v>904</v>
      </c>
      <c r="E56" s="169" t="s">
        <v>1749</v>
      </c>
      <c r="F56" s="180" t="s">
        <v>106</v>
      </c>
      <c r="G56" s="181" t="s">
        <v>2423</v>
      </c>
      <c r="H56" s="181" t="s">
        <v>2537</v>
      </c>
      <c r="I56" s="181" t="s">
        <v>2537</v>
      </c>
      <c r="J56" s="181" t="s">
        <v>2536</v>
      </c>
      <c r="K56" s="237" t="s">
        <v>3223</v>
      </c>
      <c r="M56" s="10"/>
      <c r="N56"/>
      <c r="O56"/>
      <c r="P56"/>
      <c r="Q56"/>
    </row>
    <row r="57" spans="2:17" ht="38.25" x14ac:dyDescent="0.25">
      <c r="B57" s="236" t="s">
        <v>1045</v>
      </c>
      <c r="C57" s="169" t="s">
        <v>45</v>
      </c>
      <c r="D57" s="169" t="s">
        <v>1046</v>
      </c>
      <c r="E57" s="169" t="s">
        <v>506</v>
      </c>
      <c r="F57" s="180" t="s">
        <v>51</v>
      </c>
      <c r="G57" s="181" t="s">
        <v>1894</v>
      </c>
      <c r="H57" s="181" t="s">
        <v>2538</v>
      </c>
      <c r="I57" s="181" t="s">
        <v>2539</v>
      </c>
      <c r="J57" s="181" t="s">
        <v>2124</v>
      </c>
      <c r="K57" s="237" t="s">
        <v>3224</v>
      </c>
      <c r="M57" s="10"/>
      <c r="N57"/>
      <c r="O57"/>
      <c r="P57"/>
      <c r="Q57"/>
    </row>
    <row r="58" spans="2:17" ht="51" x14ac:dyDescent="0.25">
      <c r="B58" s="236" t="s">
        <v>892</v>
      </c>
      <c r="C58" s="169" t="s">
        <v>45</v>
      </c>
      <c r="D58" s="169" t="s">
        <v>893</v>
      </c>
      <c r="E58" s="169" t="s">
        <v>1749</v>
      </c>
      <c r="F58" s="180" t="s">
        <v>106</v>
      </c>
      <c r="G58" s="181" t="s">
        <v>2423</v>
      </c>
      <c r="H58" s="181" t="s">
        <v>2540</v>
      </c>
      <c r="I58" s="181" t="s">
        <v>2540</v>
      </c>
      <c r="J58" s="181" t="s">
        <v>2124</v>
      </c>
      <c r="K58" s="237" t="s">
        <v>3225</v>
      </c>
      <c r="M58" s="10"/>
      <c r="N58"/>
      <c r="O58"/>
      <c r="P58"/>
      <c r="Q58"/>
    </row>
    <row r="59" spans="2:17" ht="25.5" x14ac:dyDescent="0.25">
      <c r="B59" s="236" t="s">
        <v>1358</v>
      </c>
      <c r="C59" s="169" t="s">
        <v>40</v>
      </c>
      <c r="D59" s="169" t="s">
        <v>1359</v>
      </c>
      <c r="E59" s="169" t="s">
        <v>377</v>
      </c>
      <c r="F59" s="180" t="s">
        <v>106</v>
      </c>
      <c r="G59" s="181" t="s">
        <v>2541</v>
      </c>
      <c r="H59" s="181" t="s">
        <v>2542</v>
      </c>
      <c r="I59" s="181" t="s">
        <v>2543</v>
      </c>
      <c r="J59" s="181" t="s">
        <v>2544</v>
      </c>
      <c r="K59" s="237" t="s">
        <v>3226</v>
      </c>
      <c r="M59" s="10"/>
      <c r="N59"/>
      <c r="O59"/>
      <c r="P59"/>
      <c r="Q59"/>
    </row>
    <row r="60" spans="2:17" ht="25.5" x14ac:dyDescent="0.25">
      <c r="B60" s="236" t="s">
        <v>1343</v>
      </c>
      <c r="C60" s="169" t="s">
        <v>45</v>
      </c>
      <c r="D60" s="169" t="s">
        <v>1344</v>
      </c>
      <c r="E60" s="169" t="s">
        <v>2169</v>
      </c>
      <c r="F60" s="180" t="s">
        <v>106</v>
      </c>
      <c r="G60" s="181" t="s">
        <v>2545</v>
      </c>
      <c r="H60" s="181" t="s">
        <v>2546</v>
      </c>
      <c r="I60" s="181" t="s">
        <v>2547</v>
      </c>
      <c r="J60" s="181" t="s">
        <v>2548</v>
      </c>
      <c r="K60" s="237" t="s">
        <v>3227</v>
      </c>
      <c r="M60" s="10"/>
      <c r="N60"/>
      <c r="O60"/>
      <c r="P60"/>
      <c r="Q60"/>
    </row>
    <row r="61" spans="2:17" ht="51" x14ac:dyDescent="0.25">
      <c r="B61" s="236" t="s">
        <v>1582</v>
      </c>
      <c r="C61" s="169" t="s">
        <v>45</v>
      </c>
      <c r="D61" s="169" t="s">
        <v>1583</v>
      </c>
      <c r="E61" s="169" t="s">
        <v>689</v>
      </c>
      <c r="F61" s="180" t="s">
        <v>62</v>
      </c>
      <c r="G61" s="181" t="s">
        <v>2336</v>
      </c>
      <c r="H61" s="181" t="s">
        <v>2549</v>
      </c>
      <c r="I61" s="181" t="s">
        <v>2550</v>
      </c>
      <c r="J61" s="181" t="s">
        <v>2551</v>
      </c>
      <c r="K61" s="237" t="s">
        <v>3228</v>
      </c>
      <c r="M61" s="10"/>
      <c r="N61"/>
      <c r="O61"/>
      <c r="P61"/>
      <c r="Q61"/>
    </row>
    <row r="62" spans="2:17" ht="38.25" x14ac:dyDescent="0.25">
      <c r="B62" s="236" t="s">
        <v>1130</v>
      </c>
      <c r="C62" s="169" t="s">
        <v>45</v>
      </c>
      <c r="D62" s="169" t="s">
        <v>1131</v>
      </c>
      <c r="E62" s="169" t="s">
        <v>438</v>
      </c>
      <c r="F62" s="180" t="s">
        <v>71</v>
      </c>
      <c r="G62" s="181" t="s">
        <v>1984</v>
      </c>
      <c r="H62" s="181" t="s">
        <v>2552</v>
      </c>
      <c r="I62" s="181" t="s">
        <v>2553</v>
      </c>
      <c r="J62" s="181" t="s">
        <v>2551</v>
      </c>
      <c r="K62" s="237" t="s">
        <v>3229</v>
      </c>
      <c r="M62" s="10"/>
      <c r="N62"/>
      <c r="O62"/>
      <c r="P62"/>
      <c r="Q62"/>
    </row>
    <row r="63" spans="2:17" ht="38.25" x14ac:dyDescent="0.25">
      <c r="B63" s="236" t="s">
        <v>1115</v>
      </c>
      <c r="C63" s="169" t="s">
        <v>45</v>
      </c>
      <c r="D63" s="169" t="s">
        <v>1116</v>
      </c>
      <c r="E63" s="169" t="s">
        <v>1971</v>
      </c>
      <c r="F63" s="180" t="s">
        <v>51</v>
      </c>
      <c r="G63" s="181" t="s">
        <v>2554</v>
      </c>
      <c r="H63" s="181" t="s">
        <v>2555</v>
      </c>
      <c r="I63" s="181" t="s">
        <v>2556</v>
      </c>
      <c r="J63" s="181" t="s">
        <v>2557</v>
      </c>
      <c r="K63" s="237" t="s">
        <v>3230</v>
      </c>
      <c r="M63" s="10"/>
      <c r="N63"/>
      <c r="O63"/>
      <c r="P63"/>
      <c r="Q63"/>
    </row>
    <row r="64" spans="2:17" ht="38.25" x14ac:dyDescent="0.25">
      <c r="B64" s="236" t="s">
        <v>72</v>
      </c>
      <c r="C64" s="169" t="s">
        <v>45</v>
      </c>
      <c r="D64" s="169" t="s">
        <v>73</v>
      </c>
      <c r="E64" s="169" t="s">
        <v>431</v>
      </c>
      <c r="F64" s="180" t="s">
        <v>51</v>
      </c>
      <c r="G64" s="181" t="s">
        <v>2018</v>
      </c>
      <c r="H64" s="181" t="s">
        <v>2558</v>
      </c>
      <c r="I64" s="181" t="s">
        <v>2559</v>
      </c>
      <c r="J64" s="181" t="s">
        <v>2557</v>
      </c>
      <c r="K64" s="237" t="s">
        <v>3231</v>
      </c>
      <c r="M64" s="10"/>
      <c r="N64"/>
      <c r="O64"/>
      <c r="P64"/>
      <c r="Q64"/>
    </row>
    <row r="65" spans="2:17" ht="51" x14ac:dyDescent="0.25">
      <c r="B65" s="236" t="s">
        <v>897</v>
      </c>
      <c r="C65" s="169" t="s">
        <v>45</v>
      </c>
      <c r="D65" s="169" t="s">
        <v>898</v>
      </c>
      <c r="E65" s="169" t="s">
        <v>1749</v>
      </c>
      <c r="F65" s="180" t="s">
        <v>106</v>
      </c>
      <c r="G65" s="181" t="s">
        <v>2423</v>
      </c>
      <c r="H65" s="181" t="s">
        <v>2560</v>
      </c>
      <c r="I65" s="181" t="s">
        <v>2560</v>
      </c>
      <c r="J65" s="181" t="s">
        <v>2561</v>
      </c>
      <c r="K65" s="237" t="s">
        <v>3232</v>
      </c>
      <c r="M65" s="10"/>
      <c r="N65"/>
      <c r="O65"/>
      <c r="P65"/>
      <c r="Q65"/>
    </row>
    <row r="66" spans="2:17" ht="51" x14ac:dyDescent="0.25">
      <c r="B66" s="236" t="s">
        <v>3159</v>
      </c>
      <c r="C66" s="169" t="s">
        <v>40</v>
      </c>
      <c r="D66" s="169" t="s">
        <v>3160</v>
      </c>
      <c r="E66" s="169" t="s">
        <v>351</v>
      </c>
      <c r="F66" s="180" t="s">
        <v>106</v>
      </c>
      <c r="G66" s="181" t="s">
        <v>2423</v>
      </c>
      <c r="H66" s="181" t="s">
        <v>3233</v>
      </c>
      <c r="I66" s="181" t="s">
        <v>3233</v>
      </c>
      <c r="J66" s="181" t="s">
        <v>2561</v>
      </c>
      <c r="K66" s="237" t="s">
        <v>3234</v>
      </c>
      <c r="M66" s="10"/>
      <c r="N66"/>
      <c r="O66"/>
      <c r="P66"/>
      <c r="Q66"/>
    </row>
    <row r="67" spans="2:17" ht="25.5" x14ac:dyDescent="0.25">
      <c r="B67" s="236" t="s">
        <v>1662</v>
      </c>
      <c r="C67" s="169" t="s">
        <v>40</v>
      </c>
      <c r="D67" s="169" t="s">
        <v>1663</v>
      </c>
      <c r="E67" s="169" t="s">
        <v>351</v>
      </c>
      <c r="F67" s="180" t="s">
        <v>51</v>
      </c>
      <c r="G67" s="181" t="s">
        <v>2562</v>
      </c>
      <c r="H67" s="181" t="s">
        <v>2563</v>
      </c>
      <c r="I67" s="181" t="s">
        <v>2564</v>
      </c>
      <c r="J67" s="181" t="s">
        <v>2561</v>
      </c>
      <c r="K67" s="237" t="s">
        <v>3235</v>
      </c>
      <c r="M67" s="10"/>
      <c r="N67"/>
      <c r="O67"/>
      <c r="P67"/>
      <c r="Q67"/>
    </row>
    <row r="68" spans="2:17" ht="25.5" x14ac:dyDescent="0.25">
      <c r="B68" s="236" t="s">
        <v>1264</v>
      </c>
      <c r="C68" s="169" t="s">
        <v>45</v>
      </c>
      <c r="D68" s="169" t="s">
        <v>1265</v>
      </c>
      <c r="E68" s="169" t="s">
        <v>627</v>
      </c>
      <c r="F68" s="180" t="s">
        <v>106</v>
      </c>
      <c r="G68" s="181" t="s">
        <v>2565</v>
      </c>
      <c r="H68" s="181" t="s">
        <v>2566</v>
      </c>
      <c r="I68" s="181" t="s">
        <v>2567</v>
      </c>
      <c r="J68" s="181" t="s">
        <v>2561</v>
      </c>
      <c r="K68" s="237" t="s">
        <v>3236</v>
      </c>
      <c r="M68" s="10"/>
      <c r="N68"/>
      <c r="O68"/>
      <c r="P68"/>
      <c r="Q68"/>
    </row>
    <row r="69" spans="2:17" ht="38.25" x14ac:dyDescent="0.25">
      <c r="B69" s="236" t="s">
        <v>69</v>
      </c>
      <c r="C69" s="169" t="s">
        <v>45</v>
      </c>
      <c r="D69" s="169" t="s">
        <v>70</v>
      </c>
      <c r="E69" s="169" t="s">
        <v>431</v>
      </c>
      <c r="F69" s="180" t="s">
        <v>51</v>
      </c>
      <c r="G69" s="181" t="s">
        <v>2018</v>
      </c>
      <c r="H69" s="181" t="s">
        <v>2568</v>
      </c>
      <c r="I69" s="181" t="s">
        <v>2569</v>
      </c>
      <c r="J69" s="181" t="s">
        <v>2570</v>
      </c>
      <c r="K69" s="237" t="s">
        <v>3237</v>
      </c>
      <c r="M69" s="10"/>
      <c r="N69"/>
      <c r="O69"/>
      <c r="P69"/>
      <c r="Q69"/>
    </row>
    <row r="70" spans="2:17" ht="38.25" x14ac:dyDescent="0.25">
      <c r="B70" s="236" t="s">
        <v>1625</v>
      </c>
      <c r="C70" s="169" t="s">
        <v>45</v>
      </c>
      <c r="D70" s="169" t="s">
        <v>1626</v>
      </c>
      <c r="E70" s="169" t="s">
        <v>650</v>
      </c>
      <c r="F70" s="180" t="s">
        <v>106</v>
      </c>
      <c r="G70" s="181" t="s">
        <v>2423</v>
      </c>
      <c r="H70" s="181" t="s">
        <v>2571</v>
      </c>
      <c r="I70" s="181" t="s">
        <v>2571</v>
      </c>
      <c r="J70" s="181" t="s">
        <v>2570</v>
      </c>
      <c r="K70" s="237" t="s">
        <v>3238</v>
      </c>
      <c r="M70" s="10"/>
      <c r="N70"/>
      <c r="O70"/>
      <c r="P70"/>
      <c r="Q70"/>
    </row>
    <row r="71" spans="2:17" ht="25.5" x14ac:dyDescent="0.25">
      <c r="B71" s="236" t="s">
        <v>49</v>
      </c>
      <c r="C71" s="169" t="s">
        <v>45</v>
      </c>
      <c r="D71" s="169" t="s">
        <v>50</v>
      </c>
      <c r="E71" s="169" t="s">
        <v>365</v>
      </c>
      <c r="F71" s="180" t="s">
        <v>51</v>
      </c>
      <c r="G71" s="181" t="s">
        <v>2545</v>
      </c>
      <c r="H71" s="181" t="s">
        <v>2572</v>
      </c>
      <c r="I71" s="181" t="s">
        <v>2573</v>
      </c>
      <c r="J71" s="181" t="s">
        <v>2570</v>
      </c>
      <c r="K71" s="237" t="s">
        <v>3239</v>
      </c>
      <c r="M71" s="10"/>
      <c r="N71"/>
      <c r="O71"/>
      <c r="P71"/>
      <c r="Q71"/>
    </row>
    <row r="72" spans="2:17" ht="25.5" x14ac:dyDescent="0.25">
      <c r="B72" s="236" t="s">
        <v>929</v>
      </c>
      <c r="C72" s="169" t="s">
        <v>45</v>
      </c>
      <c r="D72" s="169" t="s">
        <v>930</v>
      </c>
      <c r="E72" s="169" t="s">
        <v>1788</v>
      </c>
      <c r="F72" s="180" t="s">
        <v>106</v>
      </c>
      <c r="G72" s="181" t="s">
        <v>2423</v>
      </c>
      <c r="H72" s="181" t="s">
        <v>2574</v>
      </c>
      <c r="I72" s="181" t="s">
        <v>2574</v>
      </c>
      <c r="J72" s="181" t="s">
        <v>2575</v>
      </c>
      <c r="K72" s="237" t="s">
        <v>3240</v>
      </c>
      <c r="M72" s="10"/>
      <c r="N72"/>
      <c r="O72"/>
      <c r="P72"/>
      <c r="Q72"/>
    </row>
    <row r="73" spans="2:17" ht="51" x14ac:dyDescent="0.25">
      <c r="B73" s="236" t="s">
        <v>1023</v>
      </c>
      <c r="C73" s="169" t="s">
        <v>45</v>
      </c>
      <c r="D73" s="169" t="s">
        <v>1024</v>
      </c>
      <c r="E73" s="169" t="s">
        <v>536</v>
      </c>
      <c r="F73" s="180" t="s">
        <v>51</v>
      </c>
      <c r="G73" s="181" t="s">
        <v>2576</v>
      </c>
      <c r="H73" s="181" t="s">
        <v>2577</v>
      </c>
      <c r="I73" s="181" t="s">
        <v>2578</v>
      </c>
      <c r="J73" s="181" t="s">
        <v>2575</v>
      </c>
      <c r="K73" s="237" t="s">
        <v>3241</v>
      </c>
      <c r="M73" s="10"/>
      <c r="N73"/>
      <c r="O73"/>
      <c r="P73"/>
      <c r="Q73"/>
    </row>
    <row r="74" spans="2:17" ht="25.5" x14ac:dyDescent="0.25">
      <c r="B74" s="236" t="s">
        <v>819</v>
      </c>
      <c r="C74" s="169" t="s">
        <v>45</v>
      </c>
      <c r="D74" s="169" t="s">
        <v>820</v>
      </c>
      <c r="E74" s="169" t="s">
        <v>1714</v>
      </c>
      <c r="F74" s="180" t="s">
        <v>821</v>
      </c>
      <c r="G74" s="181" t="s">
        <v>2579</v>
      </c>
      <c r="H74" s="181" t="s">
        <v>2580</v>
      </c>
      <c r="I74" s="181" t="s">
        <v>2581</v>
      </c>
      <c r="J74" s="181" t="s">
        <v>2575</v>
      </c>
      <c r="K74" s="237" t="s">
        <v>3242</v>
      </c>
      <c r="M74" s="10"/>
      <c r="N74"/>
      <c r="O74"/>
      <c r="P74"/>
      <c r="Q74"/>
    </row>
    <row r="75" spans="2:17" ht="38.25" x14ac:dyDescent="0.25">
      <c r="B75" s="236" t="s">
        <v>1399</v>
      </c>
      <c r="C75" s="169" t="s">
        <v>45</v>
      </c>
      <c r="D75" s="169" t="s">
        <v>1400</v>
      </c>
      <c r="E75" s="169" t="s">
        <v>2251</v>
      </c>
      <c r="F75" s="180" t="s">
        <v>106</v>
      </c>
      <c r="G75" s="181" t="s">
        <v>2477</v>
      </c>
      <c r="H75" s="181" t="s">
        <v>2582</v>
      </c>
      <c r="I75" s="181" t="s">
        <v>2583</v>
      </c>
      <c r="J75" s="181" t="s">
        <v>2575</v>
      </c>
      <c r="K75" s="237" t="s">
        <v>3243</v>
      </c>
      <c r="M75" s="10"/>
      <c r="N75"/>
      <c r="O75"/>
      <c r="P75"/>
      <c r="Q75"/>
    </row>
    <row r="76" spans="2:17" ht="25.5" x14ac:dyDescent="0.25">
      <c r="B76" s="236" t="s">
        <v>970</v>
      </c>
      <c r="C76" s="169" t="s">
        <v>45</v>
      </c>
      <c r="D76" s="169" t="s">
        <v>971</v>
      </c>
      <c r="E76" s="169" t="s">
        <v>377</v>
      </c>
      <c r="F76" s="180" t="s">
        <v>67</v>
      </c>
      <c r="G76" s="181" t="s">
        <v>1820</v>
      </c>
      <c r="H76" s="181" t="s">
        <v>2584</v>
      </c>
      <c r="I76" s="181" t="s">
        <v>2585</v>
      </c>
      <c r="J76" s="181" t="s">
        <v>2575</v>
      </c>
      <c r="K76" s="237" t="s">
        <v>3244</v>
      </c>
      <c r="M76" s="10"/>
      <c r="N76"/>
      <c r="O76"/>
      <c r="P76"/>
      <c r="Q76"/>
    </row>
    <row r="77" spans="2:17" ht="25.5" x14ac:dyDescent="0.25">
      <c r="B77" s="236" t="s">
        <v>1200</v>
      </c>
      <c r="C77" s="169" t="s">
        <v>45</v>
      </c>
      <c r="D77" s="169" t="s">
        <v>1201</v>
      </c>
      <c r="E77" s="169" t="s">
        <v>1844</v>
      </c>
      <c r="F77" s="180" t="s">
        <v>51</v>
      </c>
      <c r="G77" s="181" t="s">
        <v>2055</v>
      </c>
      <c r="H77" s="181" t="s">
        <v>2586</v>
      </c>
      <c r="I77" s="181" t="s">
        <v>2587</v>
      </c>
      <c r="J77" s="181" t="s">
        <v>2575</v>
      </c>
      <c r="K77" s="237" t="s">
        <v>3245</v>
      </c>
      <c r="M77" s="10"/>
      <c r="N77"/>
      <c r="O77"/>
      <c r="P77"/>
      <c r="Q77"/>
    </row>
    <row r="78" spans="2:17" ht="25.5" x14ac:dyDescent="0.25">
      <c r="B78" s="236" t="s">
        <v>1015</v>
      </c>
      <c r="C78" s="169" t="s">
        <v>45</v>
      </c>
      <c r="D78" s="169" t="s">
        <v>1016</v>
      </c>
      <c r="E78" s="169" t="s">
        <v>527</v>
      </c>
      <c r="F78" s="180" t="s">
        <v>51</v>
      </c>
      <c r="G78" s="181" t="s">
        <v>1875</v>
      </c>
      <c r="H78" s="181" t="s">
        <v>2588</v>
      </c>
      <c r="I78" s="181" t="s">
        <v>2589</v>
      </c>
      <c r="J78" s="181" t="s">
        <v>2590</v>
      </c>
      <c r="K78" s="237" t="s">
        <v>3246</v>
      </c>
      <c r="M78" s="10"/>
      <c r="N78"/>
      <c r="O78"/>
      <c r="P78"/>
      <c r="Q78"/>
    </row>
    <row r="79" spans="2:17" ht="38.25" x14ac:dyDescent="0.25">
      <c r="B79" s="236" t="s">
        <v>987</v>
      </c>
      <c r="C79" s="169" t="s">
        <v>45</v>
      </c>
      <c r="D79" s="169" t="s">
        <v>988</v>
      </c>
      <c r="E79" s="169" t="s">
        <v>479</v>
      </c>
      <c r="F79" s="180" t="s">
        <v>51</v>
      </c>
      <c r="G79" s="181" t="s">
        <v>2591</v>
      </c>
      <c r="H79" s="181" t="s">
        <v>2592</v>
      </c>
      <c r="I79" s="181" t="s">
        <v>2593</v>
      </c>
      <c r="J79" s="181" t="s">
        <v>2590</v>
      </c>
      <c r="K79" s="237" t="s">
        <v>3247</v>
      </c>
      <c r="M79" s="10"/>
      <c r="N79"/>
      <c r="O79"/>
      <c r="P79"/>
      <c r="Q79"/>
    </row>
    <row r="80" spans="2:17" ht="51" x14ac:dyDescent="0.25">
      <c r="B80" s="236" t="s">
        <v>1304</v>
      </c>
      <c r="C80" s="169" t="s">
        <v>45</v>
      </c>
      <c r="D80" s="169" t="s">
        <v>1305</v>
      </c>
      <c r="E80" s="169" t="s">
        <v>697</v>
      </c>
      <c r="F80" s="180" t="s">
        <v>62</v>
      </c>
      <c r="G80" s="181" t="s">
        <v>2594</v>
      </c>
      <c r="H80" s="181" t="s">
        <v>2595</v>
      </c>
      <c r="I80" s="181" t="s">
        <v>2596</v>
      </c>
      <c r="J80" s="181" t="s">
        <v>2590</v>
      </c>
      <c r="K80" s="237" t="s">
        <v>3248</v>
      </c>
      <c r="M80" s="10"/>
      <c r="N80"/>
      <c r="O80"/>
      <c r="P80"/>
      <c r="Q80"/>
    </row>
    <row r="81" spans="2:17" ht="38.25" x14ac:dyDescent="0.25">
      <c r="B81" s="236" t="s">
        <v>885</v>
      </c>
      <c r="C81" s="169" t="s">
        <v>45</v>
      </c>
      <c r="D81" s="169" t="s">
        <v>886</v>
      </c>
      <c r="E81" s="169" t="s">
        <v>1699</v>
      </c>
      <c r="F81" s="180" t="s">
        <v>51</v>
      </c>
      <c r="G81" s="181" t="s">
        <v>2597</v>
      </c>
      <c r="H81" s="181" t="s">
        <v>2598</v>
      </c>
      <c r="I81" s="181" t="s">
        <v>2599</v>
      </c>
      <c r="J81" s="181" t="s">
        <v>2600</v>
      </c>
      <c r="K81" s="237" t="s">
        <v>3249</v>
      </c>
      <c r="M81" s="10"/>
      <c r="N81"/>
      <c r="O81"/>
      <c r="P81"/>
      <c r="Q81"/>
    </row>
    <row r="82" spans="2:17" ht="38.25" x14ac:dyDescent="0.25">
      <c r="B82" s="236" t="s">
        <v>1622</v>
      </c>
      <c r="C82" s="169" t="s">
        <v>45</v>
      </c>
      <c r="D82" s="169" t="s">
        <v>1623</v>
      </c>
      <c r="E82" s="169" t="s">
        <v>650</v>
      </c>
      <c r="F82" s="180" t="s">
        <v>106</v>
      </c>
      <c r="G82" s="181" t="s">
        <v>2423</v>
      </c>
      <c r="H82" s="181" t="s">
        <v>2601</v>
      </c>
      <c r="I82" s="181" t="s">
        <v>2601</v>
      </c>
      <c r="J82" s="181" t="s">
        <v>776</v>
      </c>
      <c r="K82" s="237" t="s">
        <v>3250</v>
      </c>
      <c r="M82" s="10"/>
      <c r="N82"/>
      <c r="O82"/>
      <c r="P82"/>
      <c r="Q82"/>
    </row>
    <row r="83" spans="2:17" ht="51" x14ac:dyDescent="0.25">
      <c r="B83" s="236" t="s">
        <v>894</v>
      </c>
      <c r="C83" s="169" t="s">
        <v>45</v>
      </c>
      <c r="D83" s="169" t="s">
        <v>895</v>
      </c>
      <c r="E83" s="169" t="s">
        <v>1749</v>
      </c>
      <c r="F83" s="180" t="s">
        <v>106</v>
      </c>
      <c r="G83" s="181" t="s">
        <v>2423</v>
      </c>
      <c r="H83" s="181" t="s">
        <v>2602</v>
      </c>
      <c r="I83" s="181" t="s">
        <v>2602</v>
      </c>
      <c r="J83" s="181" t="s">
        <v>2603</v>
      </c>
      <c r="K83" s="237" t="s">
        <v>3251</v>
      </c>
      <c r="M83" s="10"/>
      <c r="N83"/>
      <c r="O83"/>
      <c r="P83"/>
      <c r="Q83"/>
    </row>
    <row r="84" spans="2:17" x14ac:dyDescent="0.25">
      <c r="B84" s="236" t="s">
        <v>801</v>
      </c>
      <c r="C84" s="169" t="s">
        <v>45</v>
      </c>
      <c r="D84" s="169" t="s">
        <v>802</v>
      </c>
      <c r="E84" s="169" t="s">
        <v>377</v>
      </c>
      <c r="F84" s="180" t="s">
        <v>106</v>
      </c>
      <c r="G84" s="181" t="s">
        <v>2604</v>
      </c>
      <c r="H84" s="181" t="s">
        <v>2605</v>
      </c>
      <c r="I84" s="181" t="s">
        <v>2606</v>
      </c>
      <c r="J84" s="181" t="s">
        <v>2603</v>
      </c>
      <c r="K84" s="237" t="s">
        <v>3252</v>
      </c>
      <c r="M84" s="10"/>
      <c r="N84"/>
      <c r="O84"/>
      <c r="P84"/>
      <c r="Q84"/>
    </row>
    <row r="85" spans="2:17" ht="38.25" x14ac:dyDescent="0.25">
      <c r="B85" s="236" t="s">
        <v>157</v>
      </c>
      <c r="C85" s="169" t="s">
        <v>45</v>
      </c>
      <c r="D85" s="169" t="s">
        <v>158</v>
      </c>
      <c r="E85" s="169" t="s">
        <v>593</v>
      </c>
      <c r="F85" s="180" t="s">
        <v>62</v>
      </c>
      <c r="G85" s="181" t="s">
        <v>2329</v>
      </c>
      <c r="H85" s="181" t="s">
        <v>2607</v>
      </c>
      <c r="I85" s="181" t="s">
        <v>2608</v>
      </c>
      <c r="J85" s="181" t="s">
        <v>2603</v>
      </c>
      <c r="K85" s="237" t="s">
        <v>3253</v>
      </c>
      <c r="M85" s="10"/>
      <c r="N85"/>
      <c r="O85"/>
      <c r="P85"/>
      <c r="Q85"/>
    </row>
    <row r="86" spans="2:17" ht="38.25" x14ac:dyDescent="0.25">
      <c r="B86" s="236" t="s">
        <v>949</v>
      </c>
      <c r="C86" s="169" t="s">
        <v>45</v>
      </c>
      <c r="D86" s="169" t="s">
        <v>950</v>
      </c>
      <c r="E86" s="169" t="s">
        <v>1801</v>
      </c>
      <c r="F86" s="180" t="s">
        <v>106</v>
      </c>
      <c r="G86" s="181" t="s">
        <v>2502</v>
      </c>
      <c r="H86" s="181" t="s">
        <v>2609</v>
      </c>
      <c r="I86" s="181" t="s">
        <v>2610</v>
      </c>
      <c r="J86" s="181" t="s">
        <v>2603</v>
      </c>
      <c r="K86" s="237" t="s">
        <v>3254</v>
      </c>
      <c r="M86" s="10"/>
      <c r="N86"/>
      <c r="O86"/>
      <c r="P86"/>
      <c r="Q86"/>
    </row>
    <row r="87" spans="2:17" ht="51" x14ac:dyDescent="0.25">
      <c r="B87" s="236" t="s">
        <v>3161</v>
      </c>
      <c r="C87" s="169" t="s">
        <v>40</v>
      </c>
      <c r="D87" s="169" t="s">
        <v>3162</v>
      </c>
      <c r="E87" s="169" t="s">
        <v>351</v>
      </c>
      <c r="F87" s="180" t="s">
        <v>106</v>
      </c>
      <c r="G87" s="181" t="s">
        <v>2423</v>
      </c>
      <c r="H87" s="181" t="s">
        <v>3255</v>
      </c>
      <c r="I87" s="181" t="s">
        <v>3255</v>
      </c>
      <c r="J87" s="181" t="s">
        <v>2603</v>
      </c>
      <c r="K87" s="237" t="s">
        <v>3256</v>
      </c>
      <c r="M87" s="10"/>
      <c r="N87"/>
      <c r="O87"/>
      <c r="P87"/>
      <c r="Q87"/>
    </row>
    <row r="88" spans="2:17" ht="38.25" x14ac:dyDescent="0.25">
      <c r="B88" s="236" t="s">
        <v>906</v>
      </c>
      <c r="C88" s="169" t="s">
        <v>45</v>
      </c>
      <c r="D88" s="169" t="s">
        <v>907</v>
      </c>
      <c r="E88" s="169" t="s">
        <v>1749</v>
      </c>
      <c r="F88" s="180" t="s">
        <v>106</v>
      </c>
      <c r="G88" s="181" t="s">
        <v>2423</v>
      </c>
      <c r="H88" s="181" t="s">
        <v>2612</v>
      </c>
      <c r="I88" s="181" t="s">
        <v>2612</v>
      </c>
      <c r="J88" s="181" t="s">
        <v>2611</v>
      </c>
      <c r="K88" s="237" t="s">
        <v>3257</v>
      </c>
      <c r="M88" s="10"/>
      <c r="N88"/>
      <c r="O88"/>
      <c r="P88"/>
      <c r="Q88"/>
    </row>
    <row r="89" spans="2:17" ht="38.25" x14ac:dyDescent="0.25">
      <c r="B89" s="236" t="s">
        <v>817</v>
      </c>
      <c r="C89" s="169" t="s">
        <v>45</v>
      </c>
      <c r="D89" s="169" t="s">
        <v>818</v>
      </c>
      <c r="E89" s="169" t="s">
        <v>1714</v>
      </c>
      <c r="F89" s="180" t="s">
        <v>67</v>
      </c>
      <c r="G89" s="181" t="s">
        <v>2613</v>
      </c>
      <c r="H89" s="181" t="s">
        <v>2614</v>
      </c>
      <c r="I89" s="181" t="s">
        <v>2615</v>
      </c>
      <c r="J89" s="181" t="s">
        <v>772</v>
      </c>
      <c r="K89" s="237" t="s">
        <v>3258</v>
      </c>
      <c r="M89" s="10"/>
      <c r="N89"/>
      <c r="O89"/>
      <c r="P89"/>
      <c r="Q89"/>
    </row>
    <row r="90" spans="2:17" ht="38.25" x14ac:dyDescent="0.25">
      <c r="B90" s="236" t="s">
        <v>1680</v>
      </c>
      <c r="C90" s="169" t="s">
        <v>40</v>
      </c>
      <c r="D90" s="169" t="s">
        <v>1681</v>
      </c>
      <c r="E90" s="169" t="s">
        <v>498</v>
      </c>
      <c r="F90" s="180" t="s">
        <v>106</v>
      </c>
      <c r="G90" s="181" t="s">
        <v>2616</v>
      </c>
      <c r="H90" s="181" t="s">
        <v>2617</v>
      </c>
      <c r="I90" s="181" t="s">
        <v>2618</v>
      </c>
      <c r="J90" s="181" t="s">
        <v>772</v>
      </c>
      <c r="K90" s="237" t="s">
        <v>3259</v>
      </c>
      <c r="M90" s="10"/>
      <c r="N90"/>
      <c r="O90"/>
      <c r="P90"/>
      <c r="Q90"/>
    </row>
    <row r="91" spans="2:17" ht="51" x14ac:dyDescent="0.25">
      <c r="B91" s="236" t="s">
        <v>1540</v>
      </c>
      <c r="C91" s="169" t="s">
        <v>45</v>
      </c>
      <c r="D91" s="169" t="s">
        <v>1541</v>
      </c>
      <c r="E91" s="169" t="s">
        <v>689</v>
      </c>
      <c r="F91" s="180" t="s">
        <v>106</v>
      </c>
      <c r="G91" s="181" t="s">
        <v>2619</v>
      </c>
      <c r="H91" s="181" t="s">
        <v>2620</v>
      </c>
      <c r="I91" s="181" t="s">
        <v>2621</v>
      </c>
      <c r="J91" s="181" t="s">
        <v>772</v>
      </c>
      <c r="K91" s="237" t="s">
        <v>3260</v>
      </c>
      <c r="M91" s="10"/>
      <c r="N91"/>
      <c r="O91"/>
      <c r="P91"/>
      <c r="Q91"/>
    </row>
    <row r="92" spans="2:17" ht="25.5" x14ac:dyDescent="0.25">
      <c r="B92" s="236" t="s">
        <v>1612</v>
      </c>
      <c r="C92" s="169" t="s">
        <v>45</v>
      </c>
      <c r="D92" s="169" t="s">
        <v>1613</v>
      </c>
      <c r="E92" s="169" t="s">
        <v>590</v>
      </c>
      <c r="F92" s="180" t="s">
        <v>106</v>
      </c>
      <c r="G92" s="181" t="s">
        <v>2460</v>
      </c>
      <c r="H92" s="181" t="s">
        <v>2622</v>
      </c>
      <c r="I92" s="181" t="s">
        <v>2623</v>
      </c>
      <c r="J92" s="181" t="s">
        <v>2624</v>
      </c>
      <c r="K92" s="237" t="s">
        <v>3261</v>
      </c>
      <c r="M92" s="10"/>
      <c r="N92"/>
      <c r="O92"/>
      <c r="P92"/>
      <c r="Q92"/>
    </row>
    <row r="93" spans="2:17" ht="38.25" x14ac:dyDescent="0.25">
      <c r="B93" s="236" t="s">
        <v>1206</v>
      </c>
      <c r="C93" s="169" t="s">
        <v>45</v>
      </c>
      <c r="D93" s="169" t="s">
        <v>1207</v>
      </c>
      <c r="E93" s="169" t="s">
        <v>501</v>
      </c>
      <c r="F93" s="180" t="s">
        <v>51</v>
      </c>
      <c r="G93" s="181" t="s">
        <v>2056</v>
      </c>
      <c r="H93" s="181" t="s">
        <v>2625</v>
      </c>
      <c r="I93" s="181" t="s">
        <v>2626</v>
      </c>
      <c r="J93" s="181" t="s">
        <v>2624</v>
      </c>
      <c r="K93" s="237" t="s">
        <v>3262</v>
      </c>
      <c r="M93" s="10"/>
      <c r="N93"/>
      <c r="O93"/>
      <c r="P93"/>
      <c r="Q93"/>
    </row>
    <row r="94" spans="2:17" ht="25.5" x14ac:dyDescent="0.25">
      <c r="B94" s="236" t="s">
        <v>1137</v>
      </c>
      <c r="C94" s="169" t="s">
        <v>45</v>
      </c>
      <c r="D94" s="169" t="s">
        <v>1138</v>
      </c>
      <c r="E94" s="169" t="s">
        <v>417</v>
      </c>
      <c r="F94" s="180" t="s">
        <v>67</v>
      </c>
      <c r="G94" s="181" t="s">
        <v>1991</v>
      </c>
      <c r="H94" s="181" t="s">
        <v>2627</v>
      </c>
      <c r="I94" s="181" t="s">
        <v>2628</v>
      </c>
      <c r="J94" s="181" t="s">
        <v>2624</v>
      </c>
      <c r="K94" s="237" t="s">
        <v>3263</v>
      </c>
      <c r="M94" s="10"/>
      <c r="N94"/>
      <c r="O94"/>
      <c r="P94"/>
      <c r="Q94"/>
    </row>
    <row r="95" spans="2:17" ht="51" x14ac:dyDescent="0.25">
      <c r="B95" s="236" t="s">
        <v>900</v>
      </c>
      <c r="C95" s="169" t="s">
        <v>45</v>
      </c>
      <c r="D95" s="169" t="s">
        <v>901</v>
      </c>
      <c r="E95" s="169" t="s">
        <v>1749</v>
      </c>
      <c r="F95" s="180" t="s">
        <v>106</v>
      </c>
      <c r="G95" s="181" t="s">
        <v>2423</v>
      </c>
      <c r="H95" s="181" t="s">
        <v>2629</v>
      </c>
      <c r="I95" s="181" t="s">
        <v>2629</v>
      </c>
      <c r="J95" s="181" t="s">
        <v>2624</v>
      </c>
      <c r="K95" s="237" t="s">
        <v>3264</v>
      </c>
      <c r="M95" s="10"/>
      <c r="N95"/>
      <c r="O95"/>
      <c r="P95"/>
      <c r="Q95"/>
    </row>
    <row r="96" spans="2:17" ht="25.5" x14ac:dyDescent="0.25">
      <c r="B96" s="236" t="s">
        <v>1031</v>
      </c>
      <c r="C96" s="169" t="s">
        <v>45</v>
      </c>
      <c r="D96" s="169" t="s">
        <v>1032</v>
      </c>
      <c r="E96" s="169" t="s">
        <v>590</v>
      </c>
      <c r="F96" s="180" t="s">
        <v>106</v>
      </c>
      <c r="G96" s="181" t="s">
        <v>2477</v>
      </c>
      <c r="H96" s="181" t="s">
        <v>2630</v>
      </c>
      <c r="I96" s="181" t="s">
        <v>2631</v>
      </c>
      <c r="J96" s="181" t="s">
        <v>2624</v>
      </c>
      <c r="K96" s="237" t="s">
        <v>3265</v>
      </c>
      <c r="M96" s="10"/>
      <c r="N96"/>
      <c r="O96"/>
      <c r="P96"/>
      <c r="Q96"/>
    </row>
    <row r="97" spans="2:17" ht="38.25" x14ac:dyDescent="0.25">
      <c r="B97" s="236" t="s">
        <v>1327</v>
      </c>
      <c r="C97" s="169" t="s">
        <v>45</v>
      </c>
      <c r="D97" s="169" t="s">
        <v>1328</v>
      </c>
      <c r="E97" s="169" t="s">
        <v>715</v>
      </c>
      <c r="F97" s="180" t="s">
        <v>106</v>
      </c>
      <c r="G97" s="181" t="s">
        <v>2423</v>
      </c>
      <c r="H97" s="181" t="s">
        <v>2632</v>
      </c>
      <c r="I97" s="181" t="s">
        <v>2632</v>
      </c>
      <c r="J97" s="181" t="s">
        <v>2624</v>
      </c>
      <c r="K97" s="237" t="s">
        <v>3266</v>
      </c>
      <c r="M97" s="10"/>
      <c r="N97"/>
      <c r="O97"/>
      <c r="P97"/>
      <c r="Q97"/>
    </row>
    <row r="98" spans="2:17" ht="38.25" x14ac:dyDescent="0.25">
      <c r="B98" s="236" t="s">
        <v>911</v>
      </c>
      <c r="C98" s="169" t="s">
        <v>45</v>
      </c>
      <c r="D98" s="169" t="s">
        <v>912</v>
      </c>
      <c r="E98" s="169" t="s">
        <v>784</v>
      </c>
      <c r="F98" s="180" t="s">
        <v>51</v>
      </c>
      <c r="G98" s="181" t="s">
        <v>2633</v>
      </c>
      <c r="H98" s="181" t="s">
        <v>1733</v>
      </c>
      <c r="I98" s="181" t="s">
        <v>2634</v>
      </c>
      <c r="J98" s="181" t="s">
        <v>2624</v>
      </c>
      <c r="K98" s="237" t="s">
        <v>3267</v>
      </c>
      <c r="M98" s="10"/>
      <c r="N98"/>
      <c r="O98"/>
      <c r="P98"/>
      <c r="Q98"/>
    </row>
    <row r="99" spans="2:17" ht="25.5" x14ac:dyDescent="0.25">
      <c r="B99" s="236" t="s">
        <v>815</v>
      </c>
      <c r="C99" s="169" t="s">
        <v>45</v>
      </c>
      <c r="D99" s="169" t="s">
        <v>816</v>
      </c>
      <c r="E99" s="169" t="s">
        <v>1699</v>
      </c>
      <c r="F99" s="180" t="s">
        <v>67</v>
      </c>
      <c r="G99" s="181" t="s">
        <v>1713</v>
      </c>
      <c r="H99" s="181" t="s">
        <v>2635</v>
      </c>
      <c r="I99" s="181" t="s">
        <v>2636</v>
      </c>
      <c r="J99" s="181" t="s">
        <v>2624</v>
      </c>
      <c r="K99" s="237" t="s">
        <v>3268</v>
      </c>
      <c r="M99" s="10"/>
      <c r="N99"/>
      <c r="O99"/>
      <c r="P99"/>
      <c r="Q99"/>
    </row>
    <row r="100" spans="2:17" ht="25.5" x14ac:dyDescent="0.25">
      <c r="B100" s="236" t="s">
        <v>1068</v>
      </c>
      <c r="C100" s="169" t="s">
        <v>45</v>
      </c>
      <c r="D100" s="169" t="s">
        <v>1069</v>
      </c>
      <c r="E100" s="169" t="s">
        <v>783</v>
      </c>
      <c r="F100" s="180" t="s">
        <v>51</v>
      </c>
      <c r="G100" s="181" t="s">
        <v>2637</v>
      </c>
      <c r="H100" s="181" t="s">
        <v>2638</v>
      </c>
      <c r="I100" s="181" t="s">
        <v>2639</v>
      </c>
      <c r="J100" s="181" t="s">
        <v>2640</v>
      </c>
      <c r="K100" s="237" t="s">
        <v>3269</v>
      </c>
      <c r="M100" s="10"/>
      <c r="N100"/>
      <c r="O100"/>
      <c r="P100"/>
      <c r="Q100"/>
    </row>
    <row r="101" spans="2:17" ht="51" x14ac:dyDescent="0.25">
      <c r="B101" s="236" t="s">
        <v>1352</v>
      </c>
      <c r="C101" s="169" t="s">
        <v>40</v>
      </c>
      <c r="D101" s="169" t="s">
        <v>1353</v>
      </c>
      <c r="E101" s="169" t="s">
        <v>716</v>
      </c>
      <c r="F101" s="180" t="s">
        <v>106</v>
      </c>
      <c r="G101" s="181" t="s">
        <v>2641</v>
      </c>
      <c r="H101" s="181" t="s">
        <v>2642</v>
      </c>
      <c r="I101" s="181" t="s">
        <v>2643</v>
      </c>
      <c r="J101" s="181" t="s">
        <v>2640</v>
      </c>
      <c r="K101" s="237" t="s">
        <v>3270</v>
      </c>
      <c r="M101" s="10"/>
      <c r="N101"/>
      <c r="O101"/>
      <c r="P101"/>
      <c r="Q101"/>
    </row>
    <row r="102" spans="2:17" ht="25.5" x14ac:dyDescent="0.25">
      <c r="B102" s="236" t="s">
        <v>958</v>
      </c>
      <c r="C102" s="169" t="s">
        <v>40</v>
      </c>
      <c r="D102" s="169" t="s">
        <v>959</v>
      </c>
      <c r="E102" s="169" t="s">
        <v>351</v>
      </c>
      <c r="F102" s="180" t="s">
        <v>89</v>
      </c>
      <c r="G102" s="181" t="s">
        <v>1817</v>
      </c>
      <c r="H102" s="181" t="s">
        <v>3271</v>
      </c>
      <c r="I102" s="181" t="s">
        <v>3272</v>
      </c>
      <c r="J102" s="181" t="s">
        <v>2640</v>
      </c>
      <c r="K102" s="237" t="s">
        <v>3273</v>
      </c>
      <c r="M102" s="10"/>
      <c r="N102"/>
      <c r="O102"/>
      <c r="P102"/>
      <c r="Q102"/>
    </row>
    <row r="103" spans="2:17" ht="38.25" x14ac:dyDescent="0.25">
      <c r="B103" s="236" t="s">
        <v>1636</v>
      </c>
      <c r="C103" s="169" t="s">
        <v>45</v>
      </c>
      <c r="D103" s="169" t="s">
        <v>1637</v>
      </c>
      <c r="E103" s="169" t="s">
        <v>710</v>
      </c>
      <c r="F103" s="180" t="s">
        <v>62</v>
      </c>
      <c r="G103" s="181" t="s">
        <v>2644</v>
      </c>
      <c r="H103" s="181" t="s">
        <v>2645</v>
      </c>
      <c r="I103" s="181" t="s">
        <v>2646</v>
      </c>
      <c r="J103" s="181" t="s">
        <v>2640</v>
      </c>
      <c r="K103" s="237" t="s">
        <v>3274</v>
      </c>
      <c r="M103" s="10"/>
      <c r="N103"/>
      <c r="O103"/>
      <c r="P103"/>
      <c r="Q103"/>
    </row>
    <row r="104" spans="2:17" ht="38.25" x14ac:dyDescent="0.25">
      <c r="B104" s="236" t="s">
        <v>1018</v>
      </c>
      <c r="C104" s="169" t="s">
        <v>45</v>
      </c>
      <c r="D104" s="169" t="s">
        <v>1019</v>
      </c>
      <c r="E104" s="169" t="s">
        <v>527</v>
      </c>
      <c r="F104" s="180" t="s">
        <v>106</v>
      </c>
      <c r="G104" s="181" t="s">
        <v>2502</v>
      </c>
      <c r="H104" s="181" t="s">
        <v>2647</v>
      </c>
      <c r="I104" s="181" t="s">
        <v>2648</v>
      </c>
      <c r="J104" s="181" t="s">
        <v>2640</v>
      </c>
      <c r="K104" s="237" t="s">
        <v>3275</v>
      </c>
      <c r="M104" s="10"/>
      <c r="N104"/>
      <c r="O104"/>
      <c r="P104"/>
      <c r="Q104"/>
    </row>
    <row r="105" spans="2:17" ht="38.25" x14ac:dyDescent="0.25">
      <c r="B105" s="236" t="s">
        <v>1012</v>
      </c>
      <c r="C105" s="169" t="s">
        <v>45</v>
      </c>
      <c r="D105" s="169" t="s">
        <v>1013</v>
      </c>
      <c r="E105" s="169" t="s">
        <v>527</v>
      </c>
      <c r="F105" s="180" t="s">
        <v>106</v>
      </c>
      <c r="G105" s="181" t="s">
        <v>2502</v>
      </c>
      <c r="H105" s="181" t="s">
        <v>2649</v>
      </c>
      <c r="I105" s="181" t="s">
        <v>2650</v>
      </c>
      <c r="J105" s="181" t="s">
        <v>2640</v>
      </c>
      <c r="K105" s="237" t="s">
        <v>3276</v>
      </c>
      <c r="M105" s="10"/>
      <c r="N105"/>
      <c r="O105"/>
      <c r="P105"/>
      <c r="Q105"/>
    </row>
    <row r="106" spans="2:17" ht="51" x14ac:dyDescent="0.25">
      <c r="B106" s="236" t="s">
        <v>1272</v>
      </c>
      <c r="C106" s="169" t="s">
        <v>45</v>
      </c>
      <c r="D106" s="169" t="s">
        <v>1273</v>
      </c>
      <c r="E106" s="169" t="s">
        <v>697</v>
      </c>
      <c r="F106" s="180" t="s">
        <v>106</v>
      </c>
      <c r="G106" s="181" t="s">
        <v>2433</v>
      </c>
      <c r="H106" s="181" t="s">
        <v>2651</v>
      </c>
      <c r="I106" s="181" t="s">
        <v>2652</v>
      </c>
      <c r="J106" s="181" t="s">
        <v>2640</v>
      </c>
      <c r="K106" s="237" t="s">
        <v>3277</v>
      </c>
      <c r="M106" s="10"/>
      <c r="N106"/>
      <c r="O106"/>
      <c r="P106"/>
      <c r="Q106"/>
    </row>
    <row r="107" spans="2:17" ht="38.25" x14ac:dyDescent="0.25">
      <c r="B107" s="236" t="s">
        <v>1617</v>
      </c>
      <c r="C107" s="169" t="s">
        <v>45</v>
      </c>
      <c r="D107" s="169" t="s">
        <v>1618</v>
      </c>
      <c r="E107" s="169" t="s">
        <v>590</v>
      </c>
      <c r="F107" s="180" t="s">
        <v>106</v>
      </c>
      <c r="G107" s="181" t="s">
        <v>2502</v>
      </c>
      <c r="H107" s="181" t="s">
        <v>2653</v>
      </c>
      <c r="I107" s="181" t="s">
        <v>2654</v>
      </c>
      <c r="J107" s="181" t="s">
        <v>2640</v>
      </c>
      <c r="K107" s="237" t="s">
        <v>3278</v>
      </c>
      <c r="M107" s="10"/>
      <c r="N107"/>
      <c r="O107"/>
      <c r="P107"/>
      <c r="Q107"/>
    </row>
    <row r="108" spans="2:17" ht="38.25" x14ac:dyDescent="0.25">
      <c r="B108" s="236" t="s">
        <v>1052</v>
      </c>
      <c r="C108" s="169" t="s">
        <v>45</v>
      </c>
      <c r="D108" s="169" t="s">
        <v>1053</v>
      </c>
      <c r="E108" s="169" t="s">
        <v>489</v>
      </c>
      <c r="F108" s="180" t="s">
        <v>51</v>
      </c>
      <c r="G108" s="181" t="s">
        <v>1897</v>
      </c>
      <c r="H108" s="181" t="s">
        <v>2655</v>
      </c>
      <c r="I108" s="181" t="s">
        <v>2656</v>
      </c>
      <c r="J108" s="181" t="s">
        <v>2640</v>
      </c>
      <c r="K108" s="237" t="s">
        <v>3279</v>
      </c>
      <c r="M108" s="10"/>
      <c r="N108"/>
      <c r="O108"/>
      <c r="P108"/>
      <c r="Q108"/>
    </row>
    <row r="109" spans="2:17" ht="38.25" x14ac:dyDescent="0.25">
      <c r="B109" s="236" t="s">
        <v>1055</v>
      </c>
      <c r="C109" s="169" t="s">
        <v>45</v>
      </c>
      <c r="D109" s="169" t="s">
        <v>1056</v>
      </c>
      <c r="E109" s="169" t="s">
        <v>506</v>
      </c>
      <c r="F109" s="180" t="s">
        <v>51</v>
      </c>
      <c r="G109" s="181" t="s">
        <v>1897</v>
      </c>
      <c r="H109" s="181" t="s">
        <v>2657</v>
      </c>
      <c r="I109" s="181" t="s">
        <v>2658</v>
      </c>
      <c r="J109" s="181" t="s">
        <v>2640</v>
      </c>
      <c r="K109" s="237" t="s">
        <v>3280</v>
      </c>
      <c r="M109" s="10"/>
      <c r="N109"/>
      <c r="O109"/>
      <c r="P109"/>
      <c r="Q109"/>
    </row>
    <row r="110" spans="2:17" ht="63.75" x14ac:dyDescent="0.25">
      <c r="B110" s="236" t="s">
        <v>1368</v>
      </c>
      <c r="C110" s="169" t="s">
        <v>45</v>
      </c>
      <c r="D110" s="169" t="s">
        <v>1369</v>
      </c>
      <c r="E110" s="169" t="s">
        <v>726</v>
      </c>
      <c r="F110" s="180" t="s">
        <v>106</v>
      </c>
      <c r="G110" s="181" t="s">
        <v>2460</v>
      </c>
      <c r="H110" s="181" t="s">
        <v>2659</v>
      </c>
      <c r="I110" s="181" t="s">
        <v>2660</v>
      </c>
      <c r="J110" s="181" t="s">
        <v>2661</v>
      </c>
      <c r="K110" s="237" t="s">
        <v>3281</v>
      </c>
      <c r="M110" s="10"/>
      <c r="N110"/>
      <c r="O110"/>
      <c r="P110"/>
      <c r="Q110"/>
    </row>
    <row r="111" spans="2:17" ht="25.5" x14ac:dyDescent="0.25">
      <c r="B111" s="236" t="s">
        <v>984</v>
      </c>
      <c r="C111" s="169" t="s">
        <v>45</v>
      </c>
      <c r="D111" s="169" t="s">
        <v>985</v>
      </c>
      <c r="E111" s="169" t="s">
        <v>479</v>
      </c>
      <c r="F111" s="180" t="s">
        <v>51</v>
      </c>
      <c r="G111" s="181" t="s">
        <v>2591</v>
      </c>
      <c r="H111" s="181" t="s">
        <v>2662</v>
      </c>
      <c r="I111" s="181" t="s">
        <v>2663</v>
      </c>
      <c r="J111" s="181" t="s">
        <v>2661</v>
      </c>
      <c r="K111" s="237" t="s">
        <v>3282</v>
      </c>
      <c r="M111" s="10"/>
      <c r="N111"/>
      <c r="O111"/>
      <c r="P111"/>
      <c r="Q111"/>
    </row>
    <row r="112" spans="2:17" ht="38.25" x14ac:dyDescent="0.25">
      <c r="B112" s="236" t="s">
        <v>944</v>
      </c>
      <c r="C112" s="169" t="s">
        <v>45</v>
      </c>
      <c r="D112" s="169" t="s">
        <v>945</v>
      </c>
      <c r="E112" s="169" t="s">
        <v>784</v>
      </c>
      <c r="F112" s="180" t="s">
        <v>51</v>
      </c>
      <c r="G112" s="181" t="s">
        <v>2664</v>
      </c>
      <c r="H112" s="181" t="s">
        <v>2665</v>
      </c>
      <c r="I112" s="181" t="s">
        <v>2666</v>
      </c>
      <c r="J112" s="181" t="s">
        <v>2661</v>
      </c>
      <c r="K112" s="237" t="s">
        <v>3283</v>
      </c>
      <c r="M112" s="10"/>
      <c r="N112"/>
      <c r="O112"/>
      <c r="P112"/>
      <c r="Q112"/>
    </row>
    <row r="113" spans="2:17" ht="38.25" x14ac:dyDescent="0.25">
      <c r="B113" s="236" t="s">
        <v>1106</v>
      </c>
      <c r="C113" s="169" t="s">
        <v>45</v>
      </c>
      <c r="D113" s="169" t="s">
        <v>1107</v>
      </c>
      <c r="E113" s="169" t="s">
        <v>438</v>
      </c>
      <c r="F113" s="180" t="s">
        <v>71</v>
      </c>
      <c r="G113" s="181" t="s">
        <v>1964</v>
      </c>
      <c r="H113" s="181" t="s">
        <v>2667</v>
      </c>
      <c r="I113" s="181" t="s">
        <v>2668</v>
      </c>
      <c r="J113" s="181" t="s">
        <v>2661</v>
      </c>
      <c r="K113" s="237" t="s">
        <v>3284</v>
      </c>
      <c r="M113" s="10"/>
      <c r="N113"/>
      <c r="O113"/>
      <c r="P113"/>
      <c r="Q113"/>
    </row>
    <row r="114" spans="2:17" ht="25.5" x14ac:dyDescent="0.25">
      <c r="B114" s="236" t="s">
        <v>967</v>
      </c>
      <c r="C114" s="169" t="s">
        <v>45</v>
      </c>
      <c r="D114" s="169" t="s">
        <v>968</v>
      </c>
      <c r="E114" s="169" t="s">
        <v>1818</v>
      </c>
      <c r="F114" s="180" t="s">
        <v>51</v>
      </c>
      <c r="G114" s="181" t="s">
        <v>2669</v>
      </c>
      <c r="H114" s="181" t="s">
        <v>2670</v>
      </c>
      <c r="I114" s="181" t="s">
        <v>2671</v>
      </c>
      <c r="J114" s="181" t="s">
        <v>2661</v>
      </c>
      <c r="K114" s="237" t="s">
        <v>3285</v>
      </c>
      <c r="M114" s="10"/>
      <c r="N114"/>
      <c r="O114"/>
      <c r="P114"/>
      <c r="Q114"/>
    </row>
    <row r="115" spans="2:17" ht="25.5" x14ac:dyDescent="0.25">
      <c r="B115" s="236" t="s">
        <v>1346</v>
      </c>
      <c r="C115" s="169" t="s">
        <v>45</v>
      </c>
      <c r="D115" s="169" t="s">
        <v>1347</v>
      </c>
      <c r="E115" s="169" t="s">
        <v>725</v>
      </c>
      <c r="F115" s="180" t="s">
        <v>106</v>
      </c>
      <c r="G115" s="181" t="s">
        <v>2545</v>
      </c>
      <c r="H115" s="181" t="s">
        <v>2672</v>
      </c>
      <c r="I115" s="181" t="s">
        <v>2673</v>
      </c>
      <c r="J115" s="181" t="s">
        <v>2661</v>
      </c>
      <c r="K115" s="237" t="s">
        <v>3286</v>
      </c>
      <c r="M115" s="10"/>
      <c r="N115"/>
      <c r="O115"/>
      <c r="P115"/>
      <c r="Q115"/>
    </row>
    <row r="116" spans="2:17" ht="25.5" x14ac:dyDescent="0.25">
      <c r="B116" s="236" t="s">
        <v>129</v>
      </c>
      <c r="C116" s="169" t="s">
        <v>45</v>
      </c>
      <c r="D116" s="169" t="s">
        <v>130</v>
      </c>
      <c r="E116" s="169" t="s">
        <v>581</v>
      </c>
      <c r="F116" s="180" t="s">
        <v>106</v>
      </c>
      <c r="G116" s="181" t="s">
        <v>2477</v>
      </c>
      <c r="H116" s="181" t="s">
        <v>2674</v>
      </c>
      <c r="I116" s="181" t="s">
        <v>2675</v>
      </c>
      <c r="J116" s="181" t="s">
        <v>2661</v>
      </c>
      <c r="K116" s="237" t="s">
        <v>3287</v>
      </c>
      <c r="M116" s="10"/>
      <c r="N116"/>
      <c r="O116"/>
      <c r="P116"/>
      <c r="Q116"/>
    </row>
    <row r="117" spans="2:17" ht="38.25" x14ac:dyDescent="0.25">
      <c r="B117" s="236" t="s">
        <v>1109</v>
      </c>
      <c r="C117" s="169" t="s">
        <v>45</v>
      </c>
      <c r="D117" s="169" t="s">
        <v>1110</v>
      </c>
      <c r="E117" s="169" t="s">
        <v>438</v>
      </c>
      <c r="F117" s="180" t="s">
        <v>71</v>
      </c>
      <c r="G117" s="181" t="s">
        <v>1967</v>
      </c>
      <c r="H117" s="181" t="s">
        <v>2677</v>
      </c>
      <c r="I117" s="181" t="s">
        <v>2678</v>
      </c>
      <c r="J117" s="181" t="s">
        <v>2661</v>
      </c>
      <c r="K117" s="237" t="s">
        <v>3288</v>
      </c>
      <c r="M117" s="10"/>
      <c r="N117"/>
      <c r="O117"/>
      <c r="P117"/>
      <c r="Q117"/>
    </row>
    <row r="118" spans="2:17" ht="63.75" x14ac:dyDescent="0.25">
      <c r="B118" s="236" t="s">
        <v>201</v>
      </c>
      <c r="C118" s="169" t="s">
        <v>45</v>
      </c>
      <c r="D118" s="169" t="s">
        <v>202</v>
      </c>
      <c r="E118" s="169" t="s">
        <v>726</v>
      </c>
      <c r="F118" s="180" t="s">
        <v>106</v>
      </c>
      <c r="G118" s="181" t="s">
        <v>2644</v>
      </c>
      <c r="H118" s="181" t="s">
        <v>2679</v>
      </c>
      <c r="I118" s="181" t="s">
        <v>2680</v>
      </c>
      <c r="J118" s="181" t="s">
        <v>2676</v>
      </c>
      <c r="K118" s="237" t="s">
        <v>3289</v>
      </c>
      <c r="M118" s="10"/>
      <c r="N118"/>
      <c r="O118"/>
      <c r="P118"/>
      <c r="Q118"/>
    </row>
    <row r="119" spans="2:17" ht="25.5" x14ac:dyDescent="0.25">
      <c r="B119" s="236" t="s">
        <v>1220</v>
      </c>
      <c r="C119" s="169" t="s">
        <v>45</v>
      </c>
      <c r="D119" s="169" t="s">
        <v>1221</v>
      </c>
      <c r="E119" s="169" t="s">
        <v>2080</v>
      </c>
      <c r="F119" s="180" t="s">
        <v>67</v>
      </c>
      <c r="G119" s="181" t="s">
        <v>2091</v>
      </c>
      <c r="H119" s="181" t="s">
        <v>2681</v>
      </c>
      <c r="I119" s="181" t="s">
        <v>2682</v>
      </c>
      <c r="J119" s="181" t="s">
        <v>2676</v>
      </c>
      <c r="K119" s="237" t="s">
        <v>3290</v>
      </c>
      <c r="M119" s="10"/>
      <c r="N119"/>
      <c r="O119"/>
      <c r="P119"/>
      <c r="Q119"/>
    </row>
    <row r="120" spans="2:17" ht="25.5" x14ac:dyDescent="0.25">
      <c r="B120" s="236" t="s">
        <v>1034</v>
      </c>
      <c r="C120" s="169" t="s">
        <v>45</v>
      </c>
      <c r="D120" s="169" t="s">
        <v>1035</v>
      </c>
      <c r="E120" s="169" t="s">
        <v>590</v>
      </c>
      <c r="F120" s="180" t="s">
        <v>106</v>
      </c>
      <c r="G120" s="181" t="s">
        <v>2683</v>
      </c>
      <c r="H120" s="181" t="s">
        <v>2684</v>
      </c>
      <c r="I120" s="181" t="s">
        <v>2685</v>
      </c>
      <c r="J120" s="181" t="s">
        <v>2676</v>
      </c>
      <c r="K120" s="237" t="s">
        <v>2691</v>
      </c>
      <c r="M120" s="10"/>
      <c r="N120"/>
      <c r="O120"/>
      <c r="P120"/>
      <c r="Q120"/>
    </row>
    <row r="121" spans="2:17" ht="38.25" x14ac:dyDescent="0.25">
      <c r="B121" s="238" t="s">
        <v>1385</v>
      </c>
      <c r="C121" s="158" t="s">
        <v>45</v>
      </c>
      <c r="D121" s="158" t="s">
        <v>1386</v>
      </c>
      <c r="E121" s="158" t="s">
        <v>627</v>
      </c>
      <c r="F121" s="159" t="s">
        <v>106</v>
      </c>
      <c r="G121" s="160" t="s">
        <v>2460</v>
      </c>
      <c r="H121" s="160" t="s">
        <v>2686</v>
      </c>
      <c r="I121" s="160" t="s">
        <v>2687</v>
      </c>
      <c r="J121" s="160" t="s">
        <v>2676</v>
      </c>
      <c r="K121" s="239" t="s">
        <v>2695</v>
      </c>
      <c r="M121" s="10"/>
      <c r="N121"/>
      <c r="O121"/>
      <c r="P121"/>
      <c r="Q121"/>
    </row>
    <row r="122" spans="2:17" ht="38.25" x14ac:dyDescent="0.25">
      <c r="B122" s="238" t="s">
        <v>1217</v>
      </c>
      <c r="C122" s="158" t="s">
        <v>45</v>
      </c>
      <c r="D122" s="158" t="s">
        <v>1218</v>
      </c>
      <c r="E122" s="158" t="s">
        <v>784</v>
      </c>
      <c r="F122" s="159" t="s">
        <v>51</v>
      </c>
      <c r="G122" s="160" t="s">
        <v>2688</v>
      </c>
      <c r="H122" s="160" t="s">
        <v>2689</v>
      </c>
      <c r="I122" s="160" t="s">
        <v>2690</v>
      </c>
      <c r="J122" s="160" t="s">
        <v>2676</v>
      </c>
      <c r="K122" s="239" t="s">
        <v>2700</v>
      </c>
      <c r="M122" s="10"/>
      <c r="N122"/>
      <c r="O122"/>
      <c r="P122"/>
      <c r="Q122"/>
    </row>
    <row r="123" spans="2:17" ht="25.5" x14ac:dyDescent="0.25">
      <c r="B123" s="238" t="s">
        <v>168</v>
      </c>
      <c r="C123" s="158" t="s">
        <v>45</v>
      </c>
      <c r="D123" s="158" t="s">
        <v>169</v>
      </c>
      <c r="E123" s="158" t="s">
        <v>670</v>
      </c>
      <c r="F123" s="159" t="s">
        <v>62</v>
      </c>
      <c r="G123" s="160" t="s">
        <v>2692</v>
      </c>
      <c r="H123" s="160" t="s">
        <v>2693</v>
      </c>
      <c r="I123" s="160" t="s">
        <v>2694</v>
      </c>
      <c r="J123" s="160" t="s">
        <v>2676</v>
      </c>
      <c r="K123" s="239" t="s">
        <v>2704</v>
      </c>
      <c r="M123" s="10"/>
      <c r="N123"/>
      <c r="O123"/>
      <c r="P123"/>
      <c r="Q123"/>
    </row>
    <row r="124" spans="2:17" ht="25.5" x14ac:dyDescent="0.25">
      <c r="B124" s="238" t="s">
        <v>1373</v>
      </c>
      <c r="C124" s="158" t="s">
        <v>45</v>
      </c>
      <c r="D124" s="158" t="s">
        <v>1374</v>
      </c>
      <c r="E124" s="158" t="s">
        <v>377</v>
      </c>
      <c r="F124" s="159" t="s">
        <v>106</v>
      </c>
      <c r="G124" s="160" t="s">
        <v>2696</v>
      </c>
      <c r="H124" s="160" t="s">
        <v>2697</v>
      </c>
      <c r="I124" s="160" t="s">
        <v>2698</v>
      </c>
      <c r="J124" s="160" t="s">
        <v>2676</v>
      </c>
      <c r="K124" s="239" t="s">
        <v>2707</v>
      </c>
      <c r="M124" s="10"/>
      <c r="N124"/>
      <c r="O124"/>
      <c r="P124"/>
      <c r="Q124"/>
    </row>
    <row r="125" spans="2:17" ht="25.5" x14ac:dyDescent="0.25">
      <c r="B125" s="238" t="s">
        <v>1071</v>
      </c>
      <c r="C125" s="158" t="s">
        <v>45</v>
      </c>
      <c r="D125" s="158" t="s">
        <v>1072</v>
      </c>
      <c r="E125" s="158" t="s">
        <v>778</v>
      </c>
      <c r="F125" s="159" t="s">
        <v>51</v>
      </c>
      <c r="G125" s="160" t="s">
        <v>2701</v>
      </c>
      <c r="H125" s="160" t="s">
        <v>2702</v>
      </c>
      <c r="I125" s="160" t="s">
        <v>2703</v>
      </c>
      <c r="J125" s="160" t="s">
        <v>2699</v>
      </c>
      <c r="K125" s="239" t="s">
        <v>3291</v>
      </c>
      <c r="M125" s="10"/>
      <c r="N125"/>
      <c r="O125"/>
      <c r="P125"/>
      <c r="Q125"/>
    </row>
    <row r="126" spans="2:17" ht="38.25" x14ac:dyDescent="0.25">
      <c r="B126" s="238" t="s">
        <v>245</v>
      </c>
      <c r="C126" s="158" t="s">
        <v>45</v>
      </c>
      <c r="D126" s="158" t="s">
        <v>246</v>
      </c>
      <c r="E126" s="158" t="s">
        <v>590</v>
      </c>
      <c r="F126" s="159" t="s">
        <v>106</v>
      </c>
      <c r="G126" s="160" t="s">
        <v>2683</v>
      </c>
      <c r="H126" s="160" t="s">
        <v>2705</v>
      </c>
      <c r="I126" s="160" t="s">
        <v>2706</v>
      </c>
      <c r="J126" s="160" t="s">
        <v>2699</v>
      </c>
      <c r="K126" s="239" t="s">
        <v>3292</v>
      </c>
      <c r="M126" s="10"/>
      <c r="N126"/>
      <c r="O126"/>
      <c r="P126"/>
      <c r="Q126"/>
    </row>
    <row r="127" spans="2:17" ht="38.25" x14ac:dyDescent="0.25">
      <c r="B127" s="238" t="s">
        <v>1597</v>
      </c>
      <c r="C127" s="158" t="s">
        <v>45</v>
      </c>
      <c r="D127" s="158" t="s">
        <v>1598</v>
      </c>
      <c r="E127" s="158" t="s">
        <v>2153</v>
      </c>
      <c r="F127" s="159" t="s">
        <v>62</v>
      </c>
      <c r="G127" s="160" t="s">
        <v>2344</v>
      </c>
      <c r="H127" s="160" t="s">
        <v>2708</v>
      </c>
      <c r="I127" s="160" t="s">
        <v>2709</v>
      </c>
      <c r="J127" s="160" t="s">
        <v>2699</v>
      </c>
      <c r="K127" s="239" t="s">
        <v>3293</v>
      </c>
      <c r="M127" s="10"/>
      <c r="N127"/>
      <c r="O127"/>
      <c r="P127"/>
      <c r="Q127"/>
    </row>
    <row r="128" spans="2:17" ht="63.75" x14ac:dyDescent="0.25">
      <c r="B128" s="238" t="s">
        <v>1292</v>
      </c>
      <c r="C128" s="158" t="s">
        <v>45</v>
      </c>
      <c r="D128" s="158" t="s">
        <v>1293</v>
      </c>
      <c r="E128" s="158" t="s">
        <v>726</v>
      </c>
      <c r="F128" s="159" t="s">
        <v>106</v>
      </c>
      <c r="G128" s="160" t="s">
        <v>2502</v>
      </c>
      <c r="H128" s="160" t="s">
        <v>2710</v>
      </c>
      <c r="I128" s="160" t="s">
        <v>2711</v>
      </c>
      <c r="J128" s="160" t="s">
        <v>2699</v>
      </c>
      <c r="K128" s="239" t="s">
        <v>3294</v>
      </c>
      <c r="M128" s="10"/>
      <c r="N128"/>
      <c r="O128"/>
      <c r="P128"/>
      <c r="Q128"/>
    </row>
    <row r="129" spans="2:17" ht="25.5" x14ac:dyDescent="0.25">
      <c r="B129" s="238" t="s">
        <v>1289</v>
      </c>
      <c r="C129" s="158" t="s">
        <v>40</v>
      </c>
      <c r="D129" s="158" t="s">
        <v>1290</v>
      </c>
      <c r="E129" s="158" t="s">
        <v>377</v>
      </c>
      <c r="F129" s="159" t="s">
        <v>106</v>
      </c>
      <c r="G129" s="160" t="s">
        <v>2502</v>
      </c>
      <c r="H129" s="160" t="s">
        <v>2712</v>
      </c>
      <c r="I129" s="160" t="s">
        <v>2713</v>
      </c>
      <c r="J129" s="160" t="s">
        <v>2699</v>
      </c>
      <c r="K129" s="239" t="s">
        <v>3295</v>
      </c>
      <c r="M129" s="10"/>
      <c r="N129"/>
      <c r="O129"/>
      <c r="P129"/>
      <c r="Q129"/>
    </row>
    <row r="130" spans="2:17" ht="25.5" x14ac:dyDescent="0.25">
      <c r="B130" s="238" t="s">
        <v>1076</v>
      </c>
      <c r="C130" s="158" t="s">
        <v>1077</v>
      </c>
      <c r="D130" s="158" t="s">
        <v>1078</v>
      </c>
      <c r="E130" s="158" t="s">
        <v>1912</v>
      </c>
      <c r="F130" s="159" t="s">
        <v>51</v>
      </c>
      <c r="G130" s="160" t="s">
        <v>2714</v>
      </c>
      <c r="H130" s="160" t="s">
        <v>2715</v>
      </c>
      <c r="I130" s="160" t="s">
        <v>2716</v>
      </c>
      <c r="J130" s="160" t="s">
        <v>2699</v>
      </c>
      <c r="K130" s="239" t="s">
        <v>3296</v>
      </c>
      <c r="M130" s="10"/>
      <c r="N130"/>
      <c r="O130"/>
      <c r="P130"/>
      <c r="Q130"/>
    </row>
    <row r="131" spans="2:17" ht="25.5" x14ac:dyDescent="0.25">
      <c r="B131" s="238" t="s">
        <v>1028</v>
      </c>
      <c r="C131" s="158" t="s">
        <v>45</v>
      </c>
      <c r="D131" s="158" t="s">
        <v>1029</v>
      </c>
      <c r="E131" s="158" t="s">
        <v>590</v>
      </c>
      <c r="F131" s="159" t="s">
        <v>106</v>
      </c>
      <c r="G131" s="160" t="s">
        <v>2683</v>
      </c>
      <c r="H131" s="160" t="s">
        <v>2717</v>
      </c>
      <c r="I131" s="160" t="s">
        <v>2718</v>
      </c>
      <c r="J131" s="160" t="s">
        <v>2699</v>
      </c>
      <c r="K131" s="239" t="s">
        <v>3297</v>
      </c>
      <c r="M131" s="10"/>
      <c r="N131"/>
      <c r="O131"/>
      <c r="P131"/>
      <c r="Q131"/>
    </row>
    <row r="132" spans="2:17" ht="38.25" x14ac:dyDescent="0.25">
      <c r="B132" s="238" t="s">
        <v>992</v>
      </c>
      <c r="C132" s="158" t="s">
        <v>45</v>
      </c>
      <c r="D132" s="158" t="s">
        <v>993</v>
      </c>
      <c r="E132" s="158" t="s">
        <v>429</v>
      </c>
      <c r="F132" s="159" t="s">
        <v>67</v>
      </c>
      <c r="G132" s="160" t="s">
        <v>1842</v>
      </c>
      <c r="H132" s="160" t="s">
        <v>2719</v>
      </c>
      <c r="I132" s="160" t="s">
        <v>2720</v>
      </c>
      <c r="J132" s="160" t="s">
        <v>2699</v>
      </c>
      <c r="K132" s="239" t="s">
        <v>3298</v>
      </c>
      <c r="M132" s="10"/>
      <c r="N132"/>
      <c r="O132"/>
      <c r="P132"/>
      <c r="Q132"/>
    </row>
    <row r="133" spans="2:17" ht="38.25" x14ac:dyDescent="0.25">
      <c r="B133" s="238" t="s">
        <v>1133</v>
      </c>
      <c r="C133" s="158" t="s">
        <v>45</v>
      </c>
      <c r="D133" s="158" t="s">
        <v>1134</v>
      </c>
      <c r="E133" s="158" t="s">
        <v>438</v>
      </c>
      <c r="F133" s="159" t="s">
        <v>71</v>
      </c>
      <c r="G133" s="160" t="s">
        <v>1985</v>
      </c>
      <c r="H133" s="160" t="s">
        <v>2721</v>
      </c>
      <c r="I133" s="160" t="s">
        <v>2722</v>
      </c>
      <c r="J133" s="160" t="s">
        <v>2723</v>
      </c>
      <c r="K133" s="239" t="s">
        <v>3299</v>
      </c>
      <c r="M133" s="10"/>
      <c r="N133"/>
      <c r="O133"/>
      <c r="P133"/>
      <c r="Q133"/>
    </row>
    <row r="134" spans="2:17" ht="25.5" x14ac:dyDescent="0.25">
      <c r="B134" s="238" t="s">
        <v>250</v>
      </c>
      <c r="C134" s="158" t="s">
        <v>45</v>
      </c>
      <c r="D134" s="158" t="s">
        <v>251</v>
      </c>
      <c r="E134" s="158" t="s">
        <v>778</v>
      </c>
      <c r="F134" s="159" t="s">
        <v>51</v>
      </c>
      <c r="G134" s="160" t="s">
        <v>1905</v>
      </c>
      <c r="H134" s="160" t="s">
        <v>2724</v>
      </c>
      <c r="I134" s="160" t="s">
        <v>2725</v>
      </c>
      <c r="J134" s="160" t="s">
        <v>2723</v>
      </c>
      <c r="K134" s="239" t="s">
        <v>3300</v>
      </c>
      <c r="M134" s="10"/>
      <c r="N134"/>
      <c r="O134"/>
      <c r="P134"/>
      <c r="Q134"/>
    </row>
    <row r="135" spans="2:17" x14ac:dyDescent="0.25">
      <c r="B135" s="238" t="s">
        <v>747</v>
      </c>
      <c r="C135" s="158" t="s">
        <v>45</v>
      </c>
      <c r="D135" s="158" t="s">
        <v>748</v>
      </c>
      <c r="E135" s="158" t="s">
        <v>377</v>
      </c>
      <c r="F135" s="159" t="s">
        <v>62</v>
      </c>
      <c r="G135" s="160" t="s">
        <v>2696</v>
      </c>
      <c r="H135" s="160" t="s">
        <v>2726</v>
      </c>
      <c r="I135" s="160" t="s">
        <v>2727</v>
      </c>
      <c r="J135" s="160" t="s">
        <v>764</v>
      </c>
      <c r="K135" s="239" t="s">
        <v>3301</v>
      </c>
      <c r="M135" s="10"/>
      <c r="N135"/>
      <c r="O135"/>
      <c r="P135"/>
      <c r="Q135"/>
    </row>
    <row r="136" spans="2:17" ht="25.5" x14ac:dyDescent="0.25">
      <c r="B136" s="238" t="s">
        <v>973</v>
      </c>
      <c r="C136" s="158" t="s">
        <v>45</v>
      </c>
      <c r="D136" s="158" t="s">
        <v>974</v>
      </c>
      <c r="E136" s="158" t="s">
        <v>1714</v>
      </c>
      <c r="F136" s="159" t="s">
        <v>821</v>
      </c>
      <c r="G136" s="160" t="s">
        <v>1821</v>
      </c>
      <c r="H136" s="160" t="s">
        <v>2728</v>
      </c>
      <c r="I136" s="160" t="s">
        <v>2729</v>
      </c>
      <c r="J136" s="160" t="s">
        <v>764</v>
      </c>
      <c r="K136" s="239" t="s">
        <v>3302</v>
      </c>
      <c r="M136" s="10"/>
      <c r="N136"/>
      <c r="O136"/>
      <c r="P136"/>
      <c r="Q136"/>
    </row>
    <row r="137" spans="2:17" ht="51" x14ac:dyDescent="0.25">
      <c r="B137" s="238" t="s">
        <v>1377</v>
      </c>
      <c r="C137" s="158" t="s">
        <v>40</v>
      </c>
      <c r="D137" s="158" t="s">
        <v>1378</v>
      </c>
      <c r="E137" s="158" t="s">
        <v>716</v>
      </c>
      <c r="F137" s="159" t="s">
        <v>106</v>
      </c>
      <c r="G137" s="160" t="s">
        <v>2696</v>
      </c>
      <c r="H137" s="160" t="s">
        <v>2730</v>
      </c>
      <c r="I137" s="160" t="s">
        <v>2731</v>
      </c>
      <c r="J137" s="160" t="s">
        <v>764</v>
      </c>
      <c r="K137" s="239" t="s">
        <v>3303</v>
      </c>
      <c r="M137" s="10"/>
      <c r="N137"/>
      <c r="O137"/>
      <c r="P137"/>
      <c r="Q137"/>
    </row>
    <row r="138" spans="2:17" ht="38.25" x14ac:dyDescent="0.25">
      <c r="B138" s="238" t="s">
        <v>1118</v>
      </c>
      <c r="C138" s="158" t="s">
        <v>45</v>
      </c>
      <c r="D138" s="158" t="s">
        <v>1119</v>
      </c>
      <c r="E138" s="158" t="s">
        <v>438</v>
      </c>
      <c r="F138" s="159" t="s">
        <v>67</v>
      </c>
      <c r="G138" s="160" t="s">
        <v>1977</v>
      </c>
      <c r="H138" s="160" t="s">
        <v>2732</v>
      </c>
      <c r="I138" s="160" t="s">
        <v>2733</v>
      </c>
      <c r="J138" s="160" t="s">
        <v>764</v>
      </c>
      <c r="K138" s="239" t="s">
        <v>3304</v>
      </c>
      <c r="M138" s="10"/>
      <c r="N138"/>
      <c r="O138"/>
      <c r="P138"/>
      <c r="Q138"/>
    </row>
    <row r="139" spans="2:17" ht="25.5" x14ac:dyDescent="0.25">
      <c r="B139" s="238" t="s">
        <v>131</v>
      </c>
      <c r="C139" s="158" t="s">
        <v>45</v>
      </c>
      <c r="D139" s="158" t="s">
        <v>132</v>
      </c>
      <c r="E139" s="158" t="s">
        <v>581</v>
      </c>
      <c r="F139" s="159" t="s">
        <v>106</v>
      </c>
      <c r="G139" s="160" t="s">
        <v>2456</v>
      </c>
      <c r="H139" s="160" t="s">
        <v>2734</v>
      </c>
      <c r="I139" s="160" t="s">
        <v>2735</v>
      </c>
      <c r="J139" s="160" t="s">
        <v>764</v>
      </c>
      <c r="K139" s="239" t="s">
        <v>3305</v>
      </c>
      <c r="M139" s="10"/>
      <c r="N139"/>
      <c r="O139"/>
      <c r="P139"/>
      <c r="Q139"/>
    </row>
    <row r="140" spans="2:17" ht="38.25" x14ac:dyDescent="0.25">
      <c r="B140" s="238" t="s">
        <v>977</v>
      </c>
      <c r="C140" s="158" t="s">
        <v>45</v>
      </c>
      <c r="D140" s="158" t="s">
        <v>978</v>
      </c>
      <c r="E140" s="158" t="s">
        <v>1714</v>
      </c>
      <c r="F140" s="159" t="s">
        <v>821</v>
      </c>
      <c r="G140" s="160" t="s">
        <v>1823</v>
      </c>
      <c r="H140" s="160" t="s">
        <v>2476</v>
      </c>
      <c r="I140" s="160" t="s">
        <v>2736</v>
      </c>
      <c r="J140" s="160" t="s">
        <v>764</v>
      </c>
      <c r="K140" s="239" t="s">
        <v>3306</v>
      </c>
      <c r="M140" s="10"/>
      <c r="N140"/>
      <c r="O140"/>
      <c r="P140"/>
      <c r="Q140"/>
    </row>
    <row r="141" spans="2:17" ht="25.5" x14ac:dyDescent="0.25">
      <c r="B141" s="238" t="s">
        <v>241</v>
      </c>
      <c r="C141" s="158" t="s">
        <v>45</v>
      </c>
      <c r="D141" s="158" t="s">
        <v>242</v>
      </c>
      <c r="E141" s="158" t="s">
        <v>590</v>
      </c>
      <c r="F141" s="159" t="s">
        <v>106</v>
      </c>
      <c r="G141" s="160" t="s">
        <v>2477</v>
      </c>
      <c r="H141" s="160" t="s">
        <v>2737</v>
      </c>
      <c r="I141" s="160" t="s">
        <v>2738</v>
      </c>
      <c r="J141" s="160" t="s">
        <v>764</v>
      </c>
      <c r="K141" s="239" t="s">
        <v>3307</v>
      </c>
      <c r="M141" s="10"/>
      <c r="N141"/>
      <c r="O141"/>
      <c r="P141"/>
      <c r="Q141"/>
    </row>
    <row r="142" spans="2:17" ht="25.5" x14ac:dyDescent="0.25">
      <c r="B142" s="238" t="s">
        <v>1088</v>
      </c>
      <c r="C142" s="158" t="s">
        <v>45</v>
      </c>
      <c r="D142" s="158" t="s">
        <v>1089</v>
      </c>
      <c r="E142" s="158" t="s">
        <v>676</v>
      </c>
      <c r="F142" s="159" t="s">
        <v>62</v>
      </c>
      <c r="G142" s="160" t="s">
        <v>1943</v>
      </c>
      <c r="H142" s="160" t="s">
        <v>2740</v>
      </c>
      <c r="I142" s="160" t="s">
        <v>2741</v>
      </c>
      <c r="J142" s="160" t="s">
        <v>764</v>
      </c>
      <c r="K142" s="239" t="s">
        <v>3308</v>
      </c>
      <c r="M142" s="10"/>
      <c r="N142"/>
      <c r="O142"/>
      <c r="P142"/>
      <c r="Q142"/>
    </row>
    <row r="143" spans="2:17" ht="25.5" x14ac:dyDescent="0.25">
      <c r="B143" s="238" t="s">
        <v>1669</v>
      </c>
      <c r="C143" s="158" t="s">
        <v>45</v>
      </c>
      <c r="D143" s="158" t="s">
        <v>1670</v>
      </c>
      <c r="E143" s="158" t="s">
        <v>417</v>
      </c>
      <c r="F143" s="159" t="s">
        <v>67</v>
      </c>
      <c r="G143" s="160" t="s">
        <v>2384</v>
      </c>
      <c r="H143" s="160" t="s">
        <v>2742</v>
      </c>
      <c r="I143" s="160" t="s">
        <v>2743</v>
      </c>
      <c r="J143" s="160" t="s">
        <v>764</v>
      </c>
      <c r="K143" s="239" t="s">
        <v>3309</v>
      </c>
      <c r="M143" s="10"/>
      <c r="N143"/>
      <c r="O143"/>
      <c r="P143"/>
      <c r="Q143"/>
    </row>
    <row r="144" spans="2:17" ht="25.5" x14ac:dyDescent="0.25">
      <c r="B144" s="238" t="s">
        <v>914</v>
      </c>
      <c r="C144" s="158" t="s">
        <v>45</v>
      </c>
      <c r="D144" s="158" t="s">
        <v>915</v>
      </c>
      <c r="E144" s="158" t="s">
        <v>1771</v>
      </c>
      <c r="F144" s="159" t="s">
        <v>51</v>
      </c>
      <c r="G144" s="160" t="s">
        <v>2744</v>
      </c>
      <c r="H144" s="160" t="s">
        <v>2745</v>
      </c>
      <c r="I144" s="160" t="s">
        <v>2746</v>
      </c>
      <c r="J144" s="160" t="s">
        <v>764</v>
      </c>
      <c r="K144" s="239" t="s">
        <v>3310</v>
      </c>
      <c r="M144" s="10"/>
      <c r="N144"/>
      <c r="O144"/>
      <c r="P144"/>
      <c r="Q144"/>
    </row>
    <row r="145" spans="2:17" ht="25.5" x14ac:dyDescent="0.25">
      <c r="B145" s="238" t="s">
        <v>1603</v>
      </c>
      <c r="C145" s="158" t="s">
        <v>45</v>
      </c>
      <c r="D145" s="158" t="s">
        <v>1604</v>
      </c>
      <c r="E145" s="158" t="s">
        <v>377</v>
      </c>
      <c r="F145" s="159" t="s">
        <v>106</v>
      </c>
      <c r="G145" s="160" t="s">
        <v>2747</v>
      </c>
      <c r="H145" s="160" t="s">
        <v>2748</v>
      </c>
      <c r="I145" s="160" t="s">
        <v>2749</v>
      </c>
      <c r="J145" s="160" t="s">
        <v>774</v>
      </c>
      <c r="K145" s="239" t="s">
        <v>3311</v>
      </c>
      <c r="M145" s="10"/>
      <c r="N145"/>
      <c r="O145"/>
      <c r="P145"/>
      <c r="Q145"/>
    </row>
    <row r="146" spans="2:17" ht="25.5" x14ac:dyDescent="0.25">
      <c r="B146" s="238" t="s">
        <v>1548</v>
      </c>
      <c r="C146" s="158" t="s">
        <v>45</v>
      </c>
      <c r="D146" s="158" t="s">
        <v>1549</v>
      </c>
      <c r="E146" s="158" t="s">
        <v>581</v>
      </c>
      <c r="F146" s="159" t="s">
        <v>106</v>
      </c>
      <c r="G146" s="160" t="s">
        <v>2477</v>
      </c>
      <c r="H146" s="160" t="s">
        <v>2750</v>
      </c>
      <c r="I146" s="160" t="s">
        <v>2751</v>
      </c>
      <c r="J146" s="160" t="s">
        <v>774</v>
      </c>
      <c r="K146" s="239" t="s">
        <v>3312</v>
      </c>
      <c r="M146" s="10"/>
      <c r="N146"/>
      <c r="O146"/>
      <c r="P146"/>
      <c r="Q146"/>
    </row>
    <row r="147" spans="2:17" x14ac:dyDescent="0.25">
      <c r="B147" s="238" t="s">
        <v>1349</v>
      </c>
      <c r="C147" s="158" t="s">
        <v>45</v>
      </c>
      <c r="D147" s="158" t="s">
        <v>1350</v>
      </c>
      <c r="E147" s="158" t="s">
        <v>377</v>
      </c>
      <c r="F147" s="159" t="s">
        <v>106</v>
      </c>
      <c r="G147" s="160" t="s">
        <v>2752</v>
      </c>
      <c r="H147" s="160" t="s">
        <v>2753</v>
      </c>
      <c r="I147" s="160" t="s">
        <v>2754</v>
      </c>
      <c r="J147" s="160" t="s">
        <v>774</v>
      </c>
      <c r="K147" s="239" t="s">
        <v>3313</v>
      </c>
      <c r="M147" s="10"/>
      <c r="N147"/>
      <c r="O147"/>
      <c r="P147"/>
      <c r="Q147"/>
    </row>
    <row r="148" spans="2:17" ht="25.5" x14ac:dyDescent="0.25">
      <c r="B148" s="238" t="s">
        <v>166</v>
      </c>
      <c r="C148" s="158" t="s">
        <v>45</v>
      </c>
      <c r="D148" s="158" t="s">
        <v>167</v>
      </c>
      <c r="E148" s="158" t="s">
        <v>670</v>
      </c>
      <c r="F148" s="159" t="s">
        <v>62</v>
      </c>
      <c r="G148" s="160" t="s">
        <v>2755</v>
      </c>
      <c r="H148" s="160" t="s">
        <v>2756</v>
      </c>
      <c r="I148" s="160" t="s">
        <v>2757</v>
      </c>
      <c r="J148" s="160" t="s">
        <v>774</v>
      </c>
      <c r="K148" s="239" t="s">
        <v>2760</v>
      </c>
      <c r="M148" s="10"/>
      <c r="N148"/>
      <c r="O148"/>
      <c r="P148"/>
      <c r="Q148"/>
    </row>
    <row r="149" spans="2:17" x14ac:dyDescent="0.25">
      <c r="B149" s="238" t="s">
        <v>1193</v>
      </c>
      <c r="C149" s="158" t="s">
        <v>45</v>
      </c>
      <c r="D149" s="158" t="s">
        <v>1194</v>
      </c>
      <c r="E149" s="158" t="s">
        <v>515</v>
      </c>
      <c r="F149" s="159" t="s">
        <v>51</v>
      </c>
      <c r="G149" s="160" t="s">
        <v>2049</v>
      </c>
      <c r="H149" s="160" t="s">
        <v>2758</v>
      </c>
      <c r="I149" s="160" t="s">
        <v>2759</v>
      </c>
      <c r="J149" s="160" t="s">
        <v>774</v>
      </c>
      <c r="K149" s="239" t="s">
        <v>2763</v>
      </c>
      <c r="M149" s="10"/>
      <c r="N149"/>
      <c r="O149"/>
      <c r="P149"/>
      <c r="Q149"/>
    </row>
    <row r="150" spans="2:17" ht="25.5" x14ac:dyDescent="0.25">
      <c r="B150" s="238" t="s">
        <v>1268</v>
      </c>
      <c r="C150" s="158" t="s">
        <v>45</v>
      </c>
      <c r="D150" s="158" t="s">
        <v>1269</v>
      </c>
      <c r="E150" s="158" t="s">
        <v>377</v>
      </c>
      <c r="F150" s="159" t="s">
        <v>106</v>
      </c>
      <c r="G150" s="160" t="s">
        <v>2696</v>
      </c>
      <c r="H150" s="160" t="s">
        <v>2761</v>
      </c>
      <c r="I150" s="160" t="s">
        <v>2762</v>
      </c>
      <c r="J150" s="160" t="s">
        <v>774</v>
      </c>
      <c r="K150" s="239" t="s">
        <v>2291</v>
      </c>
      <c r="M150" s="10"/>
      <c r="N150"/>
      <c r="O150"/>
      <c r="P150"/>
      <c r="Q150"/>
    </row>
    <row r="151" spans="2:17" ht="38.25" x14ac:dyDescent="0.25">
      <c r="B151" s="238" t="s">
        <v>1653</v>
      </c>
      <c r="C151" s="158" t="s">
        <v>45</v>
      </c>
      <c r="D151" s="158" t="s">
        <v>1654</v>
      </c>
      <c r="E151" s="158" t="s">
        <v>2369</v>
      </c>
      <c r="F151" s="159" t="s">
        <v>106</v>
      </c>
      <c r="G151" s="160" t="s">
        <v>2460</v>
      </c>
      <c r="H151" s="160" t="s">
        <v>2764</v>
      </c>
      <c r="I151" s="160" t="s">
        <v>2765</v>
      </c>
      <c r="J151" s="160" t="s">
        <v>774</v>
      </c>
      <c r="K151" s="239" t="s">
        <v>2768</v>
      </c>
      <c r="M151" s="10"/>
      <c r="N151"/>
      <c r="O151"/>
      <c r="P151"/>
      <c r="Q151"/>
    </row>
    <row r="152" spans="2:17" ht="25.5" x14ac:dyDescent="0.25">
      <c r="B152" s="238" t="s">
        <v>1330</v>
      </c>
      <c r="C152" s="158" t="s">
        <v>45</v>
      </c>
      <c r="D152" s="158" t="s">
        <v>1331</v>
      </c>
      <c r="E152" s="158" t="s">
        <v>377</v>
      </c>
      <c r="F152" s="159" t="s">
        <v>106</v>
      </c>
      <c r="G152" s="160" t="s">
        <v>2423</v>
      </c>
      <c r="H152" s="160" t="s">
        <v>2766</v>
      </c>
      <c r="I152" s="160" t="s">
        <v>2766</v>
      </c>
      <c r="J152" s="160" t="s">
        <v>2767</v>
      </c>
      <c r="K152" s="239" t="s">
        <v>2771</v>
      </c>
      <c r="M152" s="10"/>
      <c r="N152"/>
      <c r="O152"/>
      <c r="P152"/>
      <c r="Q152"/>
    </row>
    <row r="153" spans="2:17" x14ac:dyDescent="0.25">
      <c r="B153" s="238" t="s">
        <v>693</v>
      </c>
      <c r="C153" s="158" t="s">
        <v>45</v>
      </c>
      <c r="D153" s="158" t="s">
        <v>694</v>
      </c>
      <c r="E153" s="158" t="s">
        <v>377</v>
      </c>
      <c r="F153" s="159" t="s">
        <v>106</v>
      </c>
      <c r="G153" s="160" t="s">
        <v>2619</v>
      </c>
      <c r="H153" s="160" t="s">
        <v>2769</v>
      </c>
      <c r="I153" s="160" t="s">
        <v>2770</v>
      </c>
      <c r="J153" s="160" t="s">
        <v>2767</v>
      </c>
      <c r="K153" s="239" t="s">
        <v>3314</v>
      </c>
      <c r="M153" s="10"/>
      <c r="N153"/>
      <c r="O153"/>
      <c r="P153"/>
      <c r="Q153"/>
    </row>
    <row r="154" spans="2:17" ht="25.5" x14ac:dyDescent="0.25">
      <c r="B154" s="238" t="s">
        <v>1631</v>
      </c>
      <c r="C154" s="158" t="s">
        <v>45</v>
      </c>
      <c r="D154" s="158" t="s">
        <v>1632</v>
      </c>
      <c r="E154" s="158" t="s">
        <v>377</v>
      </c>
      <c r="F154" s="159" t="s">
        <v>51</v>
      </c>
      <c r="G154" s="160" t="s">
        <v>2772</v>
      </c>
      <c r="H154" s="160" t="s">
        <v>2773</v>
      </c>
      <c r="I154" s="160" t="s">
        <v>2774</v>
      </c>
      <c r="J154" s="160" t="s">
        <v>2767</v>
      </c>
      <c r="K154" s="239" t="s">
        <v>3315</v>
      </c>
      <c r="M154" s="10"/>
      <c r="N154"/>
      <c r="O154"/>
      <c r="P154"/>
      <c r="Q154"/>
    </row>
    <row r="155" spans="2:17" ht="63.75" x14ac:dyDescent="0.25">
      <c r="B155" s="238" t="s">
        <v>1295</v>
      </c>
      <c r="C155" s="158" t="s">
        <v>45</v>
      </c>
      <c r="D155" s="158" t="s">
        <v>1296</v>
      </c>
      <c r="E155" s="158" t="s">
        <v>726</v>
      </c>
      <c r="F155" s="159" t="s">
        <v>106</v>
      </c>
      <c r="G155" s="160" t="s">
        <v>2545</v>
      </c>
      <c r="H155" s="160" t="s">
        <v>2775</v>
      </c>
      <c r="I155" s="160" t="s">
        <v>2776</v>
      </c>
      <c r="J155" s="160" t="s">
        <v>2767</v>
      </c>
      <c r="K155" s="239" t="s">
        <v>3316</v>
      </c>
      <c r="M155" s="10"/>
      <c r="N155"/>
      <c r="O155"/>
      <c r="P155"/>
      <c r="Q155"/>
    </row>
    <row r="156" spans="2:17" ht="38.25" x14ac:dyDescent="0.25">
      <c r="B156" s="238" t="s">
        <v>1085</v>
      </c>
      <c r="C156" s="158" t="s">
        <v>45</v>
      </c>
      <c r="D156" s="158" t="s">
        <v>1086</v>
      </c>
      <c r="E156" s="158" t="s">
        <v>1930</v>
      </c>
      <c r="F156" s="159" t="s">
        <v>51</v>
      </c>
      <c r="G156" s="160" t="s">
        <v>2777</v>
      </c>
      <c r="H156" s="160" t="s">
        <v>2778</v>
      </c>
      <c r="I156" s="160" t="s">
        <v>2779</v>
      </c>
      <c r="J156" s="160" t="s">
        <v>2767</v>
      </c>
      <c r="K156" s="239" t="s">
        <v>2781</v>
      </c>
      <c r="M156" s="10"/>
      <c r="N156"/>
      <c r="O156"/>
      <c r="P156"/>
      <c r="Q156"/>
    </row>
    <row r="157" spans="2:17" ht="38.25" x14ac:dyDescent="0.25">
      <c r="B157" s="238" t="s">
        <v>1333</v>
      </c>
      <c r="C157" s="158" t="s">
        <v>45</v>
      </c>
      <c r="D157" s="158" t="s">
        <v>1334</v>
      </c>
      <c r="E157" s="158" t="s">
        <v>2169</v>
      </c>
      <c r="F157" s="159" t="s">
        <v>106</v>
      </c>
      <c r="G157" s="160" t="s">
        <v>2423</v>
      </c>
      <c r="H157" s="160" t="s">
        <v>2780</v>
      </c>
      <c r="I157" s="160" t="s">
        <v>2780</v>
      </c>
      <c r="J157" s="160" t="s">
        <v>2767</v>
      </c>
      <c r="K157" s="239" t="s">
        <v>3317</v>
      </c>
      <c r="M157" s="10"/>
      <c r="N157"/>
      <c r="O157"/>
      <c r="P157"/>
      <c r="Q157"/>
    </row>
    <row r="158" spans="2:17" ht="25.5" x14ac:dyDescent="0.25">
      <c r="B158" s="238" t="s">
        <v>1099</v>
      </c>
      <c r="C158" s="158" t="s">
        <v>45</v>
      </c>
      <c r="D158" s="158" t="s">
        <v>1100</v>
      </c>
      <c r="E158" s="158" t="s">
        <v>1962</v>
      </c>
      <c r="F158" s="159" t="s">
        <v>106</v>
      </c>
      <c r="G158" s="160" t="s">
        <v>2433</v>
      </c>
      <c r="H158" s="160" t="s">
        <v>2782</v>
      </c>
      <c r="I158" s="160" t="s">
        <v>2783</v>
      </c>
      <c r="J158" s="160" t="s">
        <v>2767</v>
      </c>
      <c r="K158" s="239" t="s">
        <v>3318</v>
      </c>
      <c r="M158" s="10"/>
      <c r="N158"/>
      <c r="O158"/>
      <c r="P158"/>
      <c r="Q158"/>
    </row>
    <row r="159" spans="2:17" ht="38.25" x14ac:dyDescent="0.25">
      <c r="B159" s="238" t="s">
        <v>161</v>
      </c>
      <c r="C159" s="158" t="s">
        <v>45</v>
      </c>
      <c r="D159" s="158" t="s">
        <v>162</v>
      </c>
      <c r="E159" s="158" t="s">
        <v>593</v>
      </c>
      <c r="F159" s="159" t="s">
        <v>106</v>
      </c>
      <c r="G159" s="160" t="s">
        <v>2604</v>
      </c>
      <c r="H159" s="160" t="s">
        <v>2784</v>
      </c>
      <c r="I159" s="160" t="s">
        <v>2785</v>
      </c>
      <c r="J159" s="160" t="s">
        <v>2767</v>
      </c>
      <c r="K159" s="239" t="s">
        <v>3319</v>
      </c>
      <c r="M159" s="10"/>
      <c r="N159"/>
      <c r="O159"/>
      <c r="P159"/>
      <c r="Q159"/>
    </row>
    <row r="160" spans="2:17" ht="38.25" x14ac:dyDescent="0.25">
      <c r="B160" s="238" t="s">
        <v>1591</v>
      </c>
      <c r="C160" s="158" t="s">
        <v>45</v>
      </c>
      <c r="D160" s="158" t="s">
        <v>1592</v>
      </c>
      <c r="E160" s="158" t="s">
        <v>2153</v>
      </c>
      <c r="F160" s="159" t="s">
        <v>62</v>
      </c>
      <c r="G160" s="160" t="s">
        <v>2342</v>
      </c>
      <c r="H160" s="160" t="s">
        <v>2786</v>
      </c>
      <c r="I160" s="160" t="s">
        <v>2787</v>
      </c>
      <c r="J160" s="160" t="s">
        <v>2767</v>
      </c>
      <c r="K160" s="239" t="s">
        <v>2790</v>
      </c>
      <c r="M160" s="10"/>
      <c r="N160"/>
      <c r="O160"/>
      <c r="P160"/>
      <c r="Q160"/>
    </row>
    <row r="161" spans="2:17" ht="38.25" x14ac:dyDescent="0.25">
      <c r="B161" s="238" t="s">
        <v>1039</v>
      </c>
      <c r="C161" s="158" t="s">
        <v>45</v>
      </c>
      <c r="D161" s="158" t="s">
        <v>1040</v>
      </c>
      <c r="E161" s="158" t="s">
        <v>499</v>
      </c>
      <c r="F161" s="159" t="s">
        <v>51</v>
      </c>
      <c r="G161" s="160" t="s">
        <v>1890</v>
      </c>
      <c r="H161" s="160" t="s">
        <v>2788</v>
      </c>
      <c r="I161" s="160" t="s">
        <v>2789</v>
      </c>
      <c r="J161" s="160" t="s">
        <v>2767</v>
      </c>
      <c r="K161" s="239" t="s">
        <v>3320</v>
      </c>
      <c r="M161" s="10"/>
      <c r="N161"/>
      <c r="O161"/>
      <c r="P161"/>
      <c r="Q161"/>
    </row>
    <row r="162" spans="2:17" ht="51" x14ac:dyDescent="0.25">
      <c r="B162" s="238" t="s">
        <v>1274</v>
      </c>
      <c r="C162" s="158" t="s">
        <v>45</v>
      </c>
      <c r="D162" s="158" t="s">
        <v>1275</v>
      </c>
      <c r="E162" s="158" t="s">
        <v>697</v>
      </c>
      <c r="F162" s="159" t="s">
        <v>106</v>
      </c>
      <c r="G162" s="160" t="s">
        <v>2541</v>
      </c>
      <c r="H162" s="160" t="s">
        <v>2791</v>
      </c>
      <c r="I162" s="160" t="s">
        <v>2792</v>
      </c>
      <c r="J162" s="160" t="s">
        <v>2767</v>
      </c>
      <c r="K162" s="239" t="s">
        <v>3321</v>
      </c>
      <c r="M162" s="10"/>
      <c r="N162"/>
      <c r="O162"/>
      <c r="P162"/>
      <c r="Q162"/>
    </row>
    <row r="163" spans="2:17" ht="25.5" x14ac:dyDescent="0.25">
      <c r="B163" s="238" t="s">
        <v>1560</v>
      </c>
      <c r="C163" s="158" t="s">
        <v>45</v>
      </c>
      <c r="D163" s="158" t="s">
        <v>1561</v>
      </c>
      <c r="E163" s="158" t="s">
        <v>377</v>
      </c>
      <c r="F163" s="159" t="s">
        <v>106</v>
      </c>
      <c r="G163" s="160" t="s">
        <v>2460</v>
      </c>
      <c r="H163" s="160" t="s">
        <v>2793</v>
      </c>
      <c r="I163" s="160" t="s">
        <v>2794</v>
      </c>
      <c r="J163" s="160" t="s">
        <v>2795</v>
      </c>
      <c r="K163" s="239" t="s">
        <v>3322</v>
      </c>
      <c r="M163" s="10"/>
      <c r="N163"/>
      <c r="O163"/>
      <c r="P163"/>
      <c r="Q163"/>
    </row>
    <row r="164" spans="2:17" ht="38.25" x14ac:dyDescent="0.25">
      <c r="B164" s="238" t="s">
        <v>1189</v>
      </c>
      <c r="C164" s="158" t="s">
        <v>45</v>
      </c>
      <c r="D164" s="158" t="s">
        <v>1190</v>
      </c>
      <c r="E164" s="158" t="s">
        <v>500</v>
      </c>
      <c r="F164" s="159" t="s">
        <v>51</v>
      </c>
      <c r="G164" s="160" t="s">
        <v>2046</v>
      </c>
      <c r="H164" s="160" t="s">
        <v>2796</v>
      </c>
      <c r="I164" s="160" t="s">
        <v>2797</v>
      </c>
      <c r="J164" s="160" t="s">
        <v>2795</v>
      </c>
      <c r="K164" s="239" t="s">
        <v>3323</v>
      </c>
      <c r="M164" s="10"/>
      <c r="N164"/>
      <c r="O164"/>
      <c r="P164"/>
      <c r="Q164"/>
    </row>
    <row r="165" spans="2:17" ht="25.5" x14ac:dyDescent="0.25">
      <c r="B165" s="238" t="s">
        <v>1140</v>
      </c>
      <c r="C165" s="158" t="s">
        <v>40</v>
      </c>
      <c r="D165" s="158" t="s">
        <v>1141</v>
      </c>
      <c r="E165" s="158" t="s">
        <v>1978</v>
      </c>
      <c r="F165" s="159" t="s">
        <v>1123</v>
      </c>
      <c r="G165" s="160" t="s">
        <v>1991</v>
      </c>
      <c r="H165" s="160" t="s">
        <v>2798</v>
      </c>
      <c r="I165" s="160" t="s">
        <v>2799</v>
      </c>
      <c r="J165" s="160" t="s">
        <v>2795</v>
      </c>
      <c r="K165" s="239" t="s">
        <v>3324</v>
      </c>
      <c r="M165" s="10"/>
      <c r="N165"/>
      <c r="O165"/>
      <c r="P165"/>
      <c r="Q165"/>
    </row>
    <row r="166" spans="2:17" x14ac:dyDescent="0.25">
      <c r="B166" s="238" t="s">
        <v>1673</v>
      </c>
      <c r="C166" s="158" t="s">
        <v>45</v>
      </c>
      <c r="D166" s="158" t="s">
        <v>1674</v>
      </c>
      <c r="E166" s="158" t="s">
        <v>377</v>
      </c>
      <c r="F166" s="159" t="s">
        <v>67</v>
      </c>
      <c r="G166" s="160" t="s">
        <v>2388</v>
      </c>
      <c r="H166" s="160" t="s">
        <v>2800</v>
      </c>
      <c r="I166" s="160" t="s">
        <v>2801</v>
      </c>
      <c r="J166" s="160" t="s">
        <v>2795</v>
      </c>
      <c r="K166" s="239" t="s">
        <v>3325</v>
      </c>
      <c r="M166" s="10"/>
      <c r="N166"/>
      <c r="O166"/>
      <c r="P166"/>
      <c r="Q166"/>
    </row>
    <row r="167" spans="2:17" ht="25.5" x14ac:dyDescent="0.25">
      <c r="B167" s="238" t="s">
        <v>1178</v>
      </c>
      <c r="C167" s="158" t="s">
        <v>45</v>
      </c>
      <c r="D167" s="158" t="s">
        <v>1179</v>
      </c>
      <c r="E167" s="158" t="s">
        <v>2029</v>
      </c>
      <c r="F167" s="159" t="s">
        <v>62</v>
      </c>
      <c r="G167" s="160" t="s">
        <v>2802</v>
      </c>
      <c r="H167" s="160" t="s">
        <v>2803</v>
      </c>
      <c r="I167" s="160" t="s">
        <v>2804</v>
      </c>
      <c r="J167" s="160" t="s">
        <v>2795</v>
      </c>
      <c r="K167" s="239" t="s">
        <v>3326</v>
      </c>
      <c r="M167" s="10"/>
      <c r="N167"/>
      <c r="O167"/>
      <c r="P167"/>
      <c r="Q167"/>
    </row>
    <row r="168" spans="2:17" ht="25.5" x14ac:dyDescent="0.25">
      <c r="B168" s="238" t="s">
        <v>836</v>
      </c>
      <c r="C168" s="158" t="s">
        <v>45</v>
      </c>
      <c r="D168" s="158" t="s">
        <v>837</v>
      </c>
      <c r="E168" s="158" t="s">
        <v>1699</v>
      </c>
      <c r="F168" s="159" t="s">
        <v>51</v>
      </c>
      <c r="G168" s="160" t="s">
        <v>1725</v>
      </c>
      <c r="H168" s="160" t="s">
        <v>2805</v>
      </c>
      <c r="I168" s="160" t="s">
        <v>2806</v>
      </c>
      <c r="J168" s="160" t="s">
        <v>2795</v>
      </c>
      <c r="K168" s="239" t="s">
        <v>3327</v>
      </c>
      <c r="M168" s="10"/>
      <c r="N168"/>
      <c r="O168"/>
      <c r="P168"/>
      <c r="Q168"/>
    </row>
    <row r="169" spans="2:17" ht="25.5" x14ac:dyDescent="0.25">
      <c r="B169" s="238" t="s">
        <v>1082</v>
      </c>
      <c r="C169" s="158" t="s">
        <v>45</v>
      </c>
      <c r="D169" s="158" t="s">
        <v>1083</v>
      </c>
      <c r="E169" s="158" t="s">
        <v>676</v>
      </c>
      <c r="F169" s="159" t="s">
        <v>51</v>
      </c>
      <c r="G169" s="160" t="s">
        <v>2777</v>
      </c>
      <c r="H169" s="160" t="s">
        <v>2807</v>
      </c>
      <c r="I169" s="160" t="s">
        <v>2808</v>
      </c>
      <c r="J169" s="160" t="s">
        <v>2795</v>
      </c>
      <c r="K169" s="239" t="s">
        <v>3328</v>
      </c>
      <c r="M169" s="10"/>
      <c r="N169"/>
      <c r="O169"/>
      <c r="P169"/>
      <c r="Q169"/>
    </row>
    <row r="170" spans="2:17" ht="51" x14ac:dyDescent="0.25">
      <c r="B170" s="238" t="s">
        <v>1223</v>
      </c>
      <c r="C170" s="158" t="s">
        <v>45</v>
      </c>
      <c r="D170" s="158" t="s">
        <v>1224</v>
      </c>
      <c r="E170" s="158" t="s">
        <v>697</v>
      </c>
      <c r="F170" s="159" t="s">
        <v>106</v>
      </c>
      <c r="G170" s="160" t="s">
        <v>2809</v>
      </c>
      <c r="H170" s="160" t="s">
        <v>2810</v>
      </c>
      <c r="I170" s="160" t="s">
        <v>2811</v>
      </c>
      <c r="J170" s="160" t="s">
        <v>2795</v>
      </c>
      <c r="K170" s="239" t="s">
        <v>3329</v>
      </c>
      <c r="M170" s="10"/>
      <c r="N170"/>
      <c r="O170"/>
      <c r="P170"/>
      <c r="Q170"/>
    </row>
    <row r="171" spans="2:17" x14ac:dyDescent="0.25">
      <c r="B171" s="238" t="s">
        <v>139</v>
      </c>
      <c r="C171" s="158" t="s">
        <v>45</v>
      </c>
      <c r="D171" s="158" t="s">
        <v>140</v>
      </c>
      <c r="E171" s="158" t="s">
        <v>377</v>
      </c>
      <c r="F171" s="159" t="s">
        <v>106</v>
      </c>
      <c r="G171" s="160" t="s">
        <v>2812</v>
      </c>
      <c r="H171" s="160" t="s">
        <v>2444</v>
      </c>
      <c r="I171" s="160" t="s">
        <v>2813</v>
      </c>
      <c r="J171" s="160" t="s">
        <v>2795</v>
      </c>
      <c r="K171" s="239" t="s">
        <v>3330</v>
      </c>
      <c r="M171" s="10"/>
      <c r="N171"/>
      <c r="O171"/>
      <c r="P171"/>
      <c r="Q171"/>
    </row>
    <row r="172" spans="2:17" ht="25.5" x14ac:dyDescent="0.25">
      <c r="B172" s="238" t="s">
        <v>1060</v>
      </c>
      <c r="C172" s="158" t="s">
        <v>45</v>
      </c>
      <c r="D172" s="158" t="s">
        <v>1061</v>
      </c>
      <c r="E172" s="158" t="s">
        <v>518</v>
      </c>
      <c r="F172" s="159" t="s">
        <v>51</v>
      </c>
      <c r="G172" s="160" t="s">
        <v>1904</v>
      </c>
      <c r="H172" s="160" t="s">
        <v>2814</v>
      </c>
      <c r="I172" s="160" t="s">
        <v>2815</v>
      </c>
      <c r="J172" s="160" t="s">
        <v>2795</v>
      </c>
      <c r="K172" s="239" t="s">
        <v>3331</v>
      </c>
      <c r="M172" s="10"/>
      <c r="N172"/>
      <c r="O172"/>
      <c r="P172"/>
      <c r="Q172"/>
    </row>
    <row r="173" spans="2:17" ht="38.25" x14ac:dyDescent="0.25">
      <c r="B173" s="238" t="s">
        <v>149</v>
      </c>
      <c r="C173" s="158" t="s">
        <v>45</v>
      </c>
      <c r="D173" s="158" t="s">
        <v>150</v>
      </c>
      <c r="E173" s="158" t="s">
        <v>593</v>
      </c>
      <c r="F173" s="159" t="s">
        <v>106</v>
      </c>
      <c r="G173" s="160" t="s">
        <v>2816</v>
      </c>
      <c r="H173" s="160" t="s">
        <v>2817</v>
      </c>
      <c r="I173" s="160" t="s">
        <v>2818</v>
      </c>
      <c r="J173" s="160" t="s">
        <v>2795</v>
      </c>
      <c r="K173" s="239" t="s">
        <v>2821</v>
      </c>
      <c r="M173" s="10"/>
      <c r="N173"/>
      <c r="O173"/>
      <c r="P173"/>
      <c r="Q173"/>
    </row>
    <row r="174" spans="2:17" ht="38.25" x14ac:dyDescent="0.25">
      <c r="B174" s="238" t="s">
        <v>1126</v>
      </c>
      <c r="C174" s="158" t="s">
        <v>45</v>
      </c>
      <c r="D174" s="158" t="s">
        <v>1127</v>
      </c>
      <c r="E174" s="158" t="s">
        <v>438</v>
      </c>
      <c r="F174" s="159" t="s">
        <v>67</v>
      </c>
      <c r="G174" s="160" t="s">
        <v>1980</v>
      </c>
      <c r="H174" s="160" t="s">
        <v>2819</v>
      </c>
      <c r="I174" s="160" t="s">
        <v>2820</v>
      </c>
      <c r="J174" s="160" t="s">
        <v>2795</v>
      </c>
      <c r="K174" s="239" t="s">
        <v>3332</v>
      </c>
      <c r="M174" s="10"/>
      <c r="N174"/>
      <c r="O174"/>
      <c r="P174"/>
      <c r="Q174"/>
    </row>
    <row r="175" spans="2:17" ht="25.5" x14ac:dyDescent="0.25">
      <c r="B175" s="238" t="s">
        <v>1091</v>
      </c>
      <c r="C175" s="158" t="s">
        <v>45</v>
      </c>
      <c r="D175" s="158" t="s">
        <v>1092</v>
      </c>
      <c r="E175" s="158" t="s">
        <v>676</v>
      </c>
      <c r="F175" s="159" t="s">
        <v>62</v>
      </c>
      <c r="G175" s="160" t="s">
        <v>1946</v>
      </c>
      <c r="H175" s="160" t="s">
        <v>2730</v>
      </c>
      <c r="I175" s="160" t="s">
        <v>2822</v>
      </c>
      <c r="J175" s="160" t="s">
        <v>2795</v>
      </c>
      <c r="K175" s="239" t="s">
        <v>2824</v>
      </c>
      <c r="M175" s="10"/>
      <c r="N175"/>
      <c r="O175"/>
      <c r="P175"/>
      <c r="Q175"/>
    </row>
    <row r="176" spans="2:17" ht="38.25" x14ac:dyDescent="0.25">
      <c r="B176" s="238" t="s">
        <v>1391</v>
      </c>
      <c r="C176" s="158" t="s">
        <v>45</v>
      </c>
      <c r="D176" s="158" t="s">
        <v>1392</v>
      </c>
      <c r="E176" s="158" t="s">
        <v>2226</v>
      </c>
      <c r="F176" s="159" t="s">
        <v>106</v>
      </c>
      <c r="G176" s="160" t="s">
        <v>2423</v>
      </c>
      <c r="H176" s="160" t="s">
        <v>2823</v>
      </c>
      <c r="I176" s="160" t="s">
        <v>2823</v>
      </c>
      <c r="J176" s="160" t="s">
        <v>770</v>
      </c>
      <c r="K176" s="239" t="s">
        <v>3333</v>
      </c>
      <c r="M176" s="10"/>
      <c r="N176"/>
      <c r="O176"/>
      <c r="P176"/>
      <c r="Q176"/>
    </row>
    <row r="177" spans="2:17" ht="38.25" x14ac:dyDescent="0.25">
      <c r="B177" s="238" t="s">
        <v>1227</v>
      </c>
      <c r="C177" s="158" t="s">
        <v>45</v>
      </c>
      <c r="D177" s="158" t="s">
        <v>1228</v>
      </c>
      <c r="E177" s="158" t="s">
        <v>2093</v>
      </c>
      <c r="F177" s="159" t="s">
        <v>106</v>
      </c>
      <c r="G177" s="160" t="s">
        <v>2696</v>
      </c>
      <c r="H177" s="160" t="s">
        <v>2825</v>
      </c>
      <c r="I177" s="160" t="s">
        <v>2826</v>
      </c>
      <c r="J177" s="160" t="s">
        <v>770</v>
      </c>
      <c r="K177" s="239" t="s">
        <v>2830</v>
      </c>
      <c r="M177" s="10"/>
      <c r="N177"/>
      <c r="O177"/>
      <c r="P177"/>
      <c r="Q177"/>
    </row>
    <row r="178" spans="2:17" ht="25.5" x14ac:dyDescent="0.25">
      <c r="B178" s="238" t="s">
        <v>615</v>
      </c>
      <c r="C178" s="158" t="s">
        <v>45</v>
      </c>
      <c r="D178" s="158" t="s">
        <v>616</v>
      </c>
      <c r="E178" s="158" t="s">
        <v>377</v>
      </c>
      <c r="F178" s="159" t="s">
        <v>106</v>
      </c>
      <c r="G178" s="160" t="s">
        <v>2827</v>
      </c>
      <c r="H178" s="160" t="s">
        <v>2828</v>
      </c>
      <c r="I178" s="160" t="s">
        <v>2829</v>
      </c>
      <c r="J178" s="160" t="s">
        <v>770</v>
      </c>
      <c r="K178" s="239" t="s">
        <v>2833</v>
      </c>
      <c r="M178" s="10"/>
      <c r="N178"/>
      <c r="O178"/>
      <c r="P178"/>
      <c r="Q178"/>
    </row>
    <row r="179" spans="2:17" ht="25.5" x14ac:dyDescent="0.25">
      <c r="B179" s="238" t="s">
        <v>1006</v>
      </c>
      <c r="C179" s="158" t="s">
        <v>45</v>
      </c>
      <c r="D179" s="158" t="s">
        <v>1007</v>
      </c>
      <c r="E179" s="158" t="s">
        <v>1862</v>
      </c>
      <c r="F179" s="159" t="s">
        <v>62</v>
      </c>
      <c r="G179" s="160" t="s">
        <v>1869</v>
      </c>
      <c r="H179" s="160" t="s">
        <v>2831</v>
      </c>
      <c r="I179" s="160" t="s">
        <v>2832</v>
      </c>
      <c r="J179" s="160" t="s">
        <v>770</v>
      </c>
      <c r="K179" s="239" t="s">
        <v>3334</v>
      </c>
      <c r="M179" s="10"/>
      <c r="N179"/>
      <c r="O179"/>
      <c r="P179"/>
      <c r="Q179"/>
    </row>
    <row r="180" spans="2:17" ht="38.25" x14ac:dyDescent="0.25">
      <c r="B180" s="238" t="s">
        <v>1594</v>
      </c>
      <c r="C180" s="158" t="s">
        <v>45</v>
      </c>
      <c r="D180" s="158" t="s">
        <v>1595</v>
      </c>
      <c r="E180" s="158" t="s">
        <v>2153</v>
      </c>
      <c r="F180" s="159" t="s">
        <v>62</v>
      </c>
      <c r="G180" s="160" t="s">
        <v>2343</v>
      </c>
      <c r="H180" s="160" t="s">
        <v>2834</v>
      </c>
      <c r="I180" s="160" t="s">
        <v>2835</v>
      </c>
      <c r="J180" s="160" t="s">
        <v>770</v>
      </c>
      <c r="K180" s="239" t="s">
        <v>3335</v>
      </c>
      <c r="M180" s="10"/>
      <c r="N180"/>
      <c r="O180"/>
      <c r="P180"/>
      <c r="Q180"/>
    </row>
    <row r="181" spans="2:17" ht="25.5" x14ac:dyDescent="0.25">
      <c r="B181" s="238" t="s">
        <v>1381</v>
      </c>
      <c r="C181" s="158" t="s">
        <v>40</v>
      </c>
      <c r="D181" s="158" t="s">
        <v>1382</v>
      </c>
      <c r="E181" s="158" t="s">
        <v>2213</v>
      </c>
      <c r="F181" s="159" t="s">
        <v>106</v>
      </c>
      <c r="G181" s="160" t="s">
        <v>2460</v>
      </c>
      <c r="H181" s="160" t="s">
        <v>2836</v>
      </c>
      <c r="I181" s="160" t="s">
        <v>2837</v>
      </c>
      <c r="J181" s="160" t="s">
        <v>770</v>
      </c>
      <c r="K181" s="239" t="s">
        <v>458</v>
      </c>
      <c r="M181" s="10"/>
      <c r="N181"/>
      <c r="O181"/>
      <c r="P181"/>
      <c r="Q181"/>
    </row>
    <row r="182" spans="2:17" ht="25.5" x14ac:dyDescent="0.25">
      <c r="B182" s="238" t="s">
        <v>612</v>
      </c>
      <c r="C182" s="158" t="s">
        <v>45</v>
      </c>
      <c r="D182" s="158" t="s">
        <v>613</v>
      </c>
      <c r="E182" s="158" t="s">
        <v>377</v>
      </c>
      <c r="F182" s="159" t="s">
        <v>106</v>
      </c>
      <c r="G182" s="160" t="s">
        <v>2838</v>
      </c>
      <c r="H182" s="160" t="s">
        <v>2839</v>
      </c>
      <c r="I182" s="160" t="s">
        <v>2840</v>
      </c>
      <c r="J182" s="160" t="s">
        <v>770</v>
      </c>
      <c r="K182" s="239" t="s">
        <v>2844</v>
      </c>
      <c r="M182" s="10"/>
      <c r="N182"/>
      <c r="O182"/>
      <c r="P182"/>
      <c r="Q182"/>
    </row>
    <row r="183" spans="2:17" ht="38.25" x14ac:dyDescent="0.25">
      <c r="B183" s="238" t="s">
        <v>228</v>
      </c>
      <c r="C183" s="158" t="s">
        <v>45</v>
      </c>
      <c r="D183" s="158" t="s">
        <v>229</v>
      </c>
      <c r="E183" s="158" t="s">
        <v>710</v>
      </c>
      <c r="F183" s="159" t="s">
        <v>106</v>
      </c>
      <c r="G183" s="160" t="s">
        <v>2841</v>
      </c>
      <c r="H183" s="160" t="s">
        <v>2842</v>
      </c>
      <c r="I183" s="160" t="s">
        <v>2843</v>
      </c>
      <c r="J183" s="160" t="s">
        <v>770</v>
      </c>
      <c r="K183" s="239" t="s">
        <v>2847</v>
      </c>
      <c r="M183" s="10"/>
      <c r="N183"/>
      <c r="O183"/>
      <c r="P183"/>
      <c r="Q183"/>
    </row>
    <row r="184" spans="2:17" ht="38.25" x14ac:dyDescent="0.25">
      <c r="B184" s="238" t="s">
        <v>155</v>
      </c>
      <c r="C184" s="158" t="s">
        <v>45</v>
      </c>
      <c r="D184" s="158" t="s">
        <v>156</v>
      </c>
      <c r="E184" s="158" t="s">
        <v>593</v>
      </c>
      <c r="F184" s="159" t="s">
        <v>62</v>
      </c>
      <c r="G184" s="160" t="s">
        <v>2330</v>
      </c>
      <c r="H184" s="160" t="s">
        <v>2845</v>
      </c>
      <c r="I184" s="160" t="s">
        <v>2846</v>
      </c>
      <c r="J184" s="160" t="s">
        <v>770</v>
      </c>
      <c r="K184" s="239" t="s">
        <v>2849</v>
      </c>
      <c r="M184" s="10"/>
      <c r="N184"/>
      <c r="O184"/>
      <c r="P184"/>
      <c r="Q184"/>
    </row>
    <row r="185" spans="2:17" ht="25.5" x14ac:dyDescent="0.25">
      <c r="B185" s="238" t="s">
        <v>1389</v>
      </c>
      <c r="C185" s="158" t="s">
        <v>45</v>
      </c>
      <c r="D185" s="158" t="s">
        <v>1390</v>
      </c>
      <c r="E185" s="158" t="s">
        <v>627</v>
      </c>
      <c r="F185" s="159" t="s">
        <v>106</v>
      </c>
      <c r="G185" s="160" t="s">
        <v>2423</v>
      </c>
      <c r="H185" s="160" t="s">
        <v>2848</v>
      </c>
      <c r="I185" s="160" t="s">
        <v>2848</v>
      </c>
      <c r="J185" s="160" t="s">
        <v>770</v>
      </c>
      <c r="K185" s="239" t="s">
        <v>2852</v>
      </c>
      <c r="M185" s="10"/>
      <c r="N185"/>
      <c r="O185"/>
      <c r="P185"/>
      <c r="Q185"/>
    </row>
    <row r="186" spans="2:17" ht="38.25" x14ac:dyDescent="0.25">
      <c r="B186" s="238" t="s">
        <v>159</v>
      </c>
      <c r="C186" s="158" t="s">
        <v>45</v>
      </c>
      <c r="D186" s="158" t="s">
        <v>160</v>
      </c>
      <c r="E186" s="158" t="s">
        <v>593</v>
      </c>
      <c r="F186" s="159" t="s">
        <v>106</v>
      </c>
      <c r="G186" s="160" t="s">
        <v>2641</v>
      </c>
      <c r="H186" s="160" t="s">
        <v>2850</v>
      </c>
      <c r="I186" s="160" t="s">
        <v>2851</v>
      </c>
      <c r="J186" s="160" t="s">
        <v>770</v>
      </c>
      <c r="K186" s="239" t="s">
        <v>3336</v>
      </c>
      <c r="M186" s="10"/>
      <c r="N186"/>
      <c r="O186"/>
      <c r="P186"/>
      <c r="Q186"/>
    </row>
    <row r="187" spans="2:17" ht="25.5" x14ac:dyDescent="0.25">
      <c r="B187" s="238" t="s">
        <v>1286</v>
      </c>
      <c r="C187" s="158" t="s">
        <v>45</v>
      </c>
      <c r="D187" s="158" t="s">
        <v>1287</v>
      </c>
      <c r="E187" s="158" t="s">
        <v>2138</v>
      </c>
      <c r="F187" s="159" t="s">
        <v>106</v>
      </c>
      <c r="G187" s="160" t="s">
        <v>2502</v>
      </c>
      <c r="H187" s="160" t="s">
        <v>2853</v>
      </c>
      <c r="I187" s="160" t="s">
        <v>2854</v>
      </c>
      <c r="J187" s="160" t="s">
        <v>770</v>
      </c>
      <c r="K187" s="239" t="s">
        <v>3337</v>
      </c>
      <c r="M187" s="10"/>
      <c r="N187"/>
      <c r="O187"/>
      <c r="P187"/>
      <c r="Q187"/>
    </row>
    <row r="188" spans="2:17" ht="38.25" x14ac:dyDescent="0.25">
      <c r="B188" s="238" t="s">
        <v>1496</v>
      </c>
      <c r="C188" s="158" t="s">
        <v>45</v>
      </c>
      <c r="D188" s="158" t="s">
        <v>1497</v>
      </c>
      <c r="E188" s="158" t="s">
        <v>593</v>
      </c>
      <c r="F188" s="159" t="s">
        <v>106</v>
      </c>
      <c r="G188" s="160" t="s">
        <v>2460</v>
      </c>
      <c r="H188" s="160" t="s">
        <v>2855</v>
      </c>
      <c r="I188" s="160" t="s">
        <v>2856</v>
      </c>
      <c r="J188" s="160" t="s">
        <v>770</v>
      </c>
      <c r="K188" s="239" t="s">
        <v>3338</v>
      </c>
      <c r="M188" s="10"/>
      <c r="N188"/>
      <c r="O188"/>
      <c r="P188"/>
      <c r="Q188"/>
    </row>
    <row r="189" spans="2:17" ht="51" x14ac:dyDescent="0.25">
      <c r="B189" s="238" t="s">
        <v>212</v>
      </c>
      <c r="C189" s="158" t="s">
        <v>45</v>
      </c>
      <c r="D189" s="158" t="s">
        <v>213</v>
      </c>
      <c r="E189" s="158" t="s">
        <v>697</v>
      </c>
      <c r="F189" s="159" t="s">
        <v>62</v>
      </c>
      <c r="G189" s="160" t="s">
        <v>2149</v>
      </c>
      <c r="H189" s="160" t="s">
        <v>2857</v>
      </c>
      <c r="I189" s="160" t="s">
        <v>2858</v>
      </c>
      <c r="J189" s="160" t="s">
        <v>770</v>
      </c>
      <c r="K189" s="239" t="s">
        <v>2861</v>
      </c>
      <c r="M189" s="10"/>
      <c r="N189"/>
      <c r="O189"/>
      <c r="P189"/>
      <c r="Q189"/>
    </row>
    <row r="190" spans="2:17" ht="38.25" x14ac:dyDescent="0.25">
      <c r="B190" s="238" t="s">
        <v>1525</v>
      </c>
      <c r="C190" s="158" t="s">
        <v>45</v>
      </c>
      <c r="D190" s="158" t="s">
        <v>1526</v>
      </c>
      <c r="E190" s="158" t="s">
        <v>593</v>
      </c>
      <c r="F190" s="159" t="s">
        <v>106</v>
      </c>
      <c r="G190" s="160" t="s">
        <v>2545</v>
      </c>
      <c r="H190" s="160" t="s">
        <v>2859</v>
      </c>
      <c r="I190" s="160" t="s">
        <v>2860</v>
      </c>
      <c r="J190" s="160" t="s">
        <v>770</v>
      </c>
      <c r="K190" s="239" t="s">
        <v>2864</v>
      </c>
      <c r="M190" s="10"/>
      <c r="N190"/>
      <c r="O190"/>
      <c r="P190"/>
      <c r="Q190"/>
    </row>
    <row r="191" spans="2:17" ht="25.5" x14ac:dyDescent="0.25">
      <c r="B191" s="238" t="s">
        <v>243</v>
      </c>
      <c r="C191" s="158" t="s">
        <v>45</v>
      </c>
      <c r="D191" s="158" t="s">
        <v>244</v>
      </c>
      <c r="E191" s="158" t="s">
        <v>590</v>
      </c>
      <c r="F191" s="159" t="s">
        <v>106</v>
      </c>
      <c r="G191" s="160" t="s">
        <v>2502</v>
      </c>
      <c r="H191" s="160" t="s">
        <v>2862</v>
      </c>
      <c r="I191" s="160" t="s">
        <v>2863</v>
      </c>
      <c r="J191" s="160" t="s">
        <v>770</v>
      </c>
      <c r="K191" s="239" t="s">
        <v>2868</v>
      </c>
      <c r="M191" s="10"/>
      <c r="N191"/>
      <c r="O191"/>
      <c r="P191"/>
      <c r="Q191"/>
    </row>
    <row r="192" spans="2:17" ht="38.25" x14ac:dyDescent="0.25">
      <c r="B192" s="238" t="s">
        <v>1493</v>
      </c>
      <c r="C192" s="158" t="s">
        <v>45</v>
      </c>
      <c r="D192" s="158" t="s">
        <v>1494</v>
      </c>
      <c r="E192" s="158" t="s">
        <v>593</v>
      </c>
      <c r="F192" s="159" t="s">
        <v>106</v>
      </c>
      <c r="G192" s="160" t="s">
        <v>2865</v>
      </c>
      <c r="H192" s="160" t="s">
        <v>2866</v>
      </c>
      <c r="I192" s="160" t="s">
        <v>2867</v>
      </c>
      <c r="J192" s="160" t="s">
        <v>770</v>
      </c>
      <c r="K192" s="239" t="s">
        <v>2872</v>
      </c>
      <c r="M192" s="10"/>
      <c r="N192"/>
      <c r="O192"/>
      <c r="P192"/>
      <c r="Q192"/>
    </row>
    <row r="193" spans="2:17" x14ac:dyDescent="0.25">
      <c r="B193" s="238" t="s">
        <v>690</v>
      </c>
      <c r="C193" s="158" t="s">
        <v>45</v>
      </c>
      <c r="D193" s="158" t="s">
        <v>691</v>
      </c>
      <c r="E193" s="158" t="s">
        <v>377</v>
      </c>
      <c r="F193" s="159" t="s">
        <v>106</v>
      </c>
      <c r="G193" s="160" t="s">
        <v>2869</v>
      </c>
      <c r="H193" s="160" t="s">
        <v>2870</v>
      </c>
      <c r="I193" s="160" t="s">
        <v>2871</v>
      </c>
      <c r="J193" s="160" t="s">
        <v>770</v>
      </c>
      <c r="K193" s="239" t="s">
        <v>2874</v>
      </c>
      <c r="M193" s="10"/>
      <c r="N193"/>
      <c r="O193"/>
      <c r="P193"/>
      <c r="Q193"/>
    </row>
    <row r="194" spans="2:17" ht="38.25" x14ac:dyDescent="0.25">
      <c r="B194" s="238" t="s">
        <v>1532</v>
      </c>
      <c r="C194" s="158" t="s">
        <v>45</v>
      </c>
      <c r="D194" s="158" t="s">
        <v>1533</v>
      </c>
      <c r="E194" s="158" t="s">
        <v>593</v>
      </c>
      <c r="F194" s="159" t="s">
        <v>106</v>
      </c>
      <c r="G194" s="160" t="s">
        <v>2487</v>
      </c>
      <c r="H194" s="160" t="s">
        <v>2301</v>
      </c>
      <c r="I194" s="160" t="s">
        <v>2873</v>
      </c>
      <c r="J194" s="160" t="s">
        <v>770</v>
      </c>
      <c r="K194" s="239" t="s">
        <v>2877</v>
      </c>
      <c r="M194" s="10"/>
      <c r="N194"/>
      <c r="O194"/>
      <c r="P194"/>
      <c r="Q194"/>
    </row>
    <row r="195" spans="2:17" ht="25.5" x14ac:dyDescent="0.25">
      <c r="B195" s="238" t="s">
        <v>1555</v>
      </c>
      <c r="C195" s="158" t="s">
        <v>45</v>
      </c>
      <c r="D195" s="158" t="s">
        <v>1556</v>
      </c>
      <c r="E195" s="158" t="s">
        <v>581</v>
      </c>
      <c r="F195" s="159" t="s">
        <v>106</v>
      </c>
      <c r="G195" s="160" t="s">
        <v>2641</v>
      </c>
      <c r="H195" s="160" t="s">
        <v>2875</v>
      </c>
      <c r="I195" s="160" t="s">
        <v>2876</v>
      </c>
      <c r="J195" s="160" t="s">
        <v>770</v>
      </c>
      <c r="K195" s="239" t="s">
        <v>2881</v>
      </c>
      <c r="M195" s="10"/>
      <c r="N195"/>
      <c r="O195"/>
      <c r="P195"/>
      <c r="Q195"/>
    </row>
    <row r="196" spans="2:17" ht="38.25" x14ac:dyDescent="0.25">
      <c r="B196" s="238" t="s">
        <v>1242</v>
      </c>
      <c r="C196" s="158" t="s">
        <v>45</v>
      </c>
      <c r="D196" s="158" t="s">
        <v>1243</v>
      </c>
      <c r="E196" s="158" t="s">
        <v>709</v>
      </c>
      <c r="F196" s="159" t="s">
        <v>62</v>
      </c>
      <c r="G196" s="160" t="s">
        <v>2878</v>
      </c>
      <c r="H196" s="160" t="s">
        <v>2879</v>
      </c>
      <c r="I196" s="160" t="s">
        <v>2880</v>
      </c>
      <c r="J196" s="160" t="s">
        <v>770</v>
      </c>
      <c r="K196" s="239" t="s">
        <v>2884</v>
      </c>
      <c r="M196" s="10"/>
      <c r="N196"/>
      <c r="O196"/>
      <c r="P196"/>
      <c r="Q196"/>
    </row>
    <row r="197" spans="2:17" x14ac:dyDescent="0.25">
      <c r="B197" s="238" t="s">
        <v>137</v>
      </c>
      <c r="C197" s="158" t="s">
        <v>45</v>
      </c>
      <c r="D197" s="158" t="s">
        <v>138</v>
      </c>
      <c r="E197" s="158" t="s">
        <v>377</v>
      </c>
      <c r="F197" s="159" t="s">
        <v>106</v>
      </c>
      <c r="G197" s="160" t="s">
        <v>2882</v>
      </c>
      <c r="H197" s="160" t="s">
        <v>576</v>
      </c>
      <c r="I197" s="160" t="s">
        <v>2883</v>
      </c>
      <c r="J197" s="160" t="s">
        <v>770</v>
      </c>
      <c r="K197" s="239" t="s">
        <v>2887</v>
      </c>
      <c r="M197" s="10"/>
      <c r="N197"/>
      <c r="O197"/>
      <c r="P197"/>
      <c r="Q197"/>
    </row>
    <row r="198" spans="2:17" ht="38.25" x14ac:dyDescent="0.25">
      <c r="B198" s="238" t="s">
        <v>147</v>
      </c>
      <c r="C198" s="158" t="s">
        <v>45</v>
      </c>
      <c r="D198" s="158" t="s">
        <v>148</v>
      </c>
      <c r="E198" s="158" t="s">
        <v>593</v>
      </c>
      <c r="F198" s="159" t="s">
        <v>106</v>
      </c>
      <c r="G198" s="160" t="s">
        <v>2816</v>
      </c>
      <c r="H198" s="160" t="s">
        <v>2885</v>
      </c>
      <c r="I198" s="160" t="s">
        <v>2886</v>
      </c>
      <c r="J198" s="160" t="s">
        <v>770</v>
      </c>
      <c r="K198" s="239" t="s">
        <v>2890</v>
      </c>
      <c r="M198" s="10"/>
      <c r="N198"/>
      <c r="O198"/>
      <c r="P198"/>
      <c r="Q198"/>
    </row>
    <row r="199" spans="2:17" ht="25.5" x14ac:dyDescent="0.25">
      <c r="B199" s="238" t="s">
        <v>189</v>
      </c>
      <c r="C199" s="158" t="s">
        <v>45</v>
      </c>
      <c r="D199" s="158" t="s">
        <v>190</v>
      </c>
      <c r="E199" s="158" t="s">
        <v>627</v>
      </c>
      <c r="F199" s="159" t="s">
        <v>106</v>
      </c>
      <c r="G199" s="160" t="s">
        <v>2841</v>
      </c>
      <c r="H199" s="160" t="s">
        <v>2888</v>
      </c>
      <c r="I199" s="160" t="s">
        <v>2889</v>
      </c>
      <c r="J199" s="160" t="s">
        <v>770</v>
      </c>
      <c r="K199" s="239" t="s">
        <v>2894</v>
      </c>
      <c r="M199" s="10"/>
      <c r="N199"/>
      <c r="O199"/>
      <c r="P199"/>
      <c r="Q199"/>
    </row>
    <row r="200" spans="2:17" ht="25.5" x14ac:dyDescent="0.25">
      <c r="B200" s="238" t="s">
        <v>1008</v>
      </c>
      <c r="C200" s="158" t="s">
        <v>45</v>
      </c>
      <c r="D200" s="158" t="s">
        <v>1009</v>
      </c>
      <c r="E200" s="158" t="s">
        <v>1862</v>
      </c>
      <c r="F200" s="159" t="s">
        <v>62</v>
      </c>
      <c r="G200" s="160" t="s">
        <v>2891</v>
      </c>
      <c r="H200" s="160" t="s">
        <v>2892</v>
      </c>
      <c r="I200" s="160" t="s">
        <v>2893</v>
      </c>
      <c r="J200" s="160" t="s">
        <v>770</v>
      </c>
      <c r="K200" s="239" t="s">
        <v>2897</v>
      </c>
      <c r="M200" s="10"/>
      <c r="N200"/>
      <c r="O200"/>
      <c r="P200"/>
      <c r="Q200"/>
    </row>
    <row r="201" spans="2:17" ht="25.5" x14ac:dyDescent="0.25">
      <c r="B201" s="238" t="s">
        <v>1588</v>
      </c>
      <c r="C201" s="158" t="s">
        <v>45</v>
      </c>
      <c r="D201" s="158" t="s">
        <v>1589</v>
      </c>
      <c r="E201" s="158" t="s">
        <v>2153</v>
      </c>
      <c r="F201" s="159" t="s">
        <v>62</v>
      </c>
      <c r="G201" s="160" t="s">
        <v>2339</v>
      </c>
      <c r="H201" s="160" t="s">
        <v>2895</v>
      </c>
      <c r="I201" s="160" t="s">
        <v>2896</v>
      </c>
      <c r="J201" s="160" t="s">
        <v>770</v>
      </c>
      <c r="K201" s="239" t="s">
        <v>2898</v>
      </c>
      <c r="M201" s="10"/>
      <c r="N201"/>
      <c r="O201"/>
      <c r="P201"/>
      <c r="Q201"/>
    </row>
    <row r="202" spans="2:17" ht="25.5" x14ac:dyDescent="0.25">
      <c r="B202" s="238" t="s">
        <v>862</v>
      </c>
      <c r="C202" s="158" t="s">
        <v>40</v>
      </c>
      <c r="D202" s="158" t="s">
        <v>863</v>
      </c>
      <c r="E202" s="158" t="s">
        <v>351</v>
      </c>
      <c r="F202" s="159" t="s">
        <v>106</v>
      </c>
      <c r="G202" s="160" t="s">
        <v>2683</v>
      </c>
      <c r="H202" s="160" t="s">
        <v>2899</v>
      </c>
      <c r="I202" s="160" t="s">
        <v>2900</v>
      </c>
      <c r="J202" s="160" t="s">
        <v>770</v>
      </c>
      <c r="K202" s="239" t="s">
        <v>3339</v>
      </c>
      <c r="M202" s="10"/>
      <c r="N202"/>
      <c r="O202"/>
      <c r="P202"/>
      <c r="Q202"/>
    </row>
    <row r="203" spans="2:17" ht="25.5" x14ac:dyDescent="0.25">
      <c r="B203" s="238" t="s">
        <v>1579</v>
      </c>
      <c r="C203" s="158" t="s">
        <v>45</v>
      </c>
      <c r="D203" s="158" t="s">
        <v>1580</v>
      </c>
      <c r="E203" s="158" t="s">
        <v>670</v>
      </c>
      <c r="F203" s="159" t="s">
        <v>62</v>
      </c>
      <c r="G203" s="160" t="s">
        <v>2335</v>
      </c>
      <c r="H203" s="160" t="s">
        <v>2901</v>
      </c>
      <c r="I203" s="160" t="s">
        <v>2902</v>
      </c>
      <c r="J203" s="160" t="s">
        <v>770</v>
      </c>
      <c r="K203" s="239" t="s">
        <v>2903</v>
      </c>
      <c r="M203" s="10"/>
      <c r="N203"/>
      <c r="O203"/>
      <c r="P203"/>
      <c r="Q203"/>
    </row>
    <row r="204" spans="2:17" x14ac:dyDescent="0.25">
      <c r="B204" s="238" t="s">
        <v>1482</v>
      </c>
      <c r="C204" s="158" t="s">
        <v>45</v>
      </c>
      <c r="D204" s="158" t="s">
        <v>1483</v>
      </c>
      <c r="E204" s="158" t="s">
        <v>377</v>
      </c>
      <c r="F204" s="159" t="s">
        <v>106</v>
      </c>
      <c r="G204" s="160" t="s">
        <v>2683</v>
      </c>
      <c r="H204" s="160" t="s">
        <v>2904</v>
      </c>
      <c r="I204" s="160" t="s">
        <v>2905</v>
      </c>
      <c r="J204" s="160" t="s">
        <v>770</v>
      </c>
      <c r="K204" s="239" t="s">
        <v>2906</v>
      </c>
      <c r="M204" s="10"/>
      <c r="N204"/>
      <c r="O204"/>
      <c r="P204"/>
      <c r="Q204"/>
    </row>
    <row r="205" spans="2:17" ht="25.5" x14ac:dyDescent="0.25">
      <c r="B205" s="238" t="s">
        <v>1510</v>
      </c>
      <c r="C205" s="158" t="s">
        <v>45</v>
      </c>
      <c r="D205" s="158" t="s">
        <v>1511</v>
      </c>
      <c r="E205" s="158" t="s">
        <v>377</v>
      </c>
      <c r="F205" s="159" t="s">
        <v>106</v>
      </c>
      <c r="G205" s="160" t="s">
        <v>2487</v>
      </c>
      <c r="H205" s="160" t="s">
        <v>2907</v>
      </c>
      <c r="I205" s="160" t="s">
        <v>2908</v>
      </c>
      <c r="J205" s="160" t="s">
        <v>770</v>
      </c>
      <c r="K205" s="239" t="s">
        <v>3340</v>
      </c>
      <c r="M205" s="10"/>
      <c r="N205"/>
      <c r="O205"/>
      <c r="P205"/>
      <c r="Q205"/>
    </row>
    <row r="206" spans="2:17" ht="25.5" x14ac:dyDescent="0.25">
      <c r="B206" s="238" t="s">
        <v>872</v>
      </c>
      <c r="C206" s="158" t="s">
        <v>45</v>
      </c>
      <c r="D206" s="158" t="s">
        <v>873</v>
      </c>
      <c r="E206" s="158" t="s">
        <v>385</v>
      </c>
      <c r="F206" s="159" t="s">
        <v>106</v>
      </c>
      <c r="G206" s="160" t="s">
        <v>2502</v>
      </c>
      <c r="H206" s="160" t="s">
        <v>2909</v>
      </c>
      <c r="I206" s="160" t="s">
        <v>2910</v>
      </c>
      <c r="J206" s="160" t="s">
        <v>770</v>
      </c>
      <c r="K206" s="239" t="s">
        <v>2911</v>
      </c>
      <c r="M206" s="10"/>
      <c r="N206"/>
      <c r="O206"/>
      <c r="P206"/>
      <c r="Q206"/>
    </row>
    <row r="207" spans="2:17" ht="38.25" x14ac:dyDescent="0.25">
      <c r="B207" s="238" t="s">
        <v>1397</v>
      </c>
      <c r="C207" s="158" t="s">
        <v>45</v>
      </c>
      <c r="D207" s="158" t="s">
        <v>1398</v>
      </c>
      <c r="E207" s="158" t="s">
        <v>587</v>
      </c>
      <c r="F207" s="159" t="s">
        <v>106</v>
      </c>
      <c r="G207" s="160" t="s">
        <v>2841</v>
      </c>
      <c r="H207" s="160" t="s">
        <v>2912</v>
      </c>
      <c r="I207" s="160" t="s">
        <v>2913</v>
      </c>
      <c r="J207" s="160" t="s">
        <v>770</v>
      </c>
      <c r="K207" s="239" t="s">
        <v>2914</v>
      </c>
      <c r="M207" s="10"/>
      <c r="N207"/>
      <c r="O207"/>
      <c r="P207"/>
      <c r="Q207"/>
    </row>
    <row r="208" spans="2:17" ht="63.75" x14ac:dyDescent="0.25">
      <c r="B208" s="238" t="s">
        <v>209</v>
      </c>
      <c r="C208" s="158" t="s">
        <v>45</v>
      </c>
      <c r="D208" s="158" t="s">
        <v>210</v>
      </c>
      <c r="E208" s="158" t="s">
        <v>726</v>
      </c>
      <c r="F208" s="159" t="s">
        <v>106</v>
      </c>
      <c r="G208" s="160" t="s">
        <v>2541</v>
      </c>
      <c r="H208" s="160" t="s">
        <v>2915</v>
      </c>
      <c r="I208" s="160" t="s">
        <v>2916</v>
      </c>
      <c r="J208" s="160" t="s">
        <v>770</v>
      </c>
      <c r="K208" s="239" t="s">
        <v>2917</v>
      </c>
      <c r="M208" s="10"/>
      <c r="N208"/>
      <c r="O208"/>
      <c r="P208"/>
      <c r="Q208"/>
    </row>
    <row r="209" spans="2:17" ht="38.25" x14ac:dyDescent="0.25">
      <c r="B209" s="238" t="s">
        <v>143</v>
      </c>
      <c r="C209" s="158" t="s">
        <v>45</v>
      </c>
      <c r="D209" s="158" t="s">
        <v>144</v>
      </c>
      <c r="E209" s="158" t="s">
        <v>593</v>
      </c>
      <c r="F209" s="159" t="s">
        <v>106</v>
      </c>
      <c r="G209" s="160" t="s">
        <v>2841</v>
      </c>
      <c r="H209" s="160" t="s">
        <v>2918</v>
      </c>
      <c r="I209" s="160" t="s">
        <v>2919</v>
      </c>
      <c r="J209" s="160" t="s">
        <v>771</v>
      </c>
      <c r="K209" s="239" t="s">
        <v>3341</v>
      </c>
      <c r="M209" s="10"/>
      <c r="N209"/>
      <c r="O209"/>
      <c r="P209"/>
      <c r="Q209"/>
    </row>
    <row r="210" spans="2:17" ht="38.25" x14ac:dyDescent="0.25">
      <c r="B210" s="238" t="s">
        <v>1203</v>
      </c>
      <c r="C210" s="158" t="s">
        <v>45</v>
      </c>
      <c r="D210" s="158" t="s">
        <v>1204</v>
      </c>
      <c r="E210" s="158" t="s">
        <v>499</v>
      </c>
      <c r="F210" s="159" t="s">
        <v>51</v>
      </c>
      <c r="G210" s="160" t="s">
        <v>2056</v>
      </c>
      <c r="H210" s="160" t="s">
        <v>2920</v>
      </c>
      <c r="I210" s="160" t="s">
        <v>2921</v>
      </c>
      <c r="J210" s="160" t="s">
        <v>771</v>
      </c>
      <c r="K210" s="239" t="s">
        <v>2922</v>
      </c>
      <c r="M210" s="10"/>
      <c r="N210"/>
      <c r="O210"/>
      <c r="P210"/>
      <c r="Q210"/>
    </row>
    <row r="211" spans="2:17" ht="38.25" x14ac:dyDescent="0.25">
      <c r="B211" s="238" t="s">
        <v>121</v>
      </c>
      <c r="C211" s="158" t="s">
        <v>45</v>
      </c>
      <c r="D211" s="158" t="s">
        <v>122</v>
      </c>
      <c r="E211" s="158" t="s">
        <v>541</v>
      </c>
      <c r="F211" s="159" t="s">
        <v>106</v>
      </c>
      <c r="G211" s="160" t="s">
        <v>2923</v>
      </c>
      <c r="H211" s="160" t="s">
        <v>2924</v>
      </c>
      <c r="I211" s="160" t="s">
        <v>2925</v>
      </c>
      <c r="J211" s="160" t="s">
        <v>771</v>
      </c>
      <c r="K211" s="239" t="s">
        <v>2926</v>
      </c>
      <c r="M211" s="10"/>
      <c r="N211"/>
      <c r="O211"/>
      <c r="P211"/>
      <c r="Q211"/>
    </row>
    <row r="212" spans="2:17" x14ac:dyDescent="0.25">
      <c r="B212" s="238" t="s">
        <v>1513</v>
      </c>
      <c r="C212" s="158" t="s">
        <v>45</v>
      </c>
      <c r="D212" s="158" t="s">
        <v>1514</v>
      </c>
      <c r="E212" s="158" t="s">
        <v>377</v>
      </c>
      <c r="F212" s="159" t="s">
        <v>106</v>
      </c>
      <c r="G212" s="160" t="s">
        <v>2927</v>
      </c>
      <c r="H212" s="160" t="s">
        <v>2928</v>
      </c>
      <c r="I212" s="160" t="s">
        <v>2929</v>
      </c>
      <c r="J212" s="160" t="s">
        <v>771</v>
      </c>
      <c r="K212" s="239" t="s">
        <v>3342</v>
      </c>
      <c r="M212" s="10"/>
      <c r="N212"/>
      <c r="O212"/>
      <c r="P212"/>
      <c r="Q212"/>
    </row>
    <row r="213" spans="2:17" ht="38.25" x14ac:dyDescent="0.25">
      <c r="B213" s="238" t="s">
        <v>151</v>
      </c>
      <c r="C213" s="158" t="s">
        <v>45</v>
      </c>
      <c r="D213" s="158" t="s">
        <v>152</v>
      </c>
      <c r="E213" s="158" t="s">
        <v>593</v>
      </c>
      <c r="F213" s="159" t="s">
        <v>106</v>
      </c>
      <c r="G213" s="160" t="s">
        <v>2541</v>
      </c>
      <c r="H213" s="160" t="s">
        <v>2930</v>
      </c>
      <c r="I213" s="160" t="s">
        <v>2931</v>
      </c>
      <c r="J213" s="160" t="s">
        <v>771</v>
      </c>
      <c r="K213" s="239" t="s">
        <v>2932</v>
      </c>
      <c r="M213" s="10"/>
      <c r="N213"/>
      <c r="O213"/>
      <c r="P213"/>
      <c r="Q213"/>
    </row>
    <row r="214" spans="2:17" ht="25.5" x14ac:dyDescent="0.25">
      <c r="B214" s="238" t="s">
        <v>1363</v>
      </c>
      <c r="C214" s="158" t="s">
        <v>45</v>
      </c>
      <c r="D214" s="158" t="s">
        <v>1364</v>
      </c>
      <c r="E214" s="158" t="s">
        <v>377</v>
      </c>
      <c r="F214" s="159" t="s">
        <v>106</v>
      </c>
      <c r="G214" s="160" t="s">
        <v>2423</v>
      </c>
      <c r="H214" s="160" t="s">
        <v>2933</v>
      </c>
      <c r="I214" s="160" t="s">
        <v>2933</v>
      </c>
      <c r="J214" s="160" t="s">
        <v>771</v>
      </c>
      <c r="K214" s="239" t="s">
        <v>2934</v>
      </c>
      <c r="M214" s="10"/>
      <c r="N214"/>
      <c r="O214"/>
      <c r="P214"/>
      <c r="Q214"/>
    </row>
    <row r="215" spans="2:17" x14ac:dyDescent="0.25">
      <c r="B215" s="238" t="s">
        <v>1677</v>
      </c>
      <c r="C215" s="158" t="s">
        <v>45</v>
      </c>
      <c r="D215" s="158" t="s">
        <v>1678</v>
      </c>
      <c r="E215" s="158" t="s">
        <v>377</v>
      </c>
      <c r="F215" s="159" t="s">
        <v>67</v>
      </c>
      <c r="G215" s="160" t="s">
        <v>2393</v>
      </c>
      <c r="H215" s="160" t="s">
        <v>2935</v>
      </c>
      <c r="I215" s="160" t="s">
        <v>2936</v>
      </c>
      <c r="J215" s="160" t="s">
        <v>771</v>
      </c>
      <c r="K215" s="239" t="s">
        <v>2937</v>
      </c>
      <c r="M215" s="10"/>
      <c r="N215"/>
      <c r="O215"/>
      <c r="P215"/>
      <c r="Q215"/>
    </row>
    <row r="216" spans="2:17" ht="51" x14ac:dyDescent="0.25">
      <c r="B216" s="238" t="s">
        <v>1270</v>
      </c>
      <c r="C216" s="158" t="s">
        <v>45</v>
      </c>
      <c r="D216" s="158" t="s">
        <v>1271</v>
      </c>
      <c r="E216" s="158" t="s">
        <v>697</v>
      </c>
      <c r="F216" s="159" t="s">
        <v>106</v>
      </c>
      <c r="G216" s="160" t="s">
        <v>2683</v>
      </c>
      <c r="H216" s="160" t="s">
        <v>2938</v>
      </c>
      <c r="I216" s="160" t="s">
        <v>2939</v>
      </c>
      <c r="J216" s="160" t="s">
        <v>771</v>
      </c>
      <c r="K216" s="239" t="s">
        <v>2940</v>
      </c>
      <c r="M216" s="10"/>
      <c r="N216"/>
      <c r="O216"/>
      <c r="P216"/>
      <c r="Q216"/>
    </row>
    <row r="217" spans="2:17" ht="25.5" x14ac:dyDescent="0.25">
      <c r="B217" s="238" t="s">
        <v>1671</v>
      </c>
      <c r="C217" s="158" t="s">
        <v>40</v>
      </c>
      <c r="D217" s="158" t="s">
        <v>1672</v>
      </c>
      <c r="E217" s="158" t="s">
        <v>1978</v>
      </c>
      <c r="F217" s="159" t="s">
        <v>1123</v>
      </c>
      <c r="G217" s="160" t="s">
        <v>2384</v>
      </c>
      <c r="H217" s="160" t="s">
        <v>2941</v>
      </c>
      <c r="I217" s="160" t="s">
        <v>2942</v>
      </c>
      <c r="J217" s="160" t="s">
        <v>771</v>
      </c>
      <c r="K217" s="239" t="s">
        <v>3343</v>
      </c>
      <c r="M217" s="10"/>
      <c r="N217"/>
      <c r="O217"/>
      <c r="P217"/>
      <c r="Q217"/>
    </row>
    <row r="218" spans="2:17" ht="25.5" x14ac:dyDescent="0.25">
      <c r="B218" s="238" t="s">
        <v>1387</v>
      </c>
      <c r="C218" s="158" t="s">
        <v>45</v>
      </c>
      <c r="D218" s="158" t="s">
        <v>1388</v>
      </c>
      <c r="E218" s="158" t="s">
        <v>627</v>
      </c>
      <c r="F218" s="159" t="s">
        <v>106</v>
      </c>
      <c r="G218" s="160" t="s">
        <v>2423</v>
      </c>
      <c r="H218" s="160" t="s">
        <v>2943</v>
      </c>
      <c r="I218" s="160" t="s">
        <v>2943</v>
      </c>
      <c r="J218" s="160" t="s">
        <v>771</v>
      </c>
      <c r="K218" s="239" t="s">
        <v>2944</v>
      </c>
      <c r="M218" s="10"/>
      <c r="N218"/>
      <c r="O218"/>
      <c r="P218"/>
      <c r="Q218"/>
    </row>
    <row r="219" spans="2:17" ht="25.5" x14ac:dyDescent="0.25">
      <c r="B219" s="238" t="s">
        <v>1682</v>
      </c>
      <c r="C219" s="158" t="s">
        <v>45</v>
      </c>
      <c r="D219" s="158" t="s">
        <v>1683</v>
      </c>
      <c r="E219" s="158" t="s">
        <v>789</v>
      </c>
      <c r="F219" s="159" t="s">
        <v>106</v>
      </c>
      <c r="G219" s="160" t="s">
        <v>2502</v>
      </c>
      <c r="H219" s="160" t="s">
        <v>2945</v>
      </c>
      <c r="I219" s="160" t="s">
        <v>2946</v>
      </c>
      <c r="J219" s="160" t="s">
        <v>771</v>
      </c>
      <c r="K219" s="239" t="s">
        <v>2947</v>
      </c>
      <c r="M219" s="10"/>
      <c r="N219"/>
      <c r="O219"/>
      <c r="P219"/>
      <c r="Q219"/>
    </row>
    <row r="220" spans="2:17" ht="25.5" x14ac:dyDescent="0.25">
      <c r="B220" s="238" t="s">
        <v>1501</v>
      </c>
      <c r="C220" s="158" t="s">
        <v>45</v>
      </c>
      <c r="D220" s="158" t="s">
        <v>1502</v>
      </c>
      <c r="E220" s="158" t="s">
        <v>377</v>
      </c>
      <c r="F220" s="159" t="s">
        <v>106</v>
      </c>
      <c r="G220" s="160" t="s">
        <v>2477</v>
      </c>
      <c r="H220" s="160" t="s">
        <v>2948</v>
      </c>
      <c r="I220" s="160" t="s">
        <v>2949</v>
      </c>
      <c r="J220" s="160" t="s">
        <v>771</v>
      </c>
      <c r="K220" s="239" t="s">
        <v>2950</v>
      </c>
      <c r="M220" s="10"/>
      <c r="N220"/>
      <c r="O220"/>
      <c r="P220"/>
      <c r="Q220"/>
    </row>
    <row r="221" spans="2:17" ht="38.25" x14ac:dyDescent="0.25">
      <c r="B221" s="238" t="s">
        <v>1408</v>
      </c>
      <c r="C221" s="158" t="s">
        <v>45</v>
      </c>
      <c r="D221" s="158" t="s">
        <v>1409</v>
      </c>
      <c r="E221" s="158" t="s">
        <v>670</v>
      </c>
      <c r="F221" s="159" t="s">
        <v>106</v>
      </c>
      <c r="G221" s="160" t="s">
        <v>2456</v>
      </c>
      <c r="H221" s="160" t="s">
        <v>2951</v>
      </c>
      <c r="I221" s="160" t="s">
        <v>2952</v>
      </c>
      <c r="J221" s="160" t="s">
        <v>771</v>
      </c>
      <c r="K221" s="239" t="s">
        <v>2953</v>
      </c>
      <c r="M221" s="10"/>
      <c r="N221"/>
      <c r="O221"/>
      <c r="P221"/>
      <c r="Q221"/>
    </row>
    <row r="222" spans="2:17" ht="38.25" x14ac:dyDescent="0.25">
      <c r="B222" s="238" t="s">
        <v>1643</v>
      </c>
      <c r="C222" s="158" t="s">
        <v>45</v>
      </c>
      <c r="D222" s="158" t="s">
        <v>1644</v>
      </c>
      <c r="E222" s="158" t="s">
        <v>710</v>
      </c>
      <c r="F222" s="159" t="s">
        <v>106</v>
      </c>
      <c r="G222" s="160" t="s">
        <v>2423</v>
      </c>
      <c r="H222" s="160" t="s">
        <v>2954</v>
      </c>
      <c r="I222" s="160" t="s">
        <v>2954</v>
      </c>
      <c r="J222" s="160" t="s">
        <v>771</v>
      </c>
      <c r="K222" s="239" t="s">
        <v>2955</v>
      </c>
      <c r="M222" s="10"/>
      <c r="N222"/>
      <c r="O222"/>
      <c r="P222"/>
      <c r="Q222"/>
    </row>
    <row r="223" spans="2:17" ht="25.5" x14ac:dyDescent="0.25">
      <c r="B223" s="238" t="s">
        <v>869</v>
      </c>
      <c r="C223" s="158" t="s">
        <v>45</v>
      </c>
      <c r="D223" s="158" t="s">
        <v>870</v>
      </c>
      <c r="E223" s="158" t="s">
        <v>385</v>
      </c>
      <c r="F223" s="159" t="s">
        <v>106</v>
      </c>
      <c r="G223" s="160" t="s">
        <v>2502</v>
      </c>
      <c r="H223" s="160" t="s">
        <v>2956</v>
      </c>
      <c r="I223" s="160" t="s">
        <v>2957</v>
      </c>
      <c r="J223" s="160" t="s">
        <v>771</v>
      </c>
      <c r="K223" s="239" t="s">
        <v>2960</v>
      </c>
      <c r="M223" s="10"/>
      <c r="N223"/>
      <c r="O223"/>
      <c r="P223"/>
      <c r="Q223"/>
    </row>
    <row r="224" spans="2:17" ht="38.25" x14ac:dyDescent="0.25">
      <c r="B224" s="238" t="s">
        <v>1464</v>
      </c>
      <c r="C224" s="158" t="s">
        <v>45</v>
      </c>
      <c r="D224" s="158" t="s">
        <v>1465</v>
      </c>
      <c r="E224" s="158" t="s">
        <v>670</v>
      </c>
      <c r="F224" s="159" t="s">
        <v>106</v>
      </c>
      <c r="G224" s="160" t="s">
        <v>2487</v>
      </c>
      <c r="H224" s="160" t="s">
        <v>2958</v>
      </c>
      <c r="I224" s="160" t="s">
        <v>2959</v>
      </c>
      <c r="J224" s="160" t="s">
        <v>771</v>
      </c>
      <c r="K224" s="239" t="s">
        <v>2964</v>
      </c>
      <c r="M224" s="10"/>
      <c r="N224"/>
      <c r="O224"/>
      <c r="P224"/>
      <c r="Q224"/>
    </row>
    <row r="225" spans="2:17" ht="38.25" x14ac:dyDescent="0.25">
      <c r="B225" s="238" t="s">
        <v>1402</v>
      </c>
      <c r="C225" s="158" t="s">
        <v>45</v>
      </c>
      <c r="D225" s="158" t="s">
        <v>1403</v>
      </c>
      <c r="E225" s="158" t="s">
        <v>670</v>
      </c>
      <c r="F225" s="159" t="s">
        <v>106</v>
      </c>
      <c r="G225" s="160" t="s">
        <v>2961</v>
      </c>
      <c r="H225" s="160" t="s">
        <v>2962</v>
      </c>
      <c r="I225" s="160" t="s">
        <v>2963</v>
      </c>
      <c r="J225" s="160" t="s">
        <v>771</v>
      </c>
      <c r="K225" s="239" t="s">
        <v>2964</v>
      </c>
      <c r="M225" s="10"/>
      <c r="N225"/>
      <c r="O225"/>
      <c r="P225"/>
      <c r="Q225"/>
    </row>
    <row r="226" spans="2:17" x14ac:dyDescent="0.25">
      <c r="B226" s="238" t="s">
        <v>1395</v>
      </c>
      <c r="C226" s="158" t="s">
        <v>45</v>
      </c>
      <c r="D226" s="158" t="s">
        <v>1396</v>
      </c>
      <c r="E226" s="158" t="s">
        <v>2226</v>
      </c>
      <c r="F226" s="159" t="s">
        <v>106</v>
      </c>
      <c r="G226" s="160" t="s">
        <v>2423</v>
      </c>
      <c r="H226" s="160" t="s">
        <v>2965</v>
      </c>
      <c r="I226" s="160" t="s">
        <v>2965</v>
      </c>
      <c r="J226" s="160" t="s">
        <v>771</v>
      </c>
      <c r="K226" s="239" t="s">
        <v>2966</v>
      </c>
      <c r="M226" s="10"/>
      <c r="N226"/>
      <c r="O226"/>
      <c r="P226"/>
      <c r="Q226"/>
    </row>
    <row r="227" spans="2:17" ht="25.5" x14ac:dyDescent="0.25">
      <c r="B227" s="238" t="s">
        <v>125</v>
      </c>
      <c r="C227" s="158" t="s">
        <v>45</v>
      </c>
      <c r="D227" s="158" t="s">
        <v>126</v>
      </c>
      <c r="E227" s="158" t="s">
        <v>377</v>
      </c>
      <c r="F227" s="159" t="s">
        <v>106</v>
      </c>
      <c r="G227" s="160" t="s">
        <v>2477</v>
      </c>
      <c r="H227" s="160" t="s">
        <v>2967</v>
      </c>
      <c r="I227" s="160" t="s">
        <v>2968</v>
      </c>
      <c r="J227" s="160" t="s">
        <v>771</v>
      </c>
      <c r="K227" s="239" t="s">
        <v>2969</v>
      </c>
      <c r="M227" s="10"/>
      <c r="N227"/>
      <c r="O227"/>
      <c r="P227"/>
      <c r="Q227"/>
    </row>
    <row r="228" spans="2:17" ht="25.5" x14ac:dyDescent="0.25">
      <c r="B228" s="238" t="s">
        <v>1183</v>
      </c>
      <c r="C228" s="158" t="s">
        <v>45</v>
      </c>
      <c r="D228" s="158" t="s">
        <v>1184</v>
      </c>
      <c r="E228" s="158" t="s">
        <v>1844</v>
      </c>
      <c r="F228" s="159" t="s">
        <v>51</v>
      </c>
      <c r="G228" s="160" t="s">
        <v>2045</v>
      </c>
      <c r="H228" s="160" t="s">
        <v>2970</v>
      </c>
      <c r="I228" s="160" t="s">
        <v>2971</v>
      </c>
      <c r="J228" s="160" t="s">
        <v>771</v>
      </c>
      <c r="K228" s="239" t="s">
        <v>2972</v>
      </c>
      <c r="M228" s="10"/>
      <c r="N228"/>
      <c r="O228"/>
      <c r="P228"/>
      <c r="Q228"/>
    </row>
    <row r="229" spans="2:17" x14ac:dyDescent="0.25">
      <c r="B229" s="238" t="s">
        <v>1474</v>
      </c>
      <c r="C229" s="158" t="s">
        <v>45</v>
      </c>
      <c r="D229" s="158" t="s">
        <v>1475</v>
      </c>
      <c r="E229" s="158" t="s">
        <v>377</v>
      </c>
      <c r="F229" s="159" t="s">
        <v>106</v>
      </c>
      <c r="G229" s="160" t="s">
        <v>2865</v>
      </c>
      <c r="H229" s="160" t="s">
        <v>2973</v>
      </c>
      <c r="I229" s="160" t="s">
        <v>2974</v>
      </c>
      <c r="J229" s="160" t="s">
        <v>771</v>
      </c>
      <c r="K229" s="239" t="s">
        <v>2975</v>
      </c>
      <c r="M229" s="10"/>
      <c r="N229"/>
      <c r="O229"/>
      <c r="P229"/>
      <c r="Q229"/>
    </row>
    <row r="230" spans="2:17" ht="25.5" x14ac:dyDescent="0.25">
      <c r="B230" s="238" t="s">
        <v>1393</v>
      </c>
      <c r="C230" s="158" t="s">
        <v>45</v>
      </c>
      <c r="D230" s="158" t="s">
        <v>1394</v>
      </c>
      <c r="E230" s="158" t="s">
        <v>2226</v>
      </c>
      <c r="F230" s="159" t="s">
        <v>106</v>
      </c>
      <c r="G230" s="160" t="s">
        <v>2423</v>
      </c>
      <c r="H230" s="160" t="s">
        <v>2976</v>
      </c>
      <c r="I230" s="160" t="s">
        <v>2976</v>
      </c>
      <c r="J230" s="160" t="s">
        <v>771</v>
      </c>
      <c r="K230" s="239" t="s">
        <v>2978</v>
      </c>
      <c r="M230" s="10"/>
      <c r="N230"/>
      <c r="O230"/>
      <c r="P230"/>
      <c r="Q230"/>
    </row>
    <row r="231" spans="2:17" ht="38.25" x14ac:dyDescent="0.25">
      <c r="B231" s="238" t="s">
        <v>745</v>
      </c>
      <c r="C231" s="158" t="s">
        <v>45</v>
      </c>
      <c r="D231" s="158" t="s">
        <v>746</v>
      </c>
      <c r="E231" s="158" t="s">
        <v>710</v>
      </c>
      <c r="F231" s="159" t="s">
        <v>106</v>
      </c>
      <c r="G231" s="160" t="s">
        <v>2841</v>
      </c>
      <c r="H231" s="160" t="s">
        <v>2753</v>
      </c>
      <c r="I231" s="160" t="s">
        <v>2977</v>
      </c>
      <c r="J231" s="160" t="s">
        <v>771</v>
      </c>
      <c r="K231" s="239" t="s">
        <v>2978</v>
      </c>
      <c r="M231" s="10"/>
      <c r="N231"/>
      <c r="O231"/>
      <c r="P231"/>
      <c r="Q231"/>
    </row>
    <row r="232" spans="2:17" ht="38.25" x14ac:dyDescent="0.25">
      <c r="B232" s="238" t="s">
        <v>1640</v>
      </c>
      <c r="C232" s="158" t="s">
        <v>45</v>
      </c>
      <c r="D232" s="158" t="s">
        <v>1641</v>
      </c>
      <c r="E232" s="158" t="s">
        <v>710</v>
      </c>
      <c r="F232" s="159" t="s">
        <v>106</v>
      </c>
      <c r="G232" s="160" t="s">
        <v>2423</v>
      </c>
      <c r="H232" s="160" t="s">
        <v>2979</v>
      </c>
      <c r="I232" s="160" t="s">
        <v>2979</v>
      </c>
      <c r="J232" s="160" t="s">
        <v>771</v>
      </c>
      <c r="K232" s="239" t="s">
        <v>2980</v>
      </c>
      <c r="M232" s="10"/>
      <c r="N232"/>
      <c r="O232"/>
      <c r="P232"/>
      <c r="Q232"/>
    </row>
    <row r="233" spans="2:17" ht="51" x14ac:dyDescent="0.25">
      <c r="B233" s="238" t="s">
        <v>197</v>
      </c>
      <c r="C233" s="158" t="s">
        <v>45</v>
      </c>
      <c r="D233" s="158" t="s">
        <v>198</v>
      </c>
      <c r="E233" s="158" t="s">
        <v>697</v>
      </c>
      <c r="F233" s="159" t="s">
        <v>106</v>
      </c>
      <c r="G233" s="160" t="s">
        <v>2683</v>
      </c>
      <c r="H233" s="160" t="s">
        <v>2981</v>
      </c>
      <c r="I233" s="160" t="s">
        <v>2982</v>
      </c>
      <c r="J233" s="160" t="s">
        <v>771</v>
      </c>
      <c r="K233" s="239" t="s">
        <v>2983</v>
      </c>
      <c r="M233" s="10"/>
      <c r="N233"/>
      <c r="O233"/>
      <c r="P233"/>
      <c r="Q233"/>
    </row>
    <row r="234" spans="2:17" ht="25.5" x14ac:dyDescent="0.25">
      <c r="B234" s="238" t="s">
        <v>839</v>
      </c>
      <c r="C234" s="158" t="s">
        <v>45</v>
      </c>
      <c r="D234" s="158" t="s">
        <v>840</v>
      </c>
      <c r="E234" s="158" t="s">
        <v>1699</v>
      </c>
      <c r="F234" s="159" t="s">
        <v>67</v>
      </c>
      <c r="G234" s="160" t="s">
        <v>1726</v>
      </c>
      <c r="H234" s="160" t="s">
        <v>2984</v>
      </c>
      <c r="I234" s="160" t="s">
        <v>2985</v>
      </c>
      <c r="J234" s="160" t="s">
        <v>771</v>
      </c>
      <c r="K234" s="239" t="s">
        <v>2987</v>
      </c>
      <c r="M234" s="10"/>
      <c r="N234"/>
      <c r="O234"/>
      <c r="P234"/>
      <c r="Q234"/>
    </row>
    <row r="235" spans="2:17" ht="63.75" x14ac:dyDescent="0.25">
      <c r="B235" s="238" t="s">
        <v>203</v>
      </c>
      <c r="C235" s="158" t="s">
        <v>45</v>
      </c>
      <c r="D235" s="158" t="s">
        <v>204</v>
      </c>
      <c r="E235" s="158" t="s">
        <v>726</v>
      </c>
      <c r="F235" s="159" t="s">
        <v>106</v>
      </c>
      <c r="G235" s="160" t="s">
        <v>2502</v>
      </c>
      <c r="H235" s="160" t="s">
        <v>2679</v>
      </c>
      <c r="I235" s="160" t="s">
        <v>2986</v>
      </c>
      <c r="J235" s="160" t="s">
        <v>771</v>
      </c>
      <c r="K235" s="239" t="s">
        <v>2987</v>
      </c>
      <c r="M235" s="10"/>
      <c r="N235"/>
      <c r="O235"/>
      <c r="P235"/>
      <c r="Q235"/>
    </row>
    <row r="236" spans="2:17" ht="38.25" x14ac:dyDescent="0.25">
      <c r="B236" s="238" t="s">
        <v>1488</v>
      </c>
      <c r="C236" s="158" t="s">
        <v>45</v>
      </c>
      <c r="D236" s="158" t="s">
        <v>1489</v>
      </c>
      <c r="E236" s="158" t="s">
        <v>593</v>
      </c>
      <c r="F236" s="159" t="s">
        <v>106</v>
      </c>
      <c r="G236" s="160" t="s">
        <v>2423</v>
      </c>
      <c r="H236" s="160" t="s">
        <v>2988</v>
      </c>
      <c r="I236" s="160" t="s">
        <v>2988</v>
      </c>
      <c r="J236" s="160" t="s">
        <v>771</v>
      </c>
      <c r="K236" s="239" t="s">
        <v>2989</v>
      </c>
      <c r="M236" s="10"/>
      <c r="N236"/>
      <c r="O236"/>
      <c r="P236"/>
      <c r="Q236"/>
    </row>
    <row r="237" spans="2:17" ht="25.5" x14ac:dyDescent="0.25">
      <c r="B237" s="238" t="s">
        <v>1448</v>
      </c>
      <c r="C237" s="158" t="s">
        <v>45</v>
      </c>
      <c r="D237" s="158" t="s">
        <v>1449</v>
      </c>
      <c r="E237" s="158" t="s">
        <v>670</v>
      </c>
      <c r="F237" s="159" t="s">
        <v>106</v>
      </c>
      <c r="G237" s="160" t="s">
        <v>2545</v>
      </c>
      <c r="H237" s="160" t="s">
        <v>2990</v>
      </c>
      <c r="I237" s="160" t="s">
        <v>2991</v>
      </c>
      <c r="J237" s="160" t="s">
        <v>771</v>
      </c>
      <c r="K237" s="239" t="s">
        <v>2992</v>
      </c>
      <c r="M237" s="10"/>
      <c r="N237"/>
      <c r="O237"/>
      <c r="P237"/>
      <c r="Q237"/>
    </row>
    <row r="238" spans="2:17" ht="25.5" x14ac:dyDescent="0.25">
      <c r="B238" s="238" t="s">
        <v>1432</v>
      </c>
      <c r="C238" s="158" t="s">
        <v>45</v>
      </c>
      <c r="D238" s="158" t="s">
        <v>1433</v>
      </c>
      <c r="E238" s="158" t="s">
        <v>670</v>
      </c>
      <c r="F238" s="159" t="s">
        <v>106</v>
      </c>
      <c r="G238" s="160" t="s">
        <v>2841</v>
      </c>
      <c r="H238" s="160" t="s">
        <v>2993</v>
      </c>
      <c r="I238" s="160" t="s">
        <v>2994</v>
      </c>
      <c r="J238" s="160" t="s">
        <v>771</v>
      </c>
      <c r="K238" s="239" t="s">
        <v>2997</v>
      </c>
      <c r="M238" s="10"/>
      <c r="N238"/>
      <c r="O238"/>
      <c r="P238"/>
      <c r="Q238"/>
    </row>
    <row r="239" spans="2:17" ht="38.25" x14ac:dyDescent="0.25">
      <c r="B239" s="238" t="s">
        <v>123</v>
      </c>
      <c r="C239" s="158" t="s">
        <v>45</v>
      </c>
      <c r="D239" s="158" t="s">
        <v>124</v>
      </c>
      <c r="E239" s="158" t="s">
        <v>541</v>
      </c>
      <c r="F239" s="159" t="s">
        <v>106</v>
      </c>
      <c r="G239" s="160" t="s">
        <v>2841</v>
      </c>
      <c r="H239" s="160" t="s">
        <v>2995</v>
      </c>
      <c r="I239" s="160" t="s">
        <v>2996</v>
      </c>
      <c r="J239" s="160" t="s">
        <v>771</v>
      </c>
      <c r="K239" s="239" t="s">
        <v>2997</v>
      </c>
      <c r="M239" s="10"/>
      <c r="N239"/>
      <c r="O239"/>
      <c r="P239"/>
      <c r="Q239"/>
    </row>
    <row r="240" spans="2:17" ht="38.25" x14ac:dyDescent="0.25">
      <c r="B240" s="238" t="s">
        <v>1322</v>
      </c>
      <c r="C240" s="158" t="s">
        <v>45</v>
      </c>
      <c r="D240" s="158" t="s">
        <v>1323</v>
      </c>
      <c r="E240" s="158" t="s">
        <v>2153</v>
      </c>
      <c r="F240" s="159" t="s">
        <v>62</v>
      </c>
      <c r="G240" s="160" t="s">
        <v>2998</v>
      </c>
      <c r="H240" s="160" t="s">
        <v>2999</v>
      </c>
      <c r="I240" s="160" t="s">
        <v>3000</v>
      </c>
      <c r="J240" s="160" t="s">
        <v>771</v>
      </c>
      <c r="K240" s="239" t="s">
        <v>3001</v>
      </c>
      <c r="M240" s="10"/>
      <c r="N240"/>
      <c r="O240"/>
      <c r="P240"/>
      <c r="Q240"/>
    </row>
    <row r="241" spans="2:17" ht="38.25" x14ac:dyDescent="0.25">
      <c r="B241" s="238" t="s">
        <v>1634</v>
      </c>
      <c r="C241" s="158" t="s">
        <v>45</v>
      </c>
      <c r="D241" s="158" t="s">
        <v>1635</v>
      </c>
      <c r="E241" s="158" t="s">
        <v>710</v>
      </c>
      <c r="F241" s="159" t="s">
        <v>106</v>
      </c>
      <c r="G241" s="160" t="s">
        <v>2841</v>
      </c>
      <c r="H241" s="160" t="s">
        <v>3002</v>
      </c>
      <c r="I241" s="160" t="s">
        <v>3003</v>
      </c>
      <c r="J241" s="160" t="s">
        <v>771</v>
      </c>
      <c r="K241" s="239" t="s">
        <v>3007</v>
      </c>
      <c r="M241" s="10"/>
      <c r="N241"/>
      <c r="O241"/>
      <c r="P241"/>
      <c r="Q241"/>
    </row>
    <row r="242" spans="2:17" ht="25.5" x14ac:dyDescent="0.25">
      <c r="B242" s="238" t="s">
        <v>1439</v>
      </c>
      <c r="C242" s="158" t="s">
        <v>45</v>
      </c>
      <c r="D242" s="158" t="s">
        <v>1440</v>
      </c>
      <c r="E242" s="158" t="s">
        <v>670</v>
      </c>
      <c r="F242" s="159" t="s">
        <v>106</v>
      </c>
      <c r="G242" s="160" t="s">
        <v>3004</v>
      </c>
      <c r="H242" s="160" t="s">
        <v>3005</v>
      </c>
      <c r="I242" s="160" t="s">
        <v>3006</v>
      </c>
      <c r="J242" s="160" t="s">
        <v>771</v>
      </c>
      <c r="K242" s="239" t="s">
        <v>3007</v>
      </c>
      <c r="M242" s="10"/>
      <c r="N242"/>
      <c r="O242"/>
      <c r="P242"/>
      <c r="Q242"/>
    </row>
    <row r="243" spans="2:17" ht="25.5" x14ac:dyDescent="0.25">
      <c r="B243" s="238" t="s">
        <v>1545</v>
      </c>
      <c r="C243" s="158" t="s">
        <v>45</v>
      </c>
      <c r="D243" s="158" t="s">
        <v>1546</v>
      </c>
      <c r="E243" s="158" t="s">
        <v>581</v>
      </c>
      <c r="F243" s="159" t="s">
        <v>106</v>
      </c>
      <c r="G243" s="160" t="s">
        <v>2423</v>
      </c>
      <c r="H243" s="160" t="s">
        <v>2739</v>
      </c>
      <c r="I243" s="160" t="s">
        <v>2739</v>
      </c>
      <c r="J243" s="160" t="s">
        <v>771</v>
      </c>
      <c r="K243" s="239" t="s">
        <v>3010</v>
      </c>
      <c r="M243" s="10"/>
      <c r="N243"/>
      <c r="O243"/>
      <c r="P243"/>
      <c r="Q243"/>
    </row>
    <row r="244" spans="2:17" ht="25.5" x14ac:dyDescent="0.25">
      <c r="B244" s="238" t="s">
        <v>827</v>
      </c>
      <c r="C244" s="158" t="s">
        <v>45</v>
      </c>
      <c r="D244" s="158" t="s">
        <v>828</v>
      </c>
      <c r="E244" s="158" t="s">
        <v>1699</v>
      </c>
      <c r="F244" s="159" t="s">
        <v>106</v>
      </c>
      <c r="G244" s="160" t="s">
        <v>2545</v>
      </c>
      <c r="H244" s="160" t="s">
        <v>3008</v>
      </c>
      <c r="I244" s="160" t="s">
        <v>3009</v>
      </c>
      <c r="J244" s="160" t="s">
        <v>771</v>
      </c>
      <c r="K244" s="239" t="s">
        <v>3010</v>
      </c>
      <c r="M244" s="10"/>
      <c r="N244"/>
      <c r="O244"/>
      <c r="P244"/>
      <c r="Q244"/>
    </row>
    <row r="245" spans="2:17" ht="38.25" x14ac:dyDescent="0.25">
      <c r="B245" s="238" t="s">
        <v>1261</v>
      </c>
      <c r="C245" s="158" t="s">
        <v>45</v>
      </c>
      <c r="D245" s="158" t="s">
        <v>1262</v>
      </c>
      <c r="E245" s="158" t="s">
        <v>377</v>
      </c>
      <c r="F245" s="159" t="s">
        <v>62</v>
      </c>
      <c r="G245" s="160" t="s">
        <v>3011</v>
      </c>
      <c r="H245" s="160" t="s">
        <v>3012</v>
      </c>
      <c r="I245" s="160" t="s">
        <v>3013</v>
      </c>
      <c r="J245" s="160" t="s">
        <v>771</v>
      </c>
      <c r="K245" s="239" t="s">
        <v>3014</v>
      </c>
      <c r="M245" s="10"/>
      <c r="N245"/>
      <c r="O245"/>
      <c r="P245"/>
      <c r="Q245"/>
    </row>
    <row r="246" spans="2:17" ht="51" x14ac:dyDescent="0.25">
      <c r="B246" s="238" t="s">
        <v>184</v>
      </c>
      <c r="C246" s="158" t="s">
        <v>45</v>
      </c>
      <c r="D246" s="158" t="s">
        <v>185</v>
      </c>
      <c r="E246" s="158" t="s">
        <v>697</v>
      </c>
      <c r="F246" s="159" t="s">
        <v>106</v>
      </c>
      <c r="G246" s="160" t="s">
        <v>2477</v>
      </c>
      <c r="H246" s="160" t="s">
        <v>3015</v>
      </c>
      <c r="I246" s="160" t="s">
        <v>3016</v>
      </c>
      <c r="J246" s="160" t="s">
        <v>771</v>
      </c>
      <c r="K246" s="239" t="s">
        <v>3014</v>
      </c>
      <c r="M246" s="10"/>
      <c r="N246"/>
      <c r="O246"/>
      <c r="P246"/>
      <c r="Q246"/>
    </row>
    <row r="247" spans="2:17" ht="38.25" x14ac:dyDescent="0.25">
      <c r="B247" s="238" t="s">
        <v>980</v>
      </c>
      <c r="C247" s="158" t="s">
        <v>45</v>
      </c>
      <c r="D247" s="158" t="s">
        <v>981</v>
      </c>
      <c r="E247" s="158" t="s">
        <v>790</v>
      </c>
      <c r="F247" s="159" t="s">
        <v>51</v>
      </c>
      <c r="G247" s="160" t="s">
        <v>3017</v>
      </c>
      <c r="H247" s="160" t="s">
        <v>3018</v>
      </c>
      <c r="I247" s="160" t="s">
        <v>3019</v>
      </c>
      <c r="J247" s="160" t="s">
        <v>771</v>
      </c>
      <c r="K247" s="239" t="s">
        <v>3020</v>
      </c>
      <c r="M247" s="10"/>
      <c r="N247"/>
      <c r="O247"/>
      <c r="P247"/>
      <c r="Q247"/>
    </row>
    <row r="248" spans="2:17" ht="38.25" x14ac:dyDescent="0.25">
      <c r="B248" s="238" t="s">
        <v>1186</v>
      </c>
      <c r="C248" s="158" t="s">
        <v>45</v>
      </c>
      <c r="D248" s="158" t="s">
        <v>1187</v>
      </c>
      <c r="E248" s="158" t="s">
        <v>499</v>
      </c>
      <c r="F248" s="159" t="s">
        <v>51</v>
      </c>
      <c r="G248" s="160" t="s">
        <v>2046</v>
      </c>
      <c r="H248" s="160" t="s">
        <v>3021</v>
      </c>
      <c r="I248" s="160" t="s">
        <v>3022</v>
      </c>
      <c r="J248" s="160" t="s">
        <v>771</v>
      </c>
      <c r="K248" s="239" t="s">
        <v>3025</v>
      </c>
      <c r="M248" s="10"/>
      <c r="N248"/>
      <c r="O248"/>
      <c r="P248"/>
      <c r="Q248"/>
    </row>
    <row r="249" spans="2:17" ht="25.5" x14ac:dyDescent="0.25">
      <c r="B249" s="238" t="s">
        <v>1225</v>
      </c>
      <c r="C249" s="158" t="s">
        <v>40</v>
      </c>
      <c r="D249" s="158" t="s">
        <v>1226</v>
      </c>
      <c r="E249" s="158" t="s">
        <v>377</v>
      </c>
      <c r="F249" s="159" t="s">
        <v>106</v>
      </c>
      <c r="G249" s="160" t="s">
        <v>2683</v>
      </c>
      <c r="H249" s="160" t="s">
        <v>3023</v>
      </c>
      <c r="I249" s="160" t="s">
        <v>3024</v>
      </c>
      <c r="J249" s="160" t="s">
        <v>771</v>
      </c>
      <c r="K249" s="239" t="s">
        <v>3025</v>
      </c>
      <c r="M249" s="10"/>
      <c r="N249"/>
      <c r="O249"/>
      <c r="P249"/>
      <c r="Q249"/>
    </row>
    <row r="250" spans="2:17" x14ac:dyDescent="0.25">
      <c r="B250" s="238" t="s">
        <v>1451</v>
      </c>
      <c r="C250" s="158" t="s">
        <v>45</v>
      </c>
      <c r="D250" s="158" t="s">
        <v>1452</v>
      </c>
      <c r="E250" s="158" t="s">
        <v>377</v>
      </c>
      <c r="F250" s="159" t="s">
        <v>106</v>
      </c>
      <c r="G250" s="160" t="s">
        <v>2641</v>
      </c>
      <c r="H250" s="160" t="s">
        <v>3026</v>
      </c>
      <c r="I250" s="160" t="s">
        <v>3027</v>
      </c>
      <c r="J250" s="160" t="s">
        <v>771</v>
      </c>
      <c r="K250" s="239" t="s">
        <v>3029</v>
      </c>
      <c r="M250" s="10"/>
      <c r="N250"/>
      <c r="O250"/>
      <c r="P250"/>
      <c r="Q250"/>
    </row>
    <row r="251" spans="2:17" ht="51" x14ac:dyDescent="0.25">
      <c r="B251" s="238" t="s">
        <v>1535</v>
      </c>
      <c r="C251" s="158" t="s">
        <v>45</v>
      </c>
      <c r="D251" s="158" t="s">
        <v>1536</v>
      </c>
      <c r="E251" s="158" t="s">
        <v>689</v>
      </c>
      <c r="F251" s="159" t="s">
        <v>106</v>
      </c>
      <c r="G251" s="160" t="s">
        <v>2423</v>
      </c>
      <c r="H251" s="160" t="s">
        <v>3028</v>
      </c>
      <c r="I251" s="160" t="s">
        <v>3028</v>
      </c>
      <c r="J251" s="160" t="s">
        <v>768</v>
      </c>
      <c r="K251" s="239" t="s">
        <v>3029</v>
      </c>
      <c r="M251" s="10"/>
      <c r="N251"/>
      <c r="O251"/>
      <c r="P251"/>
      <c r="Q251"/>
    </row>
    <row r="252" spans="2:17" ht="38.25" x14ac:dyDescent="0.25">
      <c r="B252" s="238" t="s">
        <v>1435</v>
      </c>
      <c r="C252" s="158" t="s">
        <v>45</v>
      </c>
      <c r="D252" s="158" t="s">
        <v>1436</v>
      </c>
      <c r="E252" s="158" t="s">
        <v>670</v>
      </c>
      <c r="F252" s="159" t="s">
        <v>106</v>
      </c>
      <c r="G252" s="160" t="s">
        <v>2477</v>
      </c>
      <c r="H252" s="160" t="s">
        <v>769</v>
      </c>
      <c r="I252" s="160" t="s">
        <v>3030</v>
      </c>
      <c r="J252" s="160" t="s">
        <v>768</v>
      </c>
      <c r="K252" s="239" t="s">
        <v>3032</v>
      </c>
      <c r="M252" s="10"/>
      <c r="N252"/>
      <c r="O252"/>
      <c r="P252"/>
      <c r="Q252"/>
    </row>
    <row r="253" spans="2:17" ht="38.25" x14ac:dyDescent="0.25">
      <c r="B253" s="238" t="s">
        <v>135</v>
      </c>
      <c r="C253" s="158" t="s">
        <v>45</v>
      </c>
      <c r="D253" s="158" t="s">
        <v>136</v>
      </c>
      <c r="E253" s="158" t="s">
        <v>587</v>
      </c>
      <c r="F253" s="159" t="s">
        <v>106</v>
      </c>
      <c r="G253" s="160" t="s">
        <v>2423</v>
      </c>
      <c r="H253" s="160" t="s">
        <v>3031</v>
      </c>
      <c r="I253" s="160" t="s">
        <v>3031</v>
      </c>
      <c r="J253" s="160" t="s">
        <v>768</v>
      </c>
      <c r="K253" s="239" t="s">
        <v>3032</v>
      </c>
      <c r="M253" s="10"/>
      <c r="N253"/>
      <c r="O253"/>
      <c r="P253"/>
      <c r="Q253"/>
    </row>
    <row r="254" spans="2:17" ht="38.25" x14ac:dyDescent="0.25">
      <c r="B254" s="238" t="s">
        <v>1529</v>
      </c>
      <c r="C254" s="158" t="s">
        <v>45</v>
      </c>
      <c r="D254" s="158" t="s">
        <v>1530</v>
      </c>
      <c r="E254" s="158" t="s">
        <v>593</v>
      </c>
      <c r="F254" s="159" t="s">
        <v>106</v>
      </c>
      <c r="G254" s="160" t="s">
        <v>2502</v>
      </c>
      <c r="H254" s="160" t="s">
        <v>3033</v>
      </c>
      <c r="I254" s="160" t="s">
        <v>3034</v>
      </c>
      <c r="J254" s="160" t="s">
        <v>768</v>
      </c>
      <c r="K254" s="239" t="s">
        <v>3037</v>
      </c>
      <c r="M254" s="10"/>
      <c r="N254"/>
      <c r="O254"/>
      <c r="P254"/>
      <c r="Q254"/>
    </row>
    <row r="255" spans="2:17" ht="38.25" x14ac:dyDescent="0.25">
      <c r="B255" s="238" t="s">
        <v>941</v>
      </c>
      <c r="C255" s="158" t="s">
        <v>45</v>
      </c>
      <c r="D255" s="158" t="s">
        <v>942</v>
      </c>
      <c r="E255" s="158" t="s">
        <v>1798</v>
      </c>
      <c r="F255" s="159" t="s">
        <v>51</v>
      </c>
      <c r="G255" s="160" t="s">
        <v>1797</v>
      </c>
      <c r="H255" s="160" t="s">
        <v>3035</v>
      </c>
      <c r="I255" s="160" t="s">
        <v>3036</v>
      </c>
      <c r="J255" s="160" t="s">
        <v>768</v>
      </c>
      <c r="K255" s="239" t="s">
        <v>3037</v>
      </c>
      <c r="M255" s="10"/>
      <c r="N255"/>
      <c r="O255"/>
      <c r="P255"/>
      <c r="Q255"/>
    </row>
    <row r="256" spans="2:17" x14ac:dyDescent="0.25">
      <c r="B256" s="238" t="s">
        <v>141</v>
      </c>
      <c r="C256" s="158" t="s">
        <v>45</v>
      </c>
      <c r="D256" s="158" t="s">
        <v>142</v>
      </c>
      <c r="E256" s="158" t="s">
        <v>377</v>
      </c>
      <c r="F256" s="159" t="s">
        <v>106</v>
      </c>
      <c r="G256" s="160" t="s">
        <v>2641</v>
      </c>
      <c r="H256" s="160" t="s">
        <v>3038</v>
      </c>
      <c r="I256" s="160" t="s">
        <v>2956</v>
      </c>
      <c r="J256" s="160" t="s">
        <v>768</v>
      </c>
      <c r="K256" s="239" t="s">
        <v>3037</v>
      </c>
      <c r="M256" s="10"/>
      <c r="N256"/>
      <c r="O256"/>
      <c r="P256"/>
      <c r="Q256"/>
    </row>
    <row r="257" spans="2:17" ht="38.25" x14ac:dyDescent="0.25">
      <c r="B257" s="238" t="s">
        <v>1426</v>
      </c>
      <c r="C257" s="158" t="s">
        <v>45</v>
      </c>
      <c r="D257" s="158" t="s">
        <v>1427</v>
      </c>
      <c r="E257" s="158" t="s">
        <v>541</v>
      </c>
      <c r="F257" s="159" t="s">
        <v>106</v>
      </c>
      <c r="G257" s="160" t="s">
        <v>2460</v>
      </c>
      <c r="H257" s="160" t="s">
        <v>3039</v>
      </c>
      <c r="I257" s="160" t="s">
        <v>3040</v>
      </c>
      <c r="J257" s="160" t="s">
        <v>768</v>
      </c>
      <c r="K257" s="239" t="s">
        <v>3041</v>
      </c>
      <c r="M257" s="10"/>
      <c r="N257"/>
      <c r="O257"/>
      <c r="P257"/>
      <c r="Q257"/>
    </row>
    <row r="258" spans="2:17" ht="38.25" x14ac:dyDescent="0.25">
      <c r="B258" s="238" t="s">
        <v>1229</v>
      </c>
      <c r="C258" s="158" t="s">
        <v>45</v>
      </c>
      <c r="D258" s="158" t="s">
        <v>1230</v>
      </c>
      <c r="E258" s="158" t="s">
        <v>2093</v>
      </c>
      <c r="F258" s="159" t="s">
        <v>106</v>
      </c>
      <c r="G258" s="160" t="s">
        <v>2460</v>
      </c>
      <c r="H258" s="160" t="s">
        <v>3042</v>
      </c>
      <c r="I258" s="160" t="s">
        <v>3043</v>
      </c>
      <c r="J258" s="160" t="s">
        <v>768</v>
      </c>
      <c r="K258" s="239" t="s">
        <v>3041</v>
      </c>
      <c r="M258" s="10"/>
      <c r="N258"/>
      <c r="O258"/>
      <c r="P258"/>
      <c r="Q258"/>
    </row>
    <row r="259" spans="2:17" ht="51" x14ac:dyDescent="0.25">
      <c r="B259" s="238" t="s">
        <v>182</v>
      </c>
      <c r="C259" s="158" t="s">
        <v>45</v>
      </c>
      <c r="D259" s="158" t="s">
        <v>183</v>
      </c>
      <c r="E259" s="158" t="s">
        <v>697</v>
      </c>
      <c r="F259" s="159" t="s">
        <v>106</v>
      </c>
      <c r="G259" s="160" t="s">
        <v>2683</v>
      </c>
      <c r="H259" s="160" t="s">
        <v>3044</v>
      </c>
      <c r="I259" s="160" t="s">
        <v>3045</v>
      </c>
      <c r="J259" s="160" t="s">
        <v>768</v>
      </c>
      <c r="K259" s="239" t="s">
        <v>3048</v>
      </c>
      <c r="M259" s="10"/>
      <c r="N259"/>
      <c r="O259"/>
      <c r="P259"/>
      <c r="Q259"/>
    </row>
    <row r="260" spans="2:17" ht="25.5" x14ac:dyDescent="0.25">
      <c r="B260" s="238" t="s">
        <v>1457</v>
      </c>
      <c r="C260" s="158" t="s">
        <v>45</v>
      </c>
      <c r="D260" s="158" t="s">
        <v>1458</v>
      </c>
      <c r="E260" s="158" t="s">
        <v>377</v>
      </c>
      <c r="F260" s="159" t="s">
        <v>106</v>
      </c>
      <c r="G260" s="160" t="s">
        <v>2487</v>
      </c>
      <c r="H260" s="160" t="s">
        <v>3046</v>
      </c>
      <c r="I260" s="160" t="s">
        <v>3047</v>
      </c>
      <c r="J260" s="160" t="s">
        <v>768</v>
      </c>
      <c r="K260" s="239" t="s">
        <v>3048</v>
      </c>
      <c r="M260" s="10"/>
      <c r="N260"/>
      <c r="O260"/>
      <c r="P260"/>
      <c r="Q260"/>
    </row>
    <row r="261" spans="2:17" ht="38.25" x14ac:dyDescent="0.25">
      <c r="B261" s="238" t="s">
        <v>1647</v>
      </c>
      <c r="C261" s="158" t="s">
        <v>45</v>
      </c>
      <c r="D261" s="158" t="s">
        <v>1648</v>
      </c>
      <c r="E261" s="158" t="s">
        <v>710</v>
      </c>
      <c r="F261" s="159" t="s">
        <v>106</v>
      </c>
      <c r="G261" s="160" t="s">
        <v>2460</v>
      </c>
      <c r="H261" s="160" t="s">
        <v>3049</v>
      </c>
      <c r="I261" s="160" t="s">
        <v>3050</v>
      </c>
      <c r="J261" s="160" t="s">
        <v>768</v>
      </c>
      <c r="K261" s="239" t="s">
        <v>3048</v>
      </c>
      <c r="M261" s="10"/>
      <c r="N261"/>
      <c r="O261"/>
      <c r="P261"/>
      <c r="Q261"/>
    </row>
    <row r="262" spans="2:17" ht="25.5" x14ac:dyDescent="0.25">
      <c r="B262" s="238" t="s">
        <v>833</v>
      </c>
      <c r="C262" s="158" t="s">
        <v>45</v>
      </c>
      <c r="D262" s="158" t="s">
        <v>834</v>
      </c>
      <c r="E262" s="158" t="s">
        <v>1699</v>
      </c>
      <c r="F262" s="159" t="s">
        <v>51</v>
      </c>
      <c r="G262" s="160" t="s">
        <v>535</v>
      </c>
      <c r="H262" s="160" t="s">
        <v>3051</v>
      </c>
      <c r="I262" s="160" t="s">
        <v>3052</v>
      </c>
      <c r="J262" s="160" t="s">
        <v>768</v>
      </c>
      <c r="K262" s="239" t="s">
        <v>3053</v>
      </c>
      <c r="M262" s="10"/>
      <c r="N262"/>
      <c r="O262"/>
      <c r="P262"/>
      <c r="Q262"/>
    </row>
    <row r="263" spans="2:17" ht="38.25" x14ac:dyDescent="0.25">
      <c r="B263" s="238" t="s">
        <v>1569</v>
      </c>
      <c r="C263" s="158" t="s">
        <v>45</v>
      </c>
      <c r="D263" s="158" t="s">
        <v>1570</v>
      </c>
      <c r="E263" s="158" t="s">
        <v>593</v>
      </c>
      <c r="F263" s="159" t="s">
        <v>62</v>
      </c>
      <c r="G263" s="160" t="s">
        <v>2328</v>
      </c>
      <c r="H263" s="160" t="s">
        <v>3054</v>
      </c>
      <c r="I263" s="160" t="s">
        <v>3055</v>
      </c>
      <c r="J263" s="160" t="s">
        <v>768</v>
      </c>
      <c r="K263" s="239" t="s">
        <v>3053</v>
      </c>
      <c r="M263" s="10"/>
      <c r="N263"/>
      <c r="O263"/>
      <c r="P263"/>
      <c r="Q263"/>
    </row>
    <row r="264" spans="2:17" ht="38.25" x14ac:dyDescent="0.25">
      <c r="B264" s="238" t="s">
        <v>145</v>
      </c>
      <c r="C264" s="158" t="s">
        <v>45</v>
      </c>
      <c r="D264" s="158" t="s">
        <v>146</v>
      </c>
      <c r="E264" s="158" t="s">
        <v>593</v>
      </c>
      <c r="F264" s="159" t="s">
        <v>106</v>
      </c>
      <c r="G264" s="160" t="s">
        <v>2502</v>
      </c>
      <c r="H264" s="160" t="s">
        <v>3056</v>
      </c>
      <c r="I264" s="160" t="s">
        <v>3057</v>
      </c>
      <c r="J264" s="160" t="s">
        <v>768</v>
      </c>
      <c r="K264" s="239" t="s">
        <v>3060</v>
      </c>
      <c r="M264" s="10"/>
      <c r="N264"/>
      <c r="O264"/>
      <c r="P264"/>
      <c r="Q264"/>
    </row>
    <row r="265" spans="2:17" ht="25.5" x14ac:dyDescent="0.25">
      <c r="B265" s="238" t="s">
        <v>631</v>
      </c>
      <c r="C265" s="158" t="s">
        <v>45</v>
      </c>
      <c r="D265" s="158" t="s">
        <v>632</v>
      </c>
      <c r="E265" s="158" t="s">
        <v>377</v>
      </c>
      <c r="F265" s="159" t="s">
        <v>106</v>
      </c>
      <c r="G265" s="160" t="s">
        <v>2841</v>
      </c>
      <c r="H265" s="160" t="s">
        <v>3058</v>
      </c>
      <c r="I265" s="160" t="s">
        <v>3059</v>
      </c>
      <c r="J265" s="160" t="s">
        <v>768</v>
      </c>
      <c r="K265" s="239" t="s">
        <v>3060</v>
      </c>
      <c r="M265" s="10"/>
      <c r="N265"/>
      <c r="O265"/>
      <c r="P265"/>
      <c r="Q265"/>
    </row>
    <row r="266" spans="2:17" x14ac:dyDescent="0.25">
      <c r="B266" s="238" t="s">
        <v>982</v>
      </c>
      <c r="C266" s="158" t="s">
        <v>45</v>
      </c>
      <c r="D266" s="158" t="s">
        <v>983</v>
      </c>
      <c r="E266" s="158" t="s">
        <v>377</v>
      </c>
      <c r="F266" s="159" t="s">
        <v>51</v>
      </c>
      <c r="G266" s="160" t="s">
        <v>3061</v>
      </c>
      <c r="H266" s="160" t="s">
        <v>3062</v>
      </c>
      <c r="I266" s="160" t="s">
        <v>3063</v>
      </c>
      <c r="J266" s="160" t="s">
        <v>768</v>
      </c>
      <c r="K266" s="239" t="s">
        <v>3060</v>
      </c>
      <c r="M266" s="10"/>
      <c r="N266"/>
      <c r="O266"/>
      <c r="P266"/>
      <c r="Q266"/>
    </row>
    <row r="267" spans="2:17" ht="25.5" x14ac:dyDescent="0.25">
      <c r="B267" s="238" t="s">
        <v>1576</v>
      </c>
      <c r="C267" s="158" t="s">
        <v>45</v>
      </c>
      <c r="D267" s="158" t="s">
        <v>1577</v>
      </c>
      <c r="E267" s="158" t="s">
        <v>670</v>
      </c>
      <c r="F267" s="159" t="s">
        <v>62</v>
      </c>
      <c r="G267" s="160" t="s">
        <v>2841</v>
      </c>
      <c r="H267" s="160" t="s">
        <v>3064</v>
      </c>
      <c r="I267" s="160" t="s">
        <v>3065</v>
      </c>
      <c r="J267" s="160" t="s">
        <v>768</v>
      </c>
      <c r="K267" s="239" t="s">
        <v>3068</v>
      </c>
      <c r="M267" s="10"/>
      <c r="N267"/>
      <c r="O267"/>
      <c r="P267"/>
      <c r="Q267"/>
    </row>
    <row r="268" spans="2:17" ht="25.5" x14ac:dyDescent="0.25">
      <c r="B268" s="238" t="s">
        <v>1651</v>
      </c>
      <c r="C268" s="158" t="s">
        <v>45</v>
      </c>
      <c r="D268" s="158" t="s">
        <v>1652</v>
      </c>
      <c r="E268" s="158" t="s">
        <v>2366</v>
      </c>
      <c r="F268" s="159" t="s">
        <v>106</v>
      </c>
      <c r="G268" s="160" t="s">
        <v>2460</v>
      </c>
      <c r="H268" s="160" t="s">
        <v>3066</v>
      </c>
      <c r="I268" s="160" t="s">
        <v>3067</v>
      </c>
      <c r="J268" s="160" t="s">
        <v>768</v>
      </c>
      <c r="K268" s="239" t="s">
        <v>3068</v>
      </c>
      <c r="M268" s="10"/>
      <c r="N268"/>
      <c r="O268"/>
      <c r="P268"/>
      <c r="Q268"/>
    </row>
    <row r="269" spans="2:17" ht="25.5" x14ac:dyDescent="0.25">
      <c r="B269" s="238" t="s">
        <v>218</v>
      </c>
      <c r="C269" s="158" t="s">
        <v>45</v>
      </c>
      <c r="D269" s="158" t="s">
        <v>219</v>
      </c>
      <c r="E269" s="158" t="s">
        <v>377</v>
      </c>
      <c r="F269" s="159" t="s">
        <v>62</v>
      </c>
      <c r="G269" s="160" t="s">
        <v>2998</v>
      </c>
      <c r="H269" s="160" t="s">
        <v>3069</v>
      </c>
      <c r="I269" s="160" t="s">
        <v>3070</v>
      </c>
      <c r="J269" s="160" t="s">
        <v>768</v>
      </c>
      <c r="K269" s="239" t="s">
        <v>3068</v>
      </c>
      <c r="M269" s="10"/>
      <c r="N269"/>
      <c r="O269"/>
      <c r="P269"/>
      <c r="Q269"/>
    </row>
    <row r="270" spans="2:17" ht="38.25" x14ac:dyDescent="0.25">
      <c r="B270" s="238" t="s">
        <v>1522</v>
      </c>
      <c r="C270" s="158" t="s">
        <v>45</v>
      </c>
      <c r="D270" s="158" t="s">
        <v>1523</v>
      </c>
      <c r="E270" s="158" t="s">
        <v>593</v>
      </c>
      <c r="F270" s="159" t="s">
        <v>106</v>
      </c>
      <c r="G270" s="160" t="s">
        <v>2502</v>
      </c>
      <c r="H270" s="160" t="s">
        <v>3071</v>
      </c>
      <c r="I270" s="160" t="s">
        <v>3072</v>
      </c>
      <c r="J270" s="160" t="s">
        <v>768</v>
      </c>
      <c r="K270" s="239" t="s">
        <v>3075</v>
      </c>
      <c r="M270" s="10"/>
      <c r="N270"/>
      <c r="O270"/>
      <c r="P270"/>
      <c r="Q270"/>
    </row>
    <row r="271" spans="2:17" ht="25.5" x14ac:dyDescent="0.25">
      <c r="B271" s="238" t="s">
        <v>855</v>
      </c>
      <c r="C271" s="158" t="s">
        <v>45</v>
      </c>
      <c r="D271" s="158" t="s">
        <v>856</v>
      </c>
      <c r="E271" s="158" t="s">
        <v>676</v>
      </c>
      <c r="F271" s="159" t="s">
        <v>51</v>
      </c>
      <c r="G271" s="160" t="s">
        <v>1733</v>
      </c>
      <c r="H271" s="160" t="s">
        <v>3073</v>
      </c>
      <c r="I271" s="160" t="s">
        <v>3074</v>
      </c>
      <c r="J271" s="160" t="s">
        <v>768</v>
      </c>
      <c r="K271" s="239" t="s">
        <v>3075</v>
      </c>
      <c r="M271" s="10"/>
      <c r="N271"/>
      <c r="O271"/>
      <c r="P271"/>
      <c r="Q271"/>
    </row>
    <row r="272" spans="2:17" ht="38.25" x14ac:dyDescent="0.25">
      <c r="B272" s="238" t="s">
        <v>1657</v>
      </c>
      <c r="C272" s="158" t="s">
        <v>1077</v>
      </c>
      <c r="D272" s="158" t="s">
        <v>1658</v>
      </c>
      <c r="E272" s="158" t="s">
        <v>2372</v>
      </c>
      <c r="F272" s="159" t="s">
        <v>106</v>
      </c>
      <c r="G272" s="160" t="s">
        <v>2460</v>
      </c>
      <c r="H272" s="160" t="s">
        <v>3076</v>
      </c>
      <c r="I272" s="160" t="s">
        <v>3077</v>
      </c>
      <c r="J272" s="160" t="s">
        <v>768</v>
      </c>
      <c r="K272" s="239" t="s">
        <v>3075</v>
      </c>
      <c r="M272" s="10"/>
      <c r="N272"/>
      <c r="O272"/>
      <c r="P272"/>
      <c r="Q272"/>
    </row>
    <row r="273" spans="2:17" ht="25.5" x14ac:dyDescent="0.25">
      <c r="B273" s="238" t="s">
        <v>1417</v>
      </c>
      <c r="C273" s="158" t="s">
        <v>45</v>
      </c>
      <c r="D273" s="158" t="s">
        <v>1418</v>
      </c>
      <c r="E273" s="158" t="s">
        <v>670</v>
      </c>
      <c r="F273" s="159" t="s">
        <v>106</v>
      </c>
      <c r="G273" s="160" t="s">
        <v>2841</v>
      </c>
      <c r="H273" s="160" t="s">
        <v>3078</v>
      </c>
      <c r="I273" s="160" t="s">
        <v>3079</v>
      </c>
      <c r="J273" s="160" t="s">
        <v>768</v>
      </c>
      <c r="K273" s="239" t="s">
        <v>3075</v>
      </c>
      <c r="M273" s="10"/>
      <c r="N273"/>
      <c r="O273"/>
      <c r="P273"/>
      <c r="Q273"/>
    </row>
    <row r="274" spans="2:17" x14ac:dyDescent="0.25">
      <c r="B274" s="238" t="s">
        <v>1675</v>
      </c>
      <c r="C274" s="158" t="s">
        <v>45</v>
      </c>
      <c r="D274" s="158" t="s">
        <v>1676</v>
      </c>
      <c r="E274" s="158" t="s">
        <v>789</v>
      </c>
      <c r="F274" s="159" t="s">
        <v>51</v>
      </c>
      <c r="G274" s="160" t="s">
        <v>2387</v>
      </c>
      <c r="H274" s="160" t="s">
        <v>3080</v>
      </c>
      <c r="I274" s="160" t="s">
        <v>3081</v>
      </c>
      <c r="J274" s="160" t="s">
        <v>768</v>
      </c>
      <c r="K274" s="239" t="s">
        <v>3084</v>
      </c>
      <c r="M274" s="10"/>
      <c r="N274"/>
      <c r="O274"/>
      <c r="P274"/>
      <c r="Q274"/>
    </row>
    <row r="275" spans="2:17" ht="51" x14ac:dyDescent="0.25">
      <c r="B275" s="238" t="s">
        <v>1235</v>
      </c>
      <c r="C275" s="158" t="s">
        <v>45</v>
      </c>
      <c r="D275" s="158" t="s">
        <v>1236</v>
      </c>
      <c r="E275" s="158" t="s">
        <v>697</v>
      </c>
      <c r="F275" s="159" t="s">
        <v>106</v>
      </c>
      <c r="G275" s="160" t="s">
        <v>2683</v>
      </c>
      <c r="H275" s="160" t="s">
        <v>3082</v>
      </c>
      <c r="I275" s="160" t="s">
        <v>3083</v>
      </c>
      <c r="J275" s="160" t="s">
        <v>768</v>
      </c>
      <c r="K275" s="239" t="s">
        <v>3084</v>
      </c>
      <c r="M275" s="10"/>
      <c r="N275"/>
      <c r="O275"/>
      <c r="P275"/>
      <c r="Q275"/>
    </row>
    <row r="276" spans="2:17" ht="25.5" x14ac:dyDescent="0.25">
      <c r="B276" s="238" t="s">
        <v>1103</v>
      </c>
      <c r="C276" s="158" t="s">
        <v>45</v>
      </c>
      <c r="D276" s="158" t="s">
        <v>1104</v>
      </c>
      <c r="E276" s="158" t="s">
        <v>486</v>
      </c>
      <c r="F276" s="159" t="s">
        <v>51</v>
      </c>
      <c r="G276" s="160" t="s">
        <v>3085</v>
      </c>
      <c r="H276" s="160" t="s">
        <v>3086</v>
      </c>
      <c r="I276" s="160" t="s">
        <v>3087</v>
      </c>
      <c r="J276" s="160" t="s">
        <v>768</v>
      </c>
      <c r="K276" s="239" t="s">
        <v>3084</v>
      </c>
      <c r="M276" s="10"/>
      <c r="N276"/>
      <c r="O276"/>
      <c r="P276"/>
      <c r="Q276"/>
    </row>
    <row r="277" spans="2:17" ht="51" x14ac:dyDescent="0.25">
      <c r="B277" s="238" t="s">
        <v>1316</v>
      </c>
      <c r="C277" s="158" t="s">
        <v>45</v>
      </c>
      <c r="D277" s="158" t="s">
        <v>1317</v>
      </c>
      <c r="E277" s="158" t="s">
        <v>697</v>
      </c>
      <c r="F277" s="159" t="s">
        <v>62</v>
      </c>
      <c r="G277" s="160" t="s">
        <v>2460</v>
      </c>
      <c r="H277" s="160" t="s">
        <v>3088</v>
      </c>
      <c r="I277" s="160" t="s">
        <v>3089</v>
      </c>
      <c r="J277" s="160" t="s">
        <v>768</v>
      </c>
      <c r="K277" s="239" t="s">
        <v>3092</v>
      </c>
      <c r="M277" s="10"/>
      <c r="N277"/>
      <c r="O277"/>
      <c r="P277"/>
      <c r="Q277"/>
    </row>
    <row r="278" spans="2:17" ht="51" x14ac:dyDescent="0.25">
      <c r="B278" s="238" t="s">
        <v>1310</v>
      </c>
      <c r="C278" s="158" t="s">
        <v>45</v>
      </c>
      <c r="D278" s="158" t="s">
        <v>1311</v>
      </c>
      <c r="E278" s="158" t="s">
        <v>697</v>
      </c>
      <c r="F278" s="159" t="s">
        <v>62</v>
      </c>
      <c r="G278" s="160" t="s">
        <v>2502</v>
      </c>
      <c r="H278" s="160" t="s">
        <v>3090</v>
      </c>
      <c r="I278" s="160" t="s">
        <v>3091</v>
      </c>
      <c r="J278" s="160" t="s">
        <v>768</v>
      </c>
      <c r="K278" s="239" t="s">
        <v>3092</v>
      </c>
      <c r="M278" s="10"/>
      <c r="N278"/>
      <c r="O278"/>
      <c r="P278"/>
      <c r="Q278"/>
    </row>
    <row r="279" spans="2:17" ht="25.5" x14ac:dyDescent="0.25">
      <c r="B279" s="238" t="s">
        <v>1429</v>
      </c>
      <c r="C279" s="158" t="s">
        <v>45</v>
      </c>
      <c r="D279" s="158" t="s">
        <v>1430</v>
      </c>
      <c r="E279" s="158" t="s">
        <v>670</v>
      </c>
      <c r="F279" s="159" t="s">
        <v>106</v>
      </c>
      <c r="G279" s="160" t="s">
        <v>2477</v>
      </c>
      <c r="H279" s="160" t="s">
        <v>3093</v>
      </c>
      <c r="I279" s="160" t="s">
        <v>3091</v>
      </c>
      <c r="J279" s="160" t="s">
        <v>768</v>
      </c>
      <c r="K279" s="239" t="s">
        <v>3092</v>
      </c>
      <c r="M279" s="10"/>
      <c r="N279"/>
      <c r="O279"/>
      <c r="P279"/>
      <c r="Q279"/>
    </row>
    <row r="280" spans="2:17" x14ac:dyDescent="0.25">
      <c r="B280" s="238" t="s">
        <v>1516</v>
      </c>
      <c r="C280" s="158" t="s">
        <v>45</v>
      </c>
      <c r="D280" s="158" t="s">
        <v>1517</v>
      </c>
      <c r="E280" s="158" t="s">
        <v>377</v>
      </c>
      <c r="F280" s="159" t="s">
        <v>106</v>
      </c>
      <c r="G280" s="160" t="s">
        <v>2683</v>
      </c>
      <c r="H280" s="160" t="s">
        <v>3094</v>
      </c>
      <c r="I280" s="160" t="s">
        <v>2149</v>
      </c>
      <c r="J280" s="160" t="s">
        <v>768</v>
      </c>
      <c r="K280" s="239" t="s">
        <v>3092</v>
      </c>
      <c r="M280" s="10"/>
      <c r="N280"/>
      <c r="O280"/>
      <c r="P280"/>
      <c r="Q280"/>
    </row>
    <row r="281" spans="2:17" ht="38.25" x14ac:dyDescent="0.25">
      <c r="B281" s="238" t="s">
        <v>1655</v>
      </c>
      <c r="C281" s="158" t="s">
        <v>1077</v>
      </c>
      <c r="D281" s="158" t="s">
        <v>1656</v>
      </c>
      <c r="E281" s="158" t="s">
        <v>2372</v>
      </c>
      <c r="F281" s="159" t="s">
        <v>106</v>
      </c>
      <c r="G281" s="160" t="s">
        <v>2460</v>
      </c>
      <c r="H281" s="160" t="s">
        <v>3095</v>
      </c>
      <c r="I281" s="160" t="s">
        <v>3096</v>
      </c>
      <c r="J281" s="160" t="s">
        <v>768</v>
      </c>
      <c r="K281" s="239" t="s">
        <v>3092</v>
      </c>
      <c r="M281" s="10"/>
      <c r="N281"/>
      <c r="O281"/>
      <c r="P281"/>
      <c r="Q281"/>
    </row>
    <row r="282" spans="2:17" ht="51" x14ac:dyDescent="0.25">
      <c r="B282" s="238" t="s">
        <v>1255</v>
      </c>
      <c r="C282" s="158" t="s">
        <v>45</v>
      </c>
      <c r="D282" s="158" t="s">
        <v>1256</v>
      </c>
      <c r="E282" s="158" t="s">
        <v>697</v>
      </c>
      <c r="F282" s="159" t="s">
        <v>62</v>
      </c>
      <c r="G282" s="160" t="s">
        <v>2502</v>
      </c>
      <c r="H282" s="160" t="s">
        <v>3097</v>
      </c>
      <c r="I282" s="160" t="s">
        <v>3098</v>
      </c>
      <c r="J282" s="160" t="s">
        <v>768</v>
      </c>
      <c r="K282" s="239" t="s">
        <v>3099</v>
      </c>
      <c r="M282" s="10"/>
      <c r="N282"/>
      <c r="O282"/>
      <c r="P282"/>
      <c r="Q282"/>
    </row>
    <row r="283" spans="2:17" ht="25.5" x14ac:dyDescent="0.25">
      <c r="B283" s="238" t="s">
        <v>1277</v>
      </c>
      <c r="C283" s="158" t="s">
        <v>45</v>
      </c>
      <c r="D283" s="158" t="s">
        <v>1278</v>
      </c>
      <c r="E283" s="158" t="s">
        <v>377</v>
      </c>
      <c r="F283" s="159" t="s">
        <v>106</v>
      </c>
      <c r="G283" s="160" t="s">
        <v>2460</v>
      </c>
      <c r="H283" s="160" t="s">
        <v>3100</v>
      </c>
      <c r="I283" s="160" t="s">
        <v>3101</v>
      </c>
      <c r="J283" s="160" t="s">
        <v>768</v>
      </c>
      <c r="K283" s="239" t="s">
        <v>3099</v>
      </c>
      <c r="M283" s="10"/>
      <c r="N283"/>
      <c r="O283"/>
      <c r="P283"/>
      <c r="Q283"/>
    </row>
    <row r="284" spans="2:17" ht="51" x14ac:dyDescent="0.25">
      <c r="B284" s="238" t="s">
        <v>1231</v>
      </c>
      <c r="C284" s="158" t="s">
        <v>45</v>
      </c>
      <c r="D284" s="158" t="s">
        <v>1232</v>
      </c>
      <c r="E284" s="158" t="s">
        <v>697</v>
      </c>
      <c r="F284" s="159" t="s">
        <v>106</v>
      </c>
      <c r="G284" s="160" t="s">
        <v>2502</v>
      </c>
      <c r="H284" s="160" t="s">
        <v>3102</v>
      </c>
      <c r="I284" s="160" t="s">
        <v>3103</v>
      </c>
      <c r="J284" s="160" t="s">
        <v>768</v>
      </c>
      <c r="K284" s="239" t="s">
        <v>3099</v>
      </c>
      <c r="M284" s="10"/>
      <c r="N284"/>
      <c r="O284"/>
      <c r="P284"/>
      <c r="Q284"/>
    </row>
    <row r="285" spans="2:17" ht="25.5" x14ac:dyDescent="0.25">
      <c r="B285" s="238" t="s">
        <v>1461</v>
      </c>
      <c r="C285" s="158" t="s">
        <v>45</v>
      </c>
      <c r="D285" s="158" t="s">
        <v>1462</v>
      </c>
      <c r="E285" s="158" t="s">
        <v>670</v>
      </c>
      <c r="F285" s="159" t="s">
        <v>106</v>
      </c>
      <c r="G285" s="160" t="s">
        <v>2423</v>
      </c>
      <c r="H285" s="160" t="s">
        <v>763</v>
      </c>
      <c r="I285" s="160" t="s">
        <v>763</v>
      </c>
      <c r="J285" s="160" t="s">
        <v>768</v>
      </c>
      <c r="K285" s="239" t="s">
        <v>3099</v>
      </c>
      <c r="M285" s="10"/>
      <c r="N285"/>
      <c r="O285"/>
      <c r="P285"/>
      <c r="Q285"/>
    </row>
    <row r="286" spans="2:17" ht="25.5" x14ac:dyDescent="0.25">
      <c r="B286" s="238" t="s">
        <v>1552</v>
      </c>
      <c r="C286" s="158" t="s">
        <v>45</v>
      </c>
      <c r="D286" s="158" t="s">
        <v>1553</v>
      </c>
      <c r="E286" s="158" t="s">
        <v>581</v>
      </c>
      <c r="F286" s="159" t="s">
        <v>106</v>
      </c>
      <c r="G286" s="160" t="s">
        <v>2423</v>
      </c>
      <c r="H286" s="160" t="s">
        <v>3104</v>
      </c>
      <c r="I286" s="160" t="s">
        <v>3104</v>
      </c>
      <c r="J286" s="160" t="s">
        <v>768</v>
      </c>
      <c r="K286" s="239" t="s">
        <v>3099</v>
      </c>
      <c r="M286" s="10"/>
      <c r="N286"/>
      <c r="O286"/>
      <c r="P286"/>
      <c r="Q286"/>
    </row>
    <row r="287" spans="2:17" ht="38.25" x14ac:dyDescent="0.25">
      <c r="B287" s="238" t="s">
        <v>1454</v>
      </c>
      <c r="C287" s="158" t="s">
        <v>45</v>
      </c>
      <c r="D287" s="158" t="s">
        <v>1455</v>
      </c>
      <c r="E287" s="158" t="s">
        <v>541</v>
      </c>
      <c r="F287" s="159" t="s">
        <v>106</v>
      </c>
      <c r="G287" s="160" t="s">
        <v>2502</v>
      </c>
      <c r="H287" s="160" t="s">
        <v>3105</v>
      </c>
      <c r="I287" s="160" t="s">
        <v>3106</v>
      </c>
      <c r="J287" s="160" t="s">
        <v>768</v>
      </c>
      <c r="K287" s="239" t="s">
        <v>3109</v>
      </c>
      <c r="M287" s="10"/>
      <c r="N287"/>
      <c r="O287"/>
      <c r="P287"/>
      <c r="Q287"/>
    </row>
    <row r="288" spans="2:17" ht="25.5" x14ac:dyDescent="0.25">
      <c r="B288" s="238" t="s">
        <v>1445</v>
      </c>
      <c r="C288" s="158" t="s">
        <v>45</v>
      </c>
      <c r="D288" s="158" t="s">
        <v>1446</v>
      </c>
      <c r="E288" s="158" t="s">
        <v>670</v>
      </c>
      <c r="F288" s="159" t="s">
        <v>106</v>
      </c>
      <c r="G288" s="160" t="s">
        <v>2502</v>
      </c>
      <c r="H288" s="160" t="s">
        <v>3107</v>
      </c>
      <c r="I288" s="160" t="s">
        <v>3108</v>
      </c>
      <c r="J288" s="160" t="s">
        <v>768</v>
      </c>
      <c r="K288" s="239" t="s">
        <v>3109</v>
      </c>
      <c r="M288" s="10"/>
      <c r="N288"/>
      <c r="O288"/>
      <c r="P288"/>
      <c r="Q288"/>
    </row>
    <row r="289" spans="2:17" ht="63.75" x14ac:dyDescent="0.25">
      <c r="B289" s="238" t="s">
        <v>207</v>
      </c>
      <c r="C289" s="158" t="s">
        <v>45</v>
      </c>
      <c r="D289" s="158" t="s">
        <v>208</v>
      </c>
      <c r="E289" s="158" t="s">
        <v>726</v>
      </c>
      <c r="F289" s="159" t="s">
        <v>106</v>
      </c>
      <c r="G289" s="160" t="s">
        <v>2502</v>
      </c>
      <c r="H289" s="160" t="s">
        <v>2915</v>
      </c>
      <c r="I289" s="160" t="s">
        <v>3110</v>
      </c>
      <c r="J289" s="160" t="s">
        <v>768</v>
      </c>
      <c r="K289" s="239" t="s">
        <v>3109</v>
      </c>
      <c r="M289" s="10"/>
      <c r="N289"/>
      <c r="O289"/>
      <c r="P289"/>
      <c r="Q289"/>
    </row>
    <row r="290" spans="2:17" ht="38.25" x14ac:dyDescent="0.25">
      <c r="B290" s="238" t="s">
        <v>1240</v>
      </c>
      <c r="C290" s="158" t="s">
        <v>45</v>
      </c>
      <c r="D290" s="158" t="s">
        <v>1241</v>
      </c>
      <c r="E290" s="158" t="s">
        <v>709</v>
      </c>
      <c r="F290" s="159" t="s">
        <v>62</v>
      </c>
      <c r="G290" s="160" t="s">
        <v>3111</v>
      </c>
      <c r="H290" s="160" t="s">
        <v>3112</v>
      </c>
      <c r="I290" s="160" t="s">
        <v>3113</v>
      </c>
      <c r="J290" s="160" t="s">
        <v>768</v>
      </c>
      <c r="K290" s="239" t="s">
        <v>3109</v>
      </c>
      <c r="M290" s="10"/>
      <c r="N290"/>
      <c r="O290"/>
      <c r="P290"/>
      <c r="Q290"/>
    </row>
    <row r="291" spans="2:17" ht="38.25" x14ac:dyDescent="0.25">
      <c r="B291" s="238" t="s">
        <v>1659</v>
      </c>
      <c r="C291" s="158" t="s">
        <v>1077</v>
      </c>
      <c r="D291" s="158" t="s">
        <v>1660</v>
      </c>
      <c r="E291" s="158" t="s">
        <v>2372</v>
      </c>
      <c r="F291" s="159" t="s">
        <v>106</v>
      </c>
      <c r="G291" s="160" t="s">
        <v>2423</v>
      </c>
      <c r="H291" s="160" t="s">
        <v>3114</v>
      </c>
      <c r="I291" s="160" t="s">
        <v>3114</v>
      </c>
      <c r="J291" s="160" t="s">
        <v>768</v>
      </c>
      <c r="K291" s="239" t="s">
        <v>3109</v>
      </c>
      <c r="M291" s="10"/>
      <c r="N291"/>
      <c r="O291"/>
      <c r="P291"/>
      <c r="Q291"/>
    </row>
    <row r="292" spans="2:17" ht="51" x14ac:dyDescent="0.25">
      <c r="B292" s="238" t="s">
        <v>1313</v>
      </c>
      <c r="C292" s="158" t="s">
        <v>45</v>
      </c>
      <c r="D292" s="158" t="s">
        <v>1314</v>
      </c>
      <c r="E292" s="158" t="s">
        <v>697</v>
      </c>
      <c r="F292" s="159" t="s">
        <v>62</v>
      </c>
      <c r="G292" s="160" t="s">
        <v>2423</v>
      </c>
      <c r="H292" s="160" t="s">
        <v>3115</v>
      </c>
      <c r="I292" s="160" t="s">
        <v>3115</v>
      </c>
      <c r="J292" s="160" t="s">
        <v>768</v>
      </c>
      <c r="K292" s="239" t="s">
        <v>3109</v>
      </c>
      <c r="M292" s="10"/>
      <c r="N292"/>
      <c r="O292"/>
      <c r="P292"/>
      <c r="Q292"/>
    </row>
    <row r="293" spans="2:17" ht="51" x14ac:dyDescent="0.25">
      <c r="B293" s="238" t="s">
        <v>1233</v>
      </c>
      <c r="C293" s="158" t="s">
        <v>45</v>
      </c>
      <c r="D293" s="158" t="s">
        <v>1234</v>
      </c>
      <c r="E293" s="158" t="s">
        <v>697</v>
      </c>
      <c r="F293" s="159" t="s">
        <v>106</v>
      </c>
      <c r="G293" s="160" t="s">
        <v>2423</v>
      </c>
      <c r="H293" s="160" t="s">
        <v>3116</v>
      </c>
      <c r="I293" s="160" t="s">
        <v>3116</v>
      </c>
      <c r="J293" s="160" t="s">
        <v>768</v>
      </c>
      <c r="K293" s="239" t="s">
        <v>3109</v>
      </c>
      <c r="M293" s="10"/>
      <c r="N293"/>
      <c r="O293"/>
      <c r="P293"/>
      <c r="Q293"/>
    </row>
    <row r="294" spans="2:17" ht="38.25" x14ac:dyDescent="0.25">
      <c r="B294" s="238" t="s">
        <v>1468</v>
      </c>
      <c r="C294" s="158" t="s">
        <v>45</v>
      </c>
      <c r="D294" s="158" t="s">
        <v>1469</v>
      </c>
      <c r="E294" s="158" t="s">
        <v>541</v>
      </c>
      <c r="F294" s="159" t="s">
        <v>106</v>
      </c>
      <c r="G294" s="160" t="s">
        <v>2423</v>
      </c>
      <c r="H294" s="160" t="s">
        <v>2638</v>
      </c>
      <c r="I294" s="160" t="s">
        <v>2638</v>
      </c>
      <c r="J294" s="160" t="s">
        <v>768</v>
      </c>
      <c r="K294" s="239" t="s">
        <v>3119</v>
      </c>
      <c r="M294" s="10"/>
      <c r="N294"/>
      <c r="O294"/>
      <c r="P294"/>
      <c r="Q294"/>
    </row>
    <row r="295" spans="2:17" ht="25.5" x14ac:dyDescent="0.25">
      <c r="B295" s="238" t="s">
        <v>852</v>
      </c>
      <c r="C295" s="158" t="s">
        <v>45</v>
      </c>
      <c r="D295" s="158" t="s">
        <v>853</v>
      </c>
      <c r="E295" s="158" t="s">
        <v>1699</v>
      </c>
      <c r="F295" s="159" t="s">
        <v>51</v>
      </c>
      <c r="G295" s="160" t="s">
        <v>1729</v>
      </c>
      <c r="H295" s="160" t="s">
        <v>3117</v>
      </c>
      <c r="I295" s="160" t="s">
        <v>3118</v>
      </c>
      <c r="J295" s="160" t="s">
        <v>768</v>
      </c>
      <c r="K295" s="239" t="s">
        <v>3119</v>
      </c>
      <c r="M295" s="10"/>
      <c r="N295"/>
      <c r="O295"/>
      <c r="P295"/>
      <c r="Q295"/>
    </row>
    <row r="296" spans="2:17" ht="25.5" x14ac:dyDescent="0.25">
      <c r="B296" s="238" t="s">
        <v>1442</v>
      </c>
      <c r="C296" s="158" t="s">
        <v>45</v>
      </c>
      <c r="D296" s="158" t="s">
        <v>1443</v>
      </c>
      <c r="E296" s="158" t="s">
        <v>670</v>
      </c>
      <c r="F296" s="159" t="s">
        <v>106</v>
      </c>
      <c r="G296" s="160" t="s">
        <v>2502</v>
      </c>
      <c r="H296" s="160" t="s">
        <v>3120</v>
      </c>
      <c r="I296" s="160" t="s">
        <v>3121</v>
      </c>
      <c r="J296" s="160" t="s">
        <v>768</v>
      </c>
      <c r="K296" s="239" t="s">
        <v>3119</v>
      </c>
      <c r="M296" s="10"/>
      <c r="N296"/>
      <c r="O296"/>
      <c r="P296"/>
      <c r="Q296"/>
    </row>
    <row r="297" spans="2:17" ht="25.5" x14ac:dyDescent="0.25">
      <c r="B297" s="238" t="s">
        <v>1505</v>
      </c>
      <c r="C297" s="158" t="s">
        <v>45</v>
      </c>
      <c r="D297" s="158" t="s">
        <v>1506</v>
      </c>
      <c r="E297" s="158" t="s">
        <v>377</v>
      </c>
      <c r="F297" s="159" t="s">
        <v>106</v>
      </c>
      <c r="G297" s="160" t="s">
        <v>2502</v>
      </c>
      <c r="H297" s="160" t="s">
        <v>485</v>
      </c>
      <c r="I297" s="160" t="s">
        <v>3122</v>
      </c>
      <c r="J297" s="160" t="s">
        <v>768</v>
      </c>
      <c r="K297" s="239" t="s">
        <v>3119</v>
      </c>
      <c r="M297" s="10"/>
      <c r="N297"/>
      <c r="O297"/>
      <c r="P297"/>
      <c r="Q297"/>
    </row>
    <row r="298" spans="2:17" x14ac:dyDescent="0.25">
      <c r="B298" s="238" t="s">
        <v>1472</v>
      </c>
      <c r="C298" s="158" t="s">
        <v>45</v>
      </c>
      <c r="D298" s="158" t="s">
        <v>1473</v>
      </c>
      <c r="E298" s="158" t="s">
        <v>377</v>
      </c>
      <c r="F298" s="159" t="s">
        <v>106</v>
      </c>
      <c r="G298" s="160" t="s">
        <v>2477</v>
      </c>
      <c r="H298" s="160" t="s">
        <v>3123</v>
      </c>
      <c r="I298" s="160" t="s">
        <v>3124</v>
      </c>
      <c r="J298" s="160" t="s">
        <v>768</v>
      </c>
      <c r="K298" s="239" t="s">
        <v>3119</v>
      </c>
      <c r="M298" s="10"/>
      <c r="N298"/>
      <c r="O298"/>
      <c r="P298"/>
      <c r="Q298"/>
    </row>
    <row r="299" spans="2:17" x14ac:dyDescent="0.25">
      <c r="B299" s="238" t="s">
        <v>1423</v>
      </c>
      <c r="C299" s="158" t="s">
        <v>45</v>
      </c>
      <c r="D299" s="158" t="s">
        <v>1424</v>
      </c>
      <c r="E299" s="158" t="s">
        <v>377</v>
      </c>
      <c r="F299" s="159" t="s">
        <v>106</v>
      </c>
      <c r="G299" s="160" t="s">
        <v>2502</v>
      </c>
      <c r="H299" s="160" t="s">
        <v>3125</v>
      </c>
      <c r="I299" s="160" t="s">
        <v>3126</v>
      </c>
      <c r="J299" s="160" t="s">
        <v>768</v>
      </c>
      <c r="K299" s="239" t="s">
        <v>3119</v>
      </c>
      <c r="M299" s="10"/>
      <c r="N299"/>
      <c r="O299"/>
      <c r="P299"/>
      <c r="Q299"/>
    </row>
    <row r="300" spans="2:17" ht="25.5" x14ac:dyDescent="0.25">
      <c r="B300" s="238" t="s">
        <v>1405</v>
      </c>
      <c r="C300" s="158" t="s">
        <v>45</v>
      </c>
      <c r="D300" s="158" t="s">
        <v>1406</v>
      </c>
      <c r="E300" s="158" t="s">
        <v>2263</v>
      </c>
      <c r="F300" s="159" t="s">
        <v>106</v>
      </c>
      <c r="G300" s="160" t="s">
        <v>2502</v>
      </c>
      <c r="H300" s="160" t="s">
        <v>3127</v>
      </c>
      <c r="I300" s="160" t="s">
        <v>3128</v>
      </c>
      <c r="J300" s="160" t="s">
        <v>768</v>
      </c>
      <c r="K300" s="239" t="s">
        <v>3119</v>
      </c>
      <c r="M300" s="10"/>
      <c r="N300"/>
      <c r="O300"/>
      <c r="P300"/>
      <c r="Q300"/>
    </row>
    <row r="301" spans="2:17" ht="25.5" x14ac:dyDescent="0.25">
      <c r="B301" s="238" t="s">
        <v>849</v>
      </c>
      <c r="C301" s="158" t="s">
        <v>45</v>
      </c>
      <c r="D301" s="158" t="s">
        <v>850</v>
      </c>
      <c r="E301" s="158" t="s">
        <v>1699</v>
      </c>
      <c r="F301" s="159" t="s">
        <v>51</v>
      </c>
      <c r="G301" s="160" t="s">
        <v>1730</v>
      </c>
      <c r="H301" s="160" t="s">
        <v>3129</v>
      </c>
      <c r="I301" s="160" t="s">
        <v>3130</v>
      </c>
      <c r="J301" s="160" t="s">
        <v>768</v>
      </c>
      <c r="K301" s="239" t="s">
        <v>3119</v>
      </c>
      <c r="M301" s="10"/>
      <c r="N301"/>
      <c r="O301"/>
      <c r="P301"/>
      <c r="Q301"/>
    </row>
    <row r="302" spans="2:17" ht="25.5" x14ac:dyDescent="0.25">
      <c r="B302" s="238" t="s">
        <v>1414</v>
      </c>
      <c r="C302" s="158" t="s">
        <v>45</v>
      </c>
      <c r="D302" s="158" t="s">
        <v>1415</v>
      </c>
      <c r="E302" s="158" t="s">
        <v>670</v>
      </c>
      <c r="F302" s="159" t="s">
        <v>106</v>
      </c>
      <c r="G302" s="160" t="s">
        <v>2423</v>
      </c>
      <c r="H302" s="160" t="s">
        <v>3131</v>
      </c>
      <c r="I302" s="160" t="s">
        <v>3131</v>
      </c>
      <c r="J302" s="160" t="s">
        <v>768</v>
      </c>
      <c r="K302" s="239" t="s">
        <v>3119</v>
      </c>
      <c r="M302" s="10"/>
      <c r="N302"/>
      <c r="O302"/>
      <c r="P302"/>
      <c r="Q302"/>
    </row>
    <row r="303" spans="2:17" ht="38.25" x14ac:dyDescent="0.25">
      <c r="B303" s="238" t="s">
        <v>214</v>
      </c>
      <c r="C303" s="158" t="s">
        <v>45</v>
      </c>
      <c r="D303" s="158" t="s">
        <v>215</v>
      </c>
      <c r="E303" s="158" t="s">
        <v>709</v>
      </c>
      <c r="F303" s="159" t="s">
        <v>62</v>
      </c>
      <c r="G303" s="160" t="s">
        <v>3132</v>
      </c>
      <c r="H303" s="160" t="s">
        <v>3133</v>
      </c>
      <c r="I303" s="160" t="s">
        <v>3134</v>
      </c>
      <c r="J303" s="160" t="s">
        <v>768</v>
      </c>
      <c r="K303" s="239" t="s">
        <v>3119</v>
      </c>
      <c r="M303" s="10"/>
      <c r="N303"/>
      <c r="O303"/>
      <c r="P303"/>
      <c r="Q303"/>
    </row>
    <row r="304" spans="2:17" ht="25.5" x14ac:dyDescent="0.25">
      <c r="B304" s="238" t="s">
        <v>830</v>
      </c>
      <c r="C304" s="158" t="s">
        <v>45</v>
      </c>
      <c r="D304" s="158" t="s">
        <v>831</v>
      </c>
      <c r="E304" s="158" t="s">
        <v>1699</v>
      </c>
      <c r="F304" s="159" t="s">
        <v>106</v>
      </c>
      <c r="G304" s="160" t="s">
        <v>2545</v>
      </c>
      <c r="H304" s="160" t="s">
        <v>3135</v>
      </c>
      <c r="I304" s="160" t="s">
        <v>3136</v>
      </c>
      <c r="J304" s="160" t="s">
        <v>768</v>
      </c>
      <c r="K304" s="239" t="s">
        <v>3119</v>
      </c>
      <c r="M304" s="10"/>
      <c r="N304"/>
      <c r="O304"/>
      <c r="P304"/>
      <c r="Q304"/>
    </row>
    <row r="305" spans="2:17" ht="38.25" x14ac:dyDescent="0.25">
      <c r="B305" s="238" t="s">
        <v>111</v>
      </c>
      <c r="C305" s="158" t="s">
        <v>45</v>
      </c>
      <c r="D305" s="158" t="s">
        <v>112</v>
      </c>
      <c r="E305" s="158" t="s">
        <v>541</v>
      </c>
      <c r="F305" s="159" t="s">
        <v>106</v>
      </c>
      <c r="G305" s="160" t="s">
        <v>2502</v>
      </c>
      <c r="H305" s="160" t="s">
        <v>3137</v>
      </c>
      <c r="I305" s="160" t="s">
        <v>3138</v>
      </c>
      <c r="J305" s="160" t="s">
        <v>768</v>
      </c>
      <c r="K305" s="239" t="s">
        <v>2300</v>
      </c>
      <c r="N305"/>
      <c r="O305"/>
      <c r="P305"/>
      <c r="Q305"/>
    </row>
    <row r="306" spans="2:17" ht="38.25" x14ac:dyDescent="0.25">
      <c r="B306" s="238" t="s">
        <v>1258</v>
      </c>
      <c r="C306" s="158" t="s">
        <v>45</v>
      </c>
      <c r="D306" s="158" t="s">
        <v>1259</v>
      </c>
      <c r="E306" s="158" t="s">
        <v>377</v>
      </c>
      <c r="F306" s="159" t="s">
        <v>62</v>
      </c>
      <c r="G306" s="160" t="s">
        <v>3139</v>
      </c>
      <c r="H306" s="160" t="s">
        <v>3140</v>
      </c>
      <c r="I306" s="160" t="s">
        <v>3141</v>
      </c>
      <c r="J306" s="160" t="s">
        <v>768</v>
      </c>
      <c r="K306" s="239" t="s">
        <v>2300</v>
      </c>
      <c r="N306"/>
      <c r="O306"/>
      <c r="P306"/>
      <c r="Q306"/>
    </row>
    <row r="307" spans="2:17" x14ac:dyDescent="0.25">
      <c r="B307" s="238" t="s">
        <v>1478</v>
      </c>
      <c r="C307" s="158" t="s">
        <v>45</v>
      </c>
      <c r="D307" s="158" t="s">
        <v>1479</v>
      </c>
      <c r="E307" s="158" t="s">
        <v>377</v>
      </c>
      <c r="F307" s="159" t="s">
        <v>106</v>
      </c>
      <c r="G307" s="160" t="s">
        <v>2423</v>
      </c>
      <c r="H307" s="160" t="s">
        <v>3142</v>
      </c>
      <c r="I307" s="160" t="s">
        <v>3142</v>
      </c>
      <c r="J307" s="160" t="s">
        <v>768</v>
      </c>
      <c r="K307" s="239" t="s">
        <v>2300</v>
      </c>
      <c r="N307"/>
      <c r="O307"/>
      <c r="P307"/>
      <c r="Q307"/>
    </row>
    <row r="308" spans="2:17" x14ac:dyDescent="0.25">
      <c r="B308" s="238" t="s">
        <v>1519</v>
      </c>
      <c r="C308" s="158" t="s">
        <v>45</v>
      </c>
      <c r="D308" s="158" t="s">
        <v>1520</v>
      </c>
      <c r="E308" s="158" t="s">
        <v>377</v>
      </c>
      <c r="F308" s="159" t="s">
        <v>106</v>
      </c>
      <c r="G308" s="160" t="s">
        <v>2423</v>
      </c>
      <c r="H308" s="160" t="s">
        <v>3143</v>
      </c>
      <c r="I308" s="160" t="s">
        <v>3143</v>
      </c>
      <c r="J308" s="160" t="s">
        <v>768</v>
      </c>
      <c r="K308" s="239" t="s">
        <v>2300</v>
      </c>
      <c r="N308"/>
      <c r="O308"/>
      <c r="P308"/>
      <c r="Q308"/>
    </row>
    <row r="309" spans="2:17" ht="25.5" x14ac:dyDescent="0.25">
      <c r="B309" s="238" t="s">
        <v>216</v>
      </c>
      <c r="C309" s="158" t="s">
        <v>45</v>
      </c>
      <c r="D309" s="158" t="s">
        <v>217</v>
      </c>
      <c r="E309" s="158" t="s">
        <v>709</v>
      </c>
      <c r="F309" s="159" t="s">
        <v>62</v>
      </c>
      <c r="G309" s="160" t="s">
        <v>3144</v>
      </c>
      <c r="H309" s="160" t="s">
        <v>3145</v>
      </c>
      <c r="I309" s="160" t="s">
        <v>3146</v>
      </c>
      <c r="J309" s="160" t="s">
        <v>768</v>
      </c>
      <c r="K309" s="239" t="s">
        <v>2300</v>
      </c>
      <c r="N309"/>
      <c r="O309"/>
      <c r="P309"/>
      <c r="Q309"/>
    </row>
    <row r="310" spans="2:17" ht="25.5" x14ac:dyDescent="0.25">
      <c r="B310" s="238" t="s">
        <v>668</v>
      </c>
      <c r="C310" s="158" t="s">
        <v>45</v>
      </c>
      <c r="D310" s="158" t="s">
        <v>669</v>
      </c>
      <c r="E310" s="158" t="s">
        <v>377</v>
      </c>
      <c r="F310" s="159" t="s">
        <v>106</v>
      </c>
      <c r="G310" s="160" t="s">
        <v>2502</v>
      </c>
      <c r="H310" s="160" t="s">
        <v>3147</v>
      </c>
      <c r="I310" s="160" t="s">
        <v>3148</v>
      </c>
      <c r="J310" s="160" t="s">
        <v>768</v>
      </c>
      <c r="K310" s="239" t="s">
        <v>2300</v>
      </c>
      <c r="N310"/>
      <c r="O310"/>
      <c r="P310"/>
      <c r="Q310"/>
    </row>
    <row r="311" spans="2:17" ht="25.5" x14ac:dyDescent="0.25">
      <c r="B311" s="238" t="s">
        <v>1411</v>
      </c>
      <c r="C311" s="158" t="s">
        <v>45</v>
      </c>
      <c r="D311" s="158" t="s">
        <v>1412</v>
      </c>
      <c r="E311" s="158" t="s">
        <v>670</v>
      </c>
      <c r="F311" s="159" t="s">
        <v>106</v>
      </c>
      <c r="G311" s="160" t="s">
        <v>2423</v>
      </c>
      <c r="H311" s="160" t="s">
        <v>1979</v>
      </c>
      <c r="I311" s="160" t="s">
        <v>1979</v>
      </c>
      <c r="J311" s="160" t="s">
        <v>768</v>
      </c>
      <c r="K311" s="239" t="s">
        <v>2300</v>
      </c>
      <c r="N311"/>
      <c r="O311"/>
      <c r="P311"/>
      <c r="Q311"/>
    </row>
    <row r="312" spans="2:17" ht="38.25" x14ac:dyDescent="0.25">
      <c r="B312" s="238" t="s">
        <v>119</v>
      </c>
      <c r="C312" s="158" t="s">
        <v>45</v>
      </c>
      <c r="D312" s="158" t="s">
        <v>120</v>
      </c>
      <c r="E312" s="158" t="s">
        <v>541</v>
      </c>
      <c r="F312" s="159" t="s">
        <v>106</v>
      </c>
      <c r="G312" s="160" t="s">
        <v>2423</v>
      </c>
      <c r="H312" s="160" t="s">
        <v>3149</v>
      </c>
      <c r="I312" s="160" t="s">
        <v>3149</v>
      </c>
      <c r="J312" s="160" t="s">
        <v>768</v>
      </c>
      <c r="K312" s="239" t="s">
        <v>2300</v>
      </c>
      <c r="N312"/>
      <c r="O312"/>
      <c r="P312"/>
      <c r="Q312"/>
    </row>
    <row r="313" spans="2:17" ht="25.5" x14ac:dyDescent="0.25">
      <c r="B313" s="238" t="s">
        <v>846</v>
      </c>
      <c r="C313" s="158" t="s">
        <v>45</v>
      </c>
      <c r="D313" s="158" t="s">
        <v>847</v>
      </c>
      <c r="E313" s="158" t="s">
        <v>1699</v>
      </c>
      <c r="F313" s="159" t="s">
        <v>51</v>
      </c>
      <c r="G313" s="160" t="s">
        <v>1729</v>
      </c>
      <c r="H313" s="160" t="s">
        <v>3150</v>
      </c>
      <c r="I313" s="160" t="s">
        <v>3151</v>
      </c>
      <c r="J313" s="160" t="s">
        <v>768</v>
      </c>
      <c r="K313" s="239" t="s">
        <v>2300</v>
      </c>
      <c r="N313"/>
      <c r="O313"/>
      <c r="P313"/>
      <c r="Q313"/>
    </row>
    <row r="314" spans="2:17" x14ac:dyDescent="0.25">
      <c r="B314" s="238" t="s">
        <v>1420</v>
      </c>
      <c r="C314" s="158" t="s">
        <v>45</v>
      </c>
      <c r="D314" s="158" t="s">
        <v>1421</v>
      </c>
      <c r="E314" s="158" t="s">
        <v>377</v>
      </c>
      <c r="F314" s="159" t="s">
        <v>106</v>
      </c>
      <c r="G314" s="160" t="s">
        <v>2423</v>
      </c>
      <c r="H314" s="160" t="s">
        <v>3152</v>
      </c>
      <c r="I314" s="160" t="s">
        <v>3152</v>
      </c>
      <c r="J314" s="160" t="s">
        <v>768</v>
      </c>
      <c r="K314" s="239" t="s">
        <v>2300</v>
      </c>
      <c r="N314"/>
      <c r="O314"/>
      <c r="P314"/>
      <c r="Q314"/>
    </row>
    <row r="315" spans="2:17" ht="25.5" x14ac:dyDescent="0.25">
      <c r="B315" s="238" t="s">
        <v>1196</v>
      </c>
      <c r="C315" s="158" t="s">
        <v>45</v>
      </c>
      <c r="D315" s="158" t="s">
        <v>1197</v>
      </c>
      <c r="E315" s="158" t="s">
        <v>1699</v>
      </c>
      <c r="F315" s="159" t="s">
        <v>67</v>
      </c>
      <c r="G315" s="160" t="s">
        <v>2054</v>
      </c>
      <c r="H315" s="160" t="s">
        <v>3153</v>
      </c>
      <c r="I315" s="160" t="s">
        <v>3154</v>
      </c>
      <c r="J315" s="160" t="s">
        <v>768</v>
      </c>
      <c r="K315" s="239" t="s">
        <v>2300</v>
      </c>
    </row>
    <row r="316" spans="2:17" ht="25.5" x14ac:dyDescent="0.25">
      <c r="B316" s="238" t="s">
        <v>1237</v>
      </c>
      <c r="C316" s="158" t="s">
        <v>45</v>
      </c>
      <c r="D316" s="158" t="s">
        <v>1238</v>
      </c>
      <c r="E316" s="158" t="s">
        <v>377</v>
      </c>
      <c r="F316" s="159" t="s">
        <v>106</v>
      </c>
      <c r="G316" s="160" t="s">
        <v>2423</v>
      </c>
      <c r="H316" s="160" t="s">
        <v>3155</v>
      </c>
      <c r="I316" s="160" t="s">
        <v>3155</v>
      </c>
      <c r="J316" s="160" t="s">
        <v>768</v>
      </c>
      <c r="K316" s="239" t="s">
        <v>2300</v>
      </c>
    </row>
    <row r="317" spans="2:17" ht="51.75" thickBot="1" x14ac:dyDescent="0.3">
      <c r="B317" s="240" t="s">
        <v>1585</v>
      </c>
      <c r="C317" s="241" t="s">
        <v>45</v>
      </c>
      <c r="D317" s="241" t="s">
        <v>1586</v>
      </c>
      <c r="E317" s="241" t="s">
        <v>689</v>
      </c>
      <c r="F317" s="242" t="s">
        <v>62</v>
      </c>
      <c r="G317" s="243" t="s">
        <v>3156</v>
      </c>
      <c r="H317" s="243" t="s">
        <v>3157</v>
      </c>
      <c r="I317" s="243" t="s">
        <v>768</v>
      </c>
      <c r="J317" s="243" t="s">
        <v>768</v>
      </c>
      <c r="K317" s="244" t="s">
        <v>2300</v>
      </c>
    </row>
  </sheetData>
  <mergeCells count="3">
    <mergeCell ref="B2:K3"/>
    <mergeCell ref="C4:K4"/>
    <mergeCell ref="B11:K11"/>
  </mergeCells>
  <pageMargins left="0.25" right="0.25" top="0.75" bottom="0.75" header="0.3" footer="0.3"/>
  <pageSetup paperSize="9" scale="75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33793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85725</xdr:rowOff>
              </from>
              <to>
                <xdr:col>2</xdr:col>
                <xdr:colOff>28575</xdr:colOff>
                <xdr:row>2</xdr:row>
                <xdr:rowOff>361950</xdr:rowOff>
              </to>
            </anchor>
          </objectPr>
        </oleObject>
      </mc:Choice>
      <mc:Fallback>
        <oleObject progId="PBrush" shapeId="33793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C9CA-F510-48BA-9CD1-EF66BEAEBAA1}">
  <sheetPr>
    <tabColor rgb="FFFF0000"/>
    <pageSetUpPr fitToPage="1"/>
  </sheetPr>
  <dimension ref="A1:CI315"/>
  <sheetViews>
    <sheetView view="pageBreakPreview" zoomScale="60" zoomScaleNormal="100" workbookViewId="0">
      <selection activeCell="I71" sqref="I71"/>
    </sheetView>
  </sheetViews>
  <sheetFormatPr defaultColWidth="8" defaultRowHeight="12.75" x14ac:dyDescent="0.2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12.25" style="16" customWidth="1"/>
    <col min="10" max="10" width="4.75" style="16" customWidth="1"/>
    <col min="11" max="12" width="8" style="16"/>
    <col min="13" max="13" width="16.375" style="16" bestFit="1" customWidth="1"/>
    <col min="14" max="14" width="8" style="16" customWidth="1"/>
    <col min="15" max="15" width="13.5" style="16" customWidth="1"/>
    <col min="16" max="16" width="36.5" style="16" customWidth="1"/>
    <col min="17" max="17" width="16.5" style="16" customWidth="1"/>
    <col min="18" max="24" width="10.25" style="16" customWidth="1"/>
    <col min="25" max="37" width="8" style="16" customWidth="1"/>
    <col min="38" max="38" width="12.125" style="16" customWidth="1"/>
    <col min="39" max="39" width="33.875" style="16" customWidth="1"/>
    <col min="40" max="40" width="10.375" style="16" customWidth="1"/>
    <col min="41" max="41" width="7.625" style="16" customWidth="1"/>
    <col min="42" max="42" width="10.375" style="16" customWidth="1"/>
    <col min="43" max="43" width="8.125" style="16" customWidth="1"/>
    <col min="44" max="44" width="10.375" style="16" customWidth="1"/>
    <col min="45" max="45" width="6.375" style="16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 x14ac:dyDescent="0.25">
      <c r="A1" s="14"/>
      <c r="B1" s="272" t="s">
        <v>269</v>
      </c>
      <c r="C1" s="272"/>
      <c r="D1" s="272"/>
      <c r="E1" s="272"/>
      <c r="F1" s="272"/>
      <c r="G1" s="15"/>
    </row>
    <row r="2" spans="1:48" ht="8.25" customHeight="1" thickTop="1" thickBot="1" x14ac:dyDescent="0.25">
      <c r="A2" s="17"/>
      <c r="B2" s="18"/>
      <c r="C2" s="18"/>
      <c r="D2" s="18"/>
      <c r="E2" s="18"/>
      <c r="F2" s="18"/>
      <c r="G2" s="17"/>
    </row>
    <row r="3" spans="1:48" ht="3.75" customHeight="1" x14ac:dyDescent="0.2">
      <c r="A3" s="19"/>
      <c r="B3" s="20"/>
      <c r="C3" s="20"/>
      <c r="D3" s="20"/>
      <c r="E3" s="20"/>
      <c r="F3" s="20"/>
      <c r="G3" s="21"/>
    </row>
    <row r="4" spans="1:48" x14ac:dyDescent="0.2">
      <c r="A4" s="22"/>
      <c r="B4" s="273" t="s">
        <v>270</v>
      </c>
      <c r="C4" s="273"/>
      <c r="D4" s="273"/>
      <c r="E4" s="273"/>
      <c r="F4" s="273"/>
      <c r="G4" s="24"/>
    </row>
    <row r="5" spans="1:48" ht="3.75" customHeight="1" x14ac:dyDescent="0.2">
      <c r="A5" s="22"/>
      <c r="B5" s="25"/>
      <c r="C5" s="25"/>
      <c r="D5" s="25"/>
      <c r="E5" s="25"/>
      <c r="F5" s="25"/>
      <c r="G5" s="24"/>
    </row>
    <row r="6" spans="1:48" ht="38.25" customHeight="1" x14ac:dyDescent="0.2">
      <c r="A6" s="22"/>
      <c r="B6" s="26" t="s">
        <v>271</v>
      </c>
      <c r="C6" s="274" t="s">
        <v>272</v>
      </c>
      <c r="D6" s="275"/>
      <c r="E6" s="275"/>
      <c r="F6" s="276"/>
      <c r="G6" s="24"/>
    </row>
    <row r="7" spans="1:48" x14ac:dyDescent="0.2">
      <c r="A7" s="22"/>
      <c r="B7" s="25"/>
      <c r="G7" s="24"/>
    </row>
    <row r="8" spans="1:48" x14ac:dyDescent="0.2">
      <c r="A8" s="22"/>
      <c r="B8" s="26" t="s">
        <v>273</v>
      </c>
      <c r="F8" s="27" t="s">
        <v>274</v>
      </c>
      <c r="G8" s="24"/>
      <c r="K8" s="28" t="str">
        <f>IF(F8="","PREENCHER SE A OBRA POSSUI FOLHA DE PAGAMENTO DESONERADA","")</f>
        <v/>
      </c>
    </row>
    <row r="9" spans="1:48" x14ac:dyDescent="0.2">
      <c r="A9" s="22"/>
      <c r="B9" s="29" t="s">
        <v>275</v>
      </c>
      <c r="G9" s="24"/>
    </row>
    <row r="10" spans="1:48" x14ac:dyDescent="0.2">
      <c r="A10" s="22"/>
      <c r="B10" s="25"/>
      <c r="C10" s="25"/>
      <c r="D10" s="25"/>
      <c r="E10" s="30"/>
      <c r="F10" s="25"/>
      <c r="G10" s="24"/>
    </row>
    <row r="11" spans="1:48" x14ac:dyDescent="0.2">
      <c r="A11" s="22"/>
      <c r="B11" s="25" t="s">
        <v>276</v>
      </c>
      <c r="C11" s="25"/>
      <c r="D11" s="25"/>
      <c r="E11" s="30"/>
      <c r="F11" s="25"/>
      <c r="G11" s="24"/>
    </row>
    <row r="12" spans="1:48" ht="151.5" customHeight="1" x14ac:dyDescent="0.2">
      <c r="A12" s="22"/>
      <c r="B12" s="277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278"/>
      <c r="D12" s="278"/>
      <c r="E12" s="278"/>
      <c r="F12" s="279"/>
      <c r="G12" s="24"/>
    </row>
    <row r="13" spans="1:48" ht="3.75" customHeight="1" x14ac:dyDescent="0.2">
      <c r="A13" s="22"/>
      <c r="B13" s="25"/>
      <c r="C13" s="25"/>
      <c r="D13" s="25"/>
      <c r="E13" s="30"/>
      <c r="F13" s="25"/>
      <c r="G13" s="24"/>
    </row>
    <row r="14" spans="1:48" x14ac:dyDescent="0.2">
      <c r="A14" s="22"/>
      <c r="B14" s="25" t="s">
        <v>277</v>
      </c>
      <c r="C14" s="25"/>
      <c r="D14" s="25"/>
      <c r="E14" s="30"/>
      <c r="F14" s="25"/>
      <c r="G14" s="24"/>
    </row>
    <row r="15" spans="1:48" ht="3.75" customHeight="1" x14ac:dyDescent="0.2">
      <c r="A15" s="22"/>
      <c r="B15" s="25"/>
      <c r="C15" s="25"/>
      <c r="D15" s="25"/>
      <c r="E15" s="30"/>
      <c r="F15" s="25"/>
      <c r="G15" s="24"/>
    </row>
    <row r="16" spans="1:48" x14ac:dyDescent="0.2">
      <c r="A16" s="22"/>
      <c r="B16" s="25" t="s">
        <v>278</v>
      </c>
      <c r="C16" s="25"/>
      <c r="D16" s="25"/>
      <c r="E16" s="280" t="s">
        <v>279</v>
      </c>
      <c r="F16" s="280"/>
      <c r="G16" s="24"/>
      <c r="K16" s="270" t="str">
        <f>IF(E16="LUCRO REAL","PARA CÁLCULO DO IMPOSTO PREENCHER O % ADOTADO DE LUCRO NO CÁLCULO DO BDI - CELULA F40","")</f>
        <v/>
      </c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</row>
    <row r="17" spans="1:48" ht="3.75" customHeight="1" x14ac:dyDescent="0.2">
      <c r="A17" s="22"/>
      <c r="B17" s="25"/>
      <c r="C17" s="25"/>
      <c r="D17" s="25"/>
      <c r="E17" s="31"/>
      <c r="F17" s="31"/>
      <c r="G17" s="24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</row>
    <row r="18" spans="1:48" x14ac:dyDescent="0.2">
      <c r="A18" s="22"/>
      <c r="B18" s="31" t="s">
        <v>280</v>
      </c>
      <c r="C18" s="31" t="s">
        <v>281</v>
      </c>
      <c r="D18" s="271" t="s">
        <v>282</v>
      </c>
      <c r="E18" s="271"/>
      <c r="F18" s="271"/>
      <c r="G18" s="24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</row>
    <row r="19" spans="1:48" x14ac:dyDescent="0.2">
      <c r="A19" s="22"/>
      <c r="B19" s="23" t="s">
        <v>283</v>
      </c>
      <c r="C19" s="32">
        <f>VLOOKUP($E$16,$CE$269:$CH$270,2,0)</f>
        <v>6.4999999999999997E-3</v>
      </c>
      <c r="D19" s="273" t="str">
        <f>VLOOKUP(E16,CE269:CH270,4,0)</f>
        <v>RECEITA BRUTA (VALOR DA NOTA)</v>
      </c>
      <c r="E19" s="273"/>
      <c r="F19" s="273"/>
      <c r="G19" s="24"/>
    </row>
    <row r="20" spans="1:48" x14ac:dyDescent="0.2">
      <c r="A20" s="22"/>
      <c r="B20" s="23" t="s">
        <v>284</v>
      </c>
      <c r="C20" s="32">
        <f>VLOOKUP($E$16,$CE$269:$CH$270,3,0)</f>
        <v>0.03</v>
      </c>
      <c r="D20" s="273"/>
      <c r="E20" s="273"/>
      <c r="F20" s="273"/>
      <c r="G20" s="24"/>
    </row>
    <row r="21" spans="1:48" x14ac:dyDescent="0.2">
      <c r="A21" s="22"/>
      <c r="B21" s="25"/>
      <c r="C21" s="25"/>
      <c r="D21" s="25"/>
      <c r="E21" s="31"/>
      <c r="F21" s="31"/>
      <c r="G21" s="24"/>
    </row>
    <row r="22" spans="1:48" x14ac:dyDescent="0.2">
      <c r="A22" s="22"/>
      <c r="B22" s="25" t="s">
        <v>285</v>
      </c>
      <c r="C22" s="25"/>
      <c r="D22" s="283" t="s">
        <v>286</v>
      </c>
      <c r="E22" s="283"/>
      <c r="F22" s="283"/>
      <c r="G22" s="24"/>
    </row>
    <row r="23" spans="1:48" x14ac:dyDescent="0.2">
      <c r="A23" s="22"/>
      <c r="B23" s="34">
        <v>0.05</v>
      </c>
      <c r="C23" s="35"/>
      <c r="D23" s="284">
        <v>1</v>
      </c>
      <c r="E23" s="284"/>
      <c r="F23" s="284"/>
      <c r="G23" s="24"/>
    </row>
    <row r="24" spans="1:48" ht="3.75" customHeight="1" x14ac:dyDescent="0.2">
      <c r="A24" s="22"/>
      <c r="C24" s="25"/>
      <c r="D24" s="25" t="s">
        <v>287</v>
      </c>
      <c r="E24" s="25"/>
      <c r="F24" s="25"/>
      <c r="G24" s="24"/>
    </row>
    <row r="25" spans="1:48" x14ac:dyDescent="0.2">
      <c r="A25" s="22"/>
      <c r="B25" s="25" t="s">
        <v>288</v>
      </c>
      <c r="C25" s="32">
        <f>+B23*D23</f>
        <v>0.05</v>
      </c>
      <c r="D25" s="36"/>
      <c r="E25" s="37"/>
      <c r="G25" s="24"/>
    </row>
    <row r="26" spans="1:48" ht="3.75" customHeight="1" x14ac:dyDescent="0.2">
      <c r="A26" s="22"/>
      <c r="C26" s="32"/>
      <c r="G26" s="24"/>
    </row>
    <row r="27" spans="1:48" ht="15.75" x14ac:dyDescent="0.25">
      <c r="A27" s="22"/>
      <c r="D27" s="285" t="s">
        <v>289</v>
      </c>
      <c r="E27" s="285"/>
      <c r="F27" s="39">
        <f>VLOOKUP(E16,CE269:CI270,5,0)</f>
        <v>8.6499999999999994E-2</v>
      </c>
      <c r="G27" s="24"/>
    </row>
    <row r="28" spans="1:48" ht="3.75" customHeight="1" x14ac:dyDescent="0.2">
      <c r="A28" s="22"/>
      <c r="C28" s="32"/>
      <c r="G28" s="24"/>
    </row>
    <row r="29" spans="1:48" ht="26.25" customHeight="1" x14ac:dyDescent="0.2">
      <c r="A29" s="22"/>
      <c r="B29" s="286" t="s">
        <v>290</v>
      </c>
      <c r="C29" s="286"/>
      <c r="D29" s="286"/>
      <c r="E29" s="286"/>
      <c r="F29" s="286"/>
      <c r="G29" s="24"/>
    </row>
    <row r="30" spans="1:48" ht="3.75" customHeight="1" thickBot="1" x14ac:dyDescent="0.25">
      <c r="A30" s="40"/>
      <c r="B30" s="287"/>
      <c r="C30" s="287"/>
      <c r="D30" s="287"/>
      <c r="E30" s="287"/>
      <c r="F30" s="287"/>
      <c r="G30" s="41"/>
    </row>
    <row r="31" spans="1:48" ht="6.75" customHeight="1" thickBot="1" x14ac:dyDescent="0.25"/>
    <row r="32" spans="1:48" x14ac:dyDescent="0.2">
      <c r="A32" s="19"/>
      <c r="B32" s="42"/>
      <c r="C32" s="42"/>
      <c r="D32" s="42"/>
      <c r="E32" s="42"/>
      <c r="F32" s="42"/>
      <c r="G32" s="21"/>
    </row>
    <row r="33" spans="1:8" x14ac:dyDescent="0.2">
      <c r="A33" s="22"/>
      <c r="B33" s="285" t="s">
        <v>291</v>
      </c>
      <c r="C33" s="285"/>
      <c r="D33" s="285"/>
      <c r="E33" s="285"/>
      <c r="F33" s="285"/>
      <c r="G33" s="24"/>
    </row>
    <row r="34" spans="1:8" x14ac:dyDescent="0.2">
      <c r="A34" s="22"/>
      <c r="B34" s="285"/>
      <c r="C34" s="285"/>
      <c r="D34" s="285"/>
      <c r="E34" s="285"/>
      <c r="F34" s="285"/>
      <c r="G34" s="24"/>
    </row>
    <row r="35" spans="1:8" x14ac:dyDescent="0.2">
      <c r="A35" s="22"/>
      <c r="B35" s="43" t="s">
        <v>292</v>
      </c>
      <c r="C35" s="43" t="s">
        <v>293</v>
      </c>
      <c r="D35" s="43" t="s">
        <v>294</v>
      </c>
      <c r="E35" s="43" t="s">
        <v>295</v>
      </c>
      <c r="F35" s="33" t="s">
        <v>296</v>
      </c>
      <c r="G35" s="24"/>
    </row>
    <row r="36" spans="1:8" x14ac:dyDescent="0.2">
      <c r="A36" s="22"/>
      <c r="B36" s="45" t="s">
        <v>297</v>
      </c>
      <c r="C36" s="46">
        <f t="shared" ref="C36:E40" si="0">BV299</f>
        <v>0.03</v>
      </c>
      <c r="D36" s="46">
        <f t="shared" si="0"/>
        <v>0.04</v>
      </c>
      <c r="E36" s="46">
        <f t="shared" si="0"/>
        <v>5.5E-2</v>
      </c>
      <c r="F36" s="47">
        <v>3.0700000000000002E-2</v>
      </c>
      <c r="G36" s="48"/>
      <c r="H36" s="49"/>
    </row>
    <row r="37" spans="1:8" x14ac:dyDescent="0.2">
      <c r="A37" s="22"/>
      <c r="B37" s="45" t="s">
        <v>298</v>
      </c>
      <c r="C37" s="46">
        <f t="shared" si="0"/>
        <v>8.0000000000000002E-3</v>
      </c>
      <c r="D37" s="46">
        <f t="shared" si="0"/>
        <v>8.0000000000000002E-3</v>
      </c>
      <c r="E37" s="46">
        <f t="shared" si="0"/>
        <v>0.01</v>
      </c>
      <c r="F37" s="47">
        <v>8.0000000000000002E-3</v>
      </c>
      <c r="G37" s="48"/>
      <c r="H37" s="49"/>
    </row>
    <row r="38" spans="1:8" x14ac:dyDescent="0.2">
      <c r="A38" s="22"/>
      <c r="B38" s="45" t="s">
        <v>299</v>
      </c>
      <c r="C38" s="46">
        <f t="shared" si="0"/>
        <v>9.7000000000000003E-3</v>
      </c>
      <c r="D38" s="46">
        <f t="shared" si="0"/>
        <v>1.2699999999999999E-2</v>
      </c>
      <c r="E38" s="46">
        <f t="shared" si="0"/>
        <v>1.2699999999999999E-2</v>
      </c>
      <c r="F38" s="47">
        <v>0.01</v>
      </c>
      <c r="G38" s="48"/>
      <c r="H38" s="49"/>
    </row>
    <row r="39" spans="1:8" x14ac:dyDescent="0.2">
      <c r="A39" s="22"/>
      <c r="B39" s="45" t="s">
        <v>300</v>
      </c>
      <c r="C39" s="46">
        <f t="shared" si="0"/>
        <v>5.8999999999999999E-3</v>
      </c>
      <c r="D39" s="46">
        <f t="shared" si="0"/>
        <v>1.23E-2</v>
      </c>
      <c r="E39" s="46">
        <f t="shared" si="0"/>
        <v>1.3899999999999999E-2</v>
      </c>
      <c r="F39" s="47">
        <v>1.11E-2</v>
      </c>
      <c r="G39" s="48"/>
      <c r="H39" s="49"/>
    </row>
    <row r="40" spans="1:8" x14ac:dyDescent="0.2">
      <c r="A40" s="22"/>
      <c r="B40" s="45" t="s">
        <v>301</v>
      </c>
      <c r="C40" s="46">
        <f t="shared" si="0"/>
        <v>6.1600000000000002E-2</v>
      </c>
      <c r="D40" s="46">
        <f t="shared" si="0"/>
        <v>7.3999999999999996E-2</v>
      </c>
      <c r="E40" s="46">
        <f t="shared" si="0"/>
        <v>8.9599999999999999E-2</v>
      </c>
      <c r="F40" s="47">
        <v>7.3999999999999996E-2</v>
      </c>
      <c r="G40" s="48"/>
      <c r="H40" s="49"/>
    </row>
    <row r="41" spans="1:8" ht="3.75" customHeight="1" x14ac:dyDescent="0.2">
      <c r="A41" s="22"/>
      <c r="B41" s="45"/>
      <c r="C41" s="46"/>
      <c r="D41" s="46"/>
      <c r="E41" s="46"/>
      <c r="G41" s="48"/>
      <c r="H41" s="49"/>
    </row>
    <row r="42" spans="1:8" x14ac:dyDescent="0.2">
      <c r="A42" s="22"/>
      <c r="B42" s="50" t="s">
        <v>302</v>
      </c>
      <c r="C42" s="46"/>
      <c r="D42" s="46"/>
      <c r="E42" s="46"/>
      <c r="F42" s="51">
        <f>F27</f>
        <v>8.6499999999999994E-2</v>
      </c>
      <c r="G42" s="48"/>
      <c r="H42" s="49"/>
    </row>
    <row r="43" spans="1:8" ht="3.75" customHeight="1" x14ac:dyDescent="0.2">
      <c r="A43" s="22"/>
      <c r="B43" s="50"/>
      <c r="C43" s="46"/>
      <c r="D43" s="46"/>
      <c r="E43" s="46"/>
      <c r="F43" s="51"/>
      <c r="G43" s="48"/>
      <c r="H43" s="49"/>
    </row>
    <row r="44" spans="1:8" x14ac:dyDescent="0.2">
      <c r="A44" s="22"/>
      <c r="G44" s="48"/>
      <c r="H44" s="49"/>
    </row>
    <row r="45" spans="1:8" x14ac:dyDescent="0.2">
      <c r="A45" s="22"/>
      <c r="G45" s="24"/>
    </row>
    <row r="46" spans="1:8" x14ac:dyDescent="0.2">
      <c r="A46" s="22"/>
      <c r="G46" s="24"/>
    </row>
    <row r="47" spans="1:8" x14ac:dyDescent="0.2">
      <c r="A47" s="22"/>
      <c r="G47" s="24"/>
    </row>
    <row r="48" spans="1:8" x14ac:dyDescent="0.2">
      <c r="A48" s="22"/>
      <c r="G48" s="24"/>
    </row>
    <row r="49" spans="1:11" ht="15.75" x14ac:dyDescent="0.25">
      <c r="A49" s="22"/>
      <c r="B49" s="53" t="s">
        <v>303</v>
      </c>
      <c r="E49" s="288">
        <f>TRUNC((((1+F36+F37+F38)*(1+F39)*(1+F40))/(1-F42))-1,4)</f>
        <v>0.24660000000000001</v>
      </c>
      <c r="F49" s="288"/>
      <c r="G49" s="24"/>
    </row>
    <row r="50" spans="1:11" ht="3.75" customHeight="1" x14ac:dyDescent="0.25">
      <c r="A50" s="22"/>
      <c r="B50" s="53"/>
      <c r="E50" s="54"/>
      <c r="F50" s="54"/>
      <c r="G50" s="24"/>
    </row>
    <row r="51" spans="1:11" x14ac:dyDescent="0.2">
      <c r="A51" s="22"/>
      <c r="B51" s="289" t="str">
        <f>IF(E49&lt;C53,"ERRO - BDI INFERIOR AO 1º QUARTIL",IF(E49&gt;E53,"BDI SUPERIOR AO 3º QUARTIL DEVIDO AO CUMPRIMENTO AO DECRETO MUNICIPAL n° 6291-25",""))</f>
        <v/>
      </c>
      <c r="C51" s="289"/>
      <c r="D51" s="289"/>
      <c r="E51" s="289"/>
      <c r="F51" s="289"/>
      <c r="G51" s="24"/>
    </row>
    <row r="52" spans="1:11" x14ac:dyDescent="0.2">
      <c r="A52" s="22"/>
      <c r="C52" s="43" t="s">
        <v>293</v>
      </c>
      <c r="D52" s="43" t="s">
        <v>294</v>
      </c>
      <c r="E52" s="43" t="s">
        <v>295</v>
      </c>
      <c r="G52" s="24"/>
    </row>
    <row r="53" spans="1:11" x14ac:dyDescent="0.2">
      <c r="A53" s="22"/>
      <c r="B53" s="50" t="s">
        <v>304</v>
      </c>
      <c r="C53" s="46">
        <f>BV298</f>
        <v>0.2034</v>
      </c>
      <c r="D53" s="46">
        <f>BW298</f>
        <v>0.22120000000000001</v>
      </c>
      <c r="E53" s="46">
        <f>BX298</f>
        <v>0.25</v>
      </c>
      <c r="G53" s="24"/>
    </row>
    <row r="54" spans="1:11" ht="3.75" customHeight="1" x14ac:dyDescent="0.2">
      <c r="A54" s="22"/>
      <c r="B54" s="50"/>
      <c r="C54" s="46"/>
      <c r="D54" s="46"/>
      <c r="E54" s="46"/>
      <c r="G54" s="24"/>
    </row>
    <row r="55" spans="1:11" x14ac:dyDescent="0.2">
      <c r="A55" s="22"/>
      <c r="B55" s="285" t="s">
        <v>305</v>
      </c>
      <c r="C55" s="285"/>
      <c r="D55" s="285"/>
      <c r="E55" s="285"/>
      <c r="F55" s="285"/>
      <c r="G55" s="24"/>
    </row>
    <row r="56" spans="1:11" ht="3.75" customHeight="1" x14ac:dyDescent="0.2">
      <c r="A56" s="22"/>
      <c r="B56" s="23"/>
      <c r="C56" s="23"/>
      <c r="D56" s="23"/>
      <c r="E56" s="23"/>
      <c r="F56" s="23"/>
      <c r="G56" s="24"/>
    </row>
    <row r="57" spans="1:11" ht="37.5" customHeight="1" x14ac:dyDescent="0.2">
      <c r="A57" s="22"/>
      <c r="B57" s="281" t="s">
        <v>306</v>
      </c>
      <c r="C57" s="281"/>
      <c r="D57" s="281"/>
      <c r="E57" s="282">
        <f>TRUNC((((1+F36+F37+F38)*(1+F39)*(1+F40))/(1-F59))-1,4)</f>
        <v>0.29770000000000002</v>
      </c>
      <c r="F57" s="282"/>
      <c r="G57" s="24"/>
    </row>
    <row r="58" spans="1:11" ht="3.75" customHeight="1" x14ac:dyDescent="0.2">
      <c r="A58" s="22"/>
      <c r="B58" s="50"/>
      <c r="C58" s="46"/>
      <c r="D58" s="46"/>
      <c r="E58" s="46"/>
      <c r="G58" s="24"/>
    </row>
    <row r="59" spans="1:11" ht="15.75" x14ac:dyDescent="0.25">
      <c r="A59" s="22"/>
      <c r="B59" s="55" t="s">
        <v>307</v>
      </c>
      <c r="C59" s="32">
        <v>3.5999999999999997E-2</v>
      </c>
      <c r="D59" s="285" t="s">
        <v>289</v>
      </c>
      <c r="E59" s="285"/>
      <c r="F59" s="39">
        <f>+F27+C59</f>
        <v>0.1225</v>
      </c>
      <c r="G59" s="24"/>
      <c r="I59" s="52"/>
    </row>
    <row r="60" spans="1:11" ht="3.75" customHeight="1" thickBot="1" x14ac:dyDescent="0.25">
      <c r="A60" s="40"/>
      <c r="B60" s="56"/>
      <c r="C60" s="57"/>
      <c r="D60" s="57"/>
      <c r="E60" s="57"/>
      <c r="F60" s="58"/>
      <c r="G60" s="41"/>
    </row>
    <row r="64" spans="1:11" x14ac:dyDescent="0.2">
      <c r="I64" s="38"/>
      <c r="J64" s="38"/>
      <c r="K64" s="38"/>
    </row>
    <row r="65" spans="9:9" x14ac:dyDescent="0.2">
      <c r="I65" s="59"/>
    </row>
    <row r="66" spans="9:9" ht="14.25" x14ac:dyDescent="0.2">
      <c r="I66" s="60"/>
    </row>
    <row r="67" spans="9:9" ht="14.25" x14ac:dyDescent="0.2">
      <c r="I67" s="60"/>
    </row>
    <row r="68" spans="9:9" x14ac:dyDescent="0.2">
      <c r="I68" s="61"/>
    </row>
    <row r="69" spans="9:9" ht="14.25" x14ac:dyDescent="0.2">
      <c r="I69" s="60"/>
    </row>
    <row r="70" spans="9:9" ht="14.25" x14ac:dyDescent="0.2">
      <c r="I70" s="60"/>
    </row>
    <row r="71" spans="9:9" ht="14.25" x14ac:dyDescent="0.2">
      <c r="I71" s="60"/>
    </row>
    <row r="72" spans="9:9" ht="14.25" x14ac:dyDescent="0.2">
      <c r="I72" s="60"/>
    </row>
    <row r="73" spans="9:9" ht="14.25" x14ac:dyDescent="0.2">
      <c r="I73" s="60"/>
    </row>
    <row r="76" spans="9:9" x14ac:dyDescent="0.2">
      <c r="I76" s="38"/>
    </row>
    <row r="77" spans="9:9" ht="14.25" x14ac:dyDescent="0.2">
      <c r="I77" s="62"/>
    </row>
    <row r="78" spans="9:9" ht="14.25" x14ac:dyDescent="0.2">
      <c r="I78" s="62"/>
    </row>
    <row r="79" spans="9:9" ht="14.25" x14ac:dyDescent="0.2">
      <c r="I79" s="62"/>
    </row>
    <row r="80" spans="9:9" ht="14.25" x14ac:dyDescent="0.2">
      <c r="I80" s="62"/>
    </row>
    <row r="81" spans="9:15" ht="14.25" x14ac:dyDescent="0.2">
      <c r="I81" s="62"/>
    </row>
    <row r="82" spans="9:15" ht="14.25" x14ac:dyDescent="0.2">
      <c r="I82" s="62"/>
    </row>
    <row r="83" spans="9:15" ht="14.25" x14ac:dyDescent="0.2">
      <c r="I83" s="62"/>
    </row>
    <row r="84" spans="9:15" ht="14.25" x14ac:dyDescent="0.2">
      <c r="I84" s="62"/>
    </row>
    <row r="85" spans="9:15" ht="14.25" x14ac:dyDescent="0.2">
      <c r="I85" s="62"/>
    </row>
    <row r="86" spans="9:15" ht="14.25" x14ac:dyDescent="0.2">
      <c r="I86" s="63"/>
    </row>
    <row r="87" spans="9:15" ht="14.25" x14ac:dyDescent="0.2">
      <c r="I87" s="63"/>
    </row>
    <row r="88" spans="9:15" ht="14.25" x14ac:dyDescent="0.2">
      <c r="I88" s="63"/>
    </row>
    <row r="92" spans="9:15" ht="14.25" x14ac:dyDescent="0.2">
      <c r="N92" s="62"/>
      <c r="O92" s="49"/>
    </row>
    <row r="93" spans="9:15" ht="14.25" x14ac:dyDescent="0.2">
      <c r="N93" s="62"/>
      <c r="O93" s="49"/>
    </row>
    <row r="94" spans="9:15" ht="14.25" x14ac:dyDescent="0.2">
      <c r="N94" s="62"/>
      <c r="O94" s="49"/>
    </row>
    <row r="95" spans="9:15" ht="14.25" x14ac:dyDescent="0.2">
      <c r="N95" s="62"/>
      <c r="O95" s="49"/>
    </row>
    <row r="96" spans="9:15" ht="14.25" x14ac:dyDescent="0.2">
      <c r="N96" s="62"/>
      <c r="O96" s="49"/>
    </row>
    <row r="97" spans="14:15" ht="14.25" x14ac:dyDescent="0.2">
      <c r="N97" s="62"/>
      <c r="O97" s="49"/>
    </row>
    <row r="98" spans="14:15" ht="14.25" x14ac:dyDescent="0.2">
      <c r="N98" s="62"/>
      <c r="O98" s="49"/>
    </row>
    <row r="99" spans="14:15" ht="14.25" x14ac:dyDescent="0.2">
      <c r="N99" s="62"/>
      <c r="O99" s="49"/>
    </row>
    <row r="100" spans="14:15" ht="14.25" x14ac:dyDescent="0.2">
      <c r="N100" s="62"/>
      <c r="O100" s="49"/>
    </row>
    <row r="101" spans="14:15" ht="14.25" x14ac:dyDescent="0.2">
      <c r="N101" s="62"/>
      <c r="O101" s="49"/>
    </row>
    <row r="102" spans="14:15" ht="14.25" x14ac:dyDescent="0.2">
      <c r="N102" s="62"/>
      <c r="O102" s="49"/>
    </row>
    <row r="103" spans="14:15" ht="14.25" x14ac:dyDescent="0.2">
      <c r="N103" s="62"/>
    </row>
    <row r="104" spans="14:15" ht="14.25" x14ac:dyDescent="0.2">
      <c r="N104" s="62"/>
    </row>
    <row r="105" spans="14:15" ht="14.25" x14ac:dyDescent="0.2">
      <c r="N105" s="62"/>
    </row>
    <row r="106" spans="14:15" ht="14.25" x14ac:dyDescent="0.2">
      <c r="N106" s="62"/>
    </row>
    <row r="257" spans="72:87" ht="13.5" thickBot="1" x14ac:dyDescent="0.25"/>
    <row r="258" spans="72:87" x14ac:dyDescent="0.2">
      <c r="BT258" s="291" t="s">
        <v>308</v>
      </c>
      <c r="BU258" s="292"/>
      <c r="BV258" s="292"/>
      <c r="BW258" s="292"/>
      <c r="BX258" s="293"/>
    </row>
    <row r="259" spans="72:87" x14ac:dyDescent="0.2">
      <c r="BT259" s="22"/>
      <c r="BU259" s="16" t="s">
        <v>309</v>
      </c>
      <c r="BV259" s="16" t="s">
        <v>310</v>
      </c>
      <c r="BW259" s="16" t="s">
        <v>311</v>
      </c>
      <c r="BX259" s="24"/>
    </row>
    <row r="260" spans="72:87" x14ac:dyDescent="0.2">
      <c r="BT260" s="64">
        <v>100</v>
      </c>
      <c r="BU260" s="65" t="s">
        <v>272</v>
      </c>
      <c r="BV260" s="25">
        <f t="shared" ref="BV260:BV265" si="1">+BT260</f>
        <v>100</v>
      </c>
      <c r="BW260" s="30" t="s">
        <v>312</v>
      </c>
      <c r="BX260" s="24"/>
    </row>
    <row r="261" spans="72:87" ht="25.5" x14ac:dyDescent="0.2">
      <c r="BT261" s="64">
        <v>200</v>
      </c>
      <c r="BU261" s="65" t="s">
        <v>313</v>
      </c>
      <c r="BV261" s="25">
        <f t="shared" si="1"/>
        <v>200</v>
      </c>
      <c r="BW261" s="30" t="s">
        <v>314</v>
      </c>
      <c r="BX261" s="24"/>
    </row>
    <row r="262" spans="72:87" ht="57" x14ac:dyDescent="0.2">
      <c r="BT262" s="64">
        <v>300</v>
      </c>
      <c r="BU262" s="66" t="s">
        <v>315</v>
      </c>
      <c r="BV262" s="25">
        <f t="shared" si="1"/>
        <v>300</v>
      </c>
      <c r="BW262" s="30" t="s">
        <v>316</v>
      </c>
      <c r="BX262" s="24"/>
    </row>
    <row r="263" spans="72:87" ht="57" x14ac:dyDescent="0.2">
      <c r="BT263" s="64">
        <v>400</v>
      </c>
      <c r="BU263" s="66" t="s">
        <v>317</v>
      </c>
      <c r="BV263" s="25">
        <f t="shared" si="1"/>
        <v>400</v>
      </c>
      <c r="BW263" s="30" t="s">
        <v>318</v>
      </c>
      <c r="BX263" s="24"/>
    </row>
    <row r="264" spans="72:87" x14ac:dyDescent="0.2">
      <c r="BT264" s="64">
        <v>500</v>
      </c>
      <c r="BU264" s="65" t="s">
        <v>319</v>
      </c>
      <c r="BV264" s="25">
        <f t="shared" si="1"/>
        <v>500</v>
      </c>
      <c r="BW264" s="30" t="s">
        <v>320</v>
      </c>
      <c r="BX264" s="24"/>
    </row>
    <row r="265" spans="72:87" ht="25.5" x14ac:dyDescent="0.2">
      <c r="BT265" s="64">
        <v>600</v>
      </c>
      <c r="BU265" s="65" t="s">
        <v>321</v>
      </c>
      <c r="BV265" s="25">
        <f t="shared" si="1"/>
        <v>600</v>
      </c>
      <c r="BW265" s="30" t="s">
        <v>322</v>
      </c>
      <c r="BX265" s="24"/>
    </row>
    <row r="266" spans="72:87" x14ac:dyDescent="0.2">
      <c r="BT266" s="64"/>
      <c r="BU266" s="25"/>
      <c r="BV266" s="25"/>
      <c r="BW266" s="30"/>
      <c r="BX266" s="24"/>
    </row>
    <row r="267" spans="72:87" x14ac:dyDescent="0.2">
      <c r="BT267" s="67"/>
      <c r="BU267" s="30"/>
      <c r="BV267" s="30"/>
      <c r="BW267" s="30"/>
      <c r="BX267" s="24"/>
    </row>
    <row r="268" spans="72:87" x14ac:dyDescent="0.2">
      <c r="BT268" s="67"/>
      <c r="BU268" s="30"/>
      <c r="BV268" s="30"/>
      <c r="BW268" s="30"/>
      <c r="BX268" s="24"/>
      <c r="CF268" s="16" t="s">
        <v>283</v>
      </c>
      <c r="CG268" s="16" t="s">
        <v>323</v>
      </c>
      <c r="CH268" s="16" t="s">
        <v>324</v>
      </c>
    </row>
    <row r="269" spans="72:87" x14ac:dyDescent="0.2">
      <c r="BT269" s="22"/>
      <c r="BX269" s="24"/>
      <c r="CE269" s="16" t="s">
        <v>279</v>
      </c>
      <c r="CF269" s="49">
        <v>6.4999999999999997E-3</v>
      </c>
      <c r="CG269" s="68">
        <v>0.03</v>
      </c>
      <c r="CH269" s="16" t="s">
        <v>325</v>
      </c>
      <c r="CI269" s="49">
        <f>(C19+C20)+C25</f>
        <v>8.6499999999999994E-2</v>
      </c>
    </row>
    <row r="270" spans="72:87" x14ac:dyDescent="0.2">
      <c r="BT270" s="22"/>
      <c r="BX270" s="24"/>
      <c r="CE270" s="16" t="s">
        <v>326</v>
      </c>
      <c r="CF270" s="49">
        <v>1.6500000000000001E-2</v>
      </c>
      <c r="CG270" s="49">
        <v>7.5999999999999998E-2</v>
      </c>
      <c r="CH270" s="16" t="s">
        <v>327</v>
      </c>
      <c r="CI270" s="49">
        <f>(C19+C20)*(F40/(1+F40))+C25</f>
        <v>5.2514897579143391E-2</v>
      </c>
    </row>
    <row r="271" spans="72:87" x14ac:dyDescent="0.2">
      <c r="BT271" s="22"/>
      <c r="BX271" s="24"/>
    </row>
    <row r="272" spans="72:87" x14ac:dyDescent="0.2">
      <c r="BT272" s="69"/>
      <c r="BU272" s="55"/>
      <c r="BV272" s="55"/>
      <c r="BX272" s="24"/>
    </row>
    <row r="273" spans="72:86" x14ac:dyDescent="0.2">
      <c r="BT273" s="22"/>
      <c r="BX273" s="24"/>
    </row>
    <row r="274" spans="72:86" ht="13.5" thickBot="1" x14ac:dyDescent="0.25">
      <c r="BT274" s="22"/>
      <c r="BX274" s="24"/>
      <c r="CD274" s="16">
        <f>BT260</f>
        <v>100</v>
      </c>
      <c r="CE274" s="290" t="str">
        <f>BU260</f>
        <v>Construção de edificios</v>
      </c>
      <c r="CF274" s="290"/>
      <c r="CG274" s="290"/>
      <c r="CH274" s="290"/>
    </row>
    <row r="275" spans="72:86" ht="15" thickBot="1" x14ac:dyDescent="0.25">
      <c r="BT275" s="22"/>
      <c r="BX275" s="24"/>
      <c r="CD275" s="16">
        <f>+CD274+1</f>
        <v>101</v>
      </c>
      <c r="CE275" s="70" t="s">
        <v>297</v>
      </c>
      <c r="CF275" s="71">
        <v>0.03</v>
      </c>
      <c r="CG275" s="71">
        <v>0.04</v>
      </c>
      <c r="CH275" s="71">
        <v>5.5E-2</v>
      </c>
    </row>
    <row r="276" spans="72:86" ht="15" thickBot="1" x14ac:dyDescent="0.25">
      <c r="BT276" s="22"/>
      <c r="BX276" s="24"/>
      <c r="CD276" s="16">
        <f>+CD275+1</f>
        <v>102</v>
      </c>
      <c r="CE276" s="70" t="s">
        <v>298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 x14ac:dyDescent="0.25">
      <c r="BT277" s="22"/>
      <c r="BX277" s="24"/>
      <c r="CD277" s="16">
        <f>+CD276+1</f>
        <v>103</v>
      </c>
      <c r="CE277" s="70" t="s">
        <v>299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 x14ac:dyDescent="0.25">
      <c r="BT278" s="69"/>
      <c r="BU278" s="55"/>
      <c r="BV278" s="55"/>
      <c r="BX278" s="24"/>
      <c r="CD278" s="16">
        <f>+CD277+1</f>
        <v>104</v>
      </c>
      <c r="CE278" s="70" t="s">
        <v>300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 x14ac:dyDescent="0.25">
      <c r="BT279" s="22"/>
      <c r="BX279" s="24"/>
      <c r="CD279" s="16">
        <f>+CD278+1</f>
        <v>105</v>
      </c>
      <c r="CE279" s="70" t="s">
        <v>301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 x14ac:dyDescent="0.2">
      <c r="BT280" s="22"/>
      <c r="BX280" s="24"/>
    </row>
    <row r="281" spans="72:86" x14ac:dyDescent="0.2">
      <c r="BT281" s="22"/>
      <c r="BX281" s="24"/>
    </row>
    <row r="282" spans="72:86" ht="13.5" thickBot="1" x14ac:dyDescent="0.25">
      <c r="BT282" s="22"/>
      <c r="BX282" s="24"/>
      <c r="CD282" s="16">
        <f>BT261</f>
        <v>200</v>
      </c>
      <c r="CE282" s="290" t="str">
        <f>BU261</f>
        <v>Construção de rodovias e ferrovias</v>
      </c>
      <c r="CF282" s="290"/>
      <c r="CG282" s="290"/>
      <c r="CH282" s="290"/>
    </row>
    <row r="283" spans="72:86" ht="15" thickBot="1" x14ac:dyDescent="0.25">
      <c r="BT283" s="22"/>
      <c r="BX283" s="24"/>
      <c r="CD283" s="16">
        <f>+CD282+1</f>
        <v>201</v>
      </c>
      <c r="CE283" s="70" t="s">
        <v>297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 x14ac:dyDescent="0.25">
      <c r="BT284" s="22"/>
      <c r="BX284" s="24"/>
      <c r="CD284" s="16">
        <f>+CD283+1</f>
        <v>202</v>
      </c>
      <c r="CE284" s="70" t="s">
        <v>298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 x14ac:dyDescent="0.25">
      <c r="BT285" s="291"/>
      <c r="BU285" s="292"/>
      <c r="BV285" s="292"/>
      <c r="BW285" s="292"/>
      <c r="BX285" s="293"/>
      <c r="CD285" s="16">
        <f>+CD284+1</f>
        <v>203</v>
      </c>
      <c r="CE285" s="70" t="s">
        <v>299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 x14ac:dyDescent="0.25">
      <c r="BT286" s="22"/>
      <c r="BX286" s="24"/>
      <c r="CD286" s="16">
        <f>+CD285+1</f>
        <v>204</v>
      </c>
      <c r="CE286" s="70" t="s">
        <v>300</v>
      </c>
      <c r="CF286" s="71">
        <v>1.0200000000000001E-2</v>
      </c>
      <c r="CG286" s="71">
        <v>1.11E-2</v>
      </c>
      <c r="CH286" s="71">
        <v>1.21E-2</v>
      </c>
    </row>
    <row r="287" spans="72:86" ht="15" thickBot="1" x14ac:dyDescent="0.25">
      <c r="BT287" s="22"/>
      <c r="BX287" s="24"/>
      <c r="CD287" s="16">
        <f>+CD286+1</f>
        <v>205</v>
      </c>
      <c r="CE287" s="70" t="s">
        <v>301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 x14ac:dyDescent="0.2">
      <c r="BT288" s="22"/>
      <c r="BX288" s="24"/>
    </row>
    <row r="289" spans="72:86" ht="13.5" thickBot="1" x14ac:dyDescent="0.25">
      <c r="BT289" s="40"/>
      <c r="BU289" s="58"/>
      <c r="BV289" s="58"/>
      <c r="BW289" s="58"/>
      <c r="BX289" s="41"/>
    </row>
    <row r="290" spans="72:86" ht="13.5" thickBot="1" x14ac:dyDescent="0.25">
      <c r="BT290" s="291"/>
      <c r="BU290" s="292"/>
      <c r="BV290" s="292"/>
      <c r="BW290" s="292"/>
      <c r="BX290" s="293"/>
      <c r="CD290" s="16">
        <f>BT262</f>
        <v>300</v>
      </c>
      <c r="CE290" s="290" t="str">
        <f>BU262</f>
        <v>Construção de Redes de Abastecimento de Água, Coleta de Esgoto e Construções Correlatas</v>
      </c>
      <c r="CF290" s="290"/>
      <c r="CG290" s="290"/>
      <c r="CH290" s="290"/>
    </row>
    <row r="291" spans="72:86" ht="15" thickBot="1" x14ac:dyDescent="0.25">
      <c r="BT291" s="294"/>
      <c r="BU291" s="295"/>
      <c r="BV291" s="295"/>
      <c r="BW291" s="295"/>
      <c r="BX291" s="296"/>
      <c r="CD291" s="16">
        <f>+CD290+1</f>
        <v>301</v>
      </c>
      <c r="CE291" s="72" t="s">
        <v>297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 x14ac:dyDescent="0.25">
      <c r="BT292" s="294"/>
      <c r="BU292" s="295"/>
      <c r="BV292" s="295"/>
      <c r="BW292" s="295"/>
      <c r="BX292" s="296"/>
      <c r="CD292" s="16">
        <f>+CD291+1</f>
        <v>302</v>
      </c>
      <c r="CE292" s="70" t="s">
        <v>298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 x14ac:dyDescent="0.25">
      <c r="BT293" s="74"/>
      <c r="BU293" s="75"/>
      <c r="BV293" s="76"/>
      <c r="BW293" s="76"/>
      <c r="BX293" s="77"/>
      <c r="CD293" s="16">
        <f>+CD292+1</f>
        <v>303</v>
      </c>
      <c r="CE293" s="70" t="s">
        <v>299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 x14ac:dyDescent="0.25">
      <c r="BT294" s="22"/>
      <c r="BX294" s="24"/>
      <c r="CD294" s="16">
        <f>+CD293+1</f>
        <v>304</v>
      </c>
      <c r="CE294" s="70" t="s">
        <v>300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 x14ac:dyDescent="0.25">
      <c r="BT295" s="40"/>
      <c r="BU295" s="58"/>
      <c r="BV295" s="58"/>
      <c r="BW295" s="58"/>
      <c r="BX295" s="41"/>
      <c r="CD295" s="16">
        <f>+CD294+1</f>
        <v>305</v>
      </c>
      <c r="CE295" s="70" t="s">
        <v>301</v>
      </c>
      <c r="CF295" s="71">
        <v>6.7400000000000002E-2</v>
      </c>
      <c r="CG295" s="71">
        <v>8.0399999999999999E-2</v>
      </c>
      <c r="CH295" s="71">
        <v>9.4E-2</v>
      </c>
    </row>
    <row r="296" spans="72:86" x14ac:dyDescent="0.2">
      <c r="BT296" s="291"/>
      <c r="BU296" s="292"/>
      <c r="BV296" s="292"/>
      <c r="BW296" s="292"/>
      <c r="BX296" s="293"/>
    </row>
    <row r="297" spans="72:86" ht="13.5" thickBot="1" x14ac:dyDescent="0.25">
      <c r="BT297" s="78"/>
      <c r="BU297" s="79" t="s">
        <v>328</v>
      </c>
      <c r="BV297" s="79" t="s">
        <v>329</v>
      </c>
      <c r="BW297" s="79" t="s">
        <v>330</v>
      </c>
      <c r="BX297" s="79" t="s">
        <v>331</v>
      </c>
      <c r="CD297" s="16">
        <f>BT263</f>
        <v>400</v>
      </c>
      <c r="CE297" s="290" t="str">
        <f>BU263</f>
        <v>Construção e Manutenção de Estações e Redes de Distribuição de Energia Elétrica</v>
      </c>
      <c r="CF297" s="290"/>
      <c r="CG297" s="290"/>
      <c r="CH297" s="290"/>
    </row>
    <row r="298" spans="72:86" ht="15" thickBot="1" x14ac:dyDescent="0.25">
      <c r="BT298" s="78" t="s">
        <v>332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297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 x14ac:dyDescent="0.25">
      <c r="BT299" s="81" t="s">
        <v>297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298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 x14ac:dyDescent="0.25">
      <c r="BT300" s="81" t="s">
        <v>298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299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 x14ac:dyDescent="0.25">
      <c r="BT301" s="81" t="s">
        <v>299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300</v>
      </c>
      <c r="CF301" s="71">
        <v>1.01E-2</v>
      </c>
      <c r="CG301" s="71">
        <v>1.0699999999999999E-2</v>
      </c>
      <c r="CH301" s="71">
        <v>1.11E-2</v>
      </c>
    </row>
    <row r="302" spans="72:86" ht="15" thickBot="1" x14ac:dyDescent="0.25">
      <c r="BT302" s="81" t="s">
        <v>300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301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 x14ac:dyDescent="0.25">
      <c r="BT303" s="81" t="s">
        <v>301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290" t="str">
        <f>BU264</f>
        <v>Portuárias, Marítimas e Fluviais</v>
      </c>
      <c r="CF303" s="290"/>
      <c r="CG303" s="290"/>
      <c r="CH303" s="290"/>
    </row>
    <row r="304" spans="72:86" ht="15" thickBot="1" x14ac:dyDescent="0.25">
      <c r="BT304" s="22"/>
      <c r="BX304" s="24"/>
      <c r="CD304" s="16">
        <f>+CD303+1</f>
        <v>501</v>
      </c>
      <c r="CE304" s="72" t="s">
        <v>297</v>
      </c>
      <c r="CF304" s="73">
        <v>0.04</v>
      </c>
      <c r="CG304" s="73">
        <v>5.5199999999999999E-2</v>
      </c>
      <c r="CH304" s="73">
        <v>7.85E-2</v>
      </c>
    </row>
    <row r="305" spans="72:86" ht="15" thickBot="1" x14ac:dyDescent="0.25">
      <c r="CD305" s="16">
        <f>+CD304+1</f>
        <v>502</v>
      </c>
      <c r="CE305" s="70" t="s">
        <v>298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 x14ac:dyDescent="0.25">
      <c r="CD306" s="16">
        <f>+CD305+1</f>
        <v>503</v>
      </c>
      <c r="CE306" s="70" t="s">
        <v>299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 x14ac:dyDescent="0.25">
      <c r="CD307" s="16">
        <f>+CD306+1</f>
        <v>504</v>
      </c>
      <c r="CE307" s="70" t="s">
        <v>300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 x14ac:dyDescent="0.25">
      <c r="BV308" s="82" t="s">
        <v>333</v>
      </c>
      <c r="BW308" s="83" t="s">
        <v>330</v>
      </c>
      <c r="BX308" s="83" t="s">
        <v>334</v>
      </c>
      <c r="CD308" s="16">
        <f>+CD307+1</f>
        <v>505</v>
      </c>
      <c r="CE308" s="70" t="s">
        <v>301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 x14ac:dyDescent="0.25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 x14ac:dyDescent="0.25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290" t="str">
        <f>BU265</f>
        <v>Fornecimento de Materiais e Equipamentos</v>
      </c>
      <c r="CF310" s="290"/>
      <c r="CG310" s="290"/>
      <c r="CH310" s="290"/>
    </row>
    <row r="311" spans="72:86" ht="57.75" thickBot="1" x14ac:dyDescent="0.25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297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 x14ac:dyDescent="0.25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298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 x14ac:dyDescent="0.25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299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 x14ac:dyDescent="0.25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300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 x14ac:dyDescent="0.25">
      <c r="CD315" s="16">
        <f>+CD314+1</f>
        <v>605</v>
      </c>
      <c r="CE315" s="70" t="s">
        <v>301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K16:AV18"/>
    <mergeCell ref="D18:F18"/>
    <mergeCell ref="B1:F1"/>
    <mergeCell ref="B4:F4"/>
    <mergeCell ref="C6:F6"/>
    <mergeCell ref="B12:F12"/>
    <mergeCell ref="E16:F16"/>
  </mergeCells>
  <conditionalFormatting sqref="B55:F59">
    <cfRule type="expression" dxfId="3" priority="2" stopIfTrue="1">
      <formula>OR($F$8="NÃO",$F$8="")</formula>
    </cfRule>
  </conditionalFormatting>
  <conditionalFormatting sqref="F36:F40">
    <cfRule type="cellIs" dxfId="2" priority="1" stopIfTrue="1" operator="between">
      <formula>$C36</formula>
      <formula>$E36</formula>
    </cfRule>
  </conditionalFormatting>
  <dataValidations count="5">
    <dataValidation type="decimal" allowBlank="1" showInputMessage="1" showErrorMessage="1" errorTitle="FORA DO INTERVALO" error="Deve-se adotar valor entre o 1º e 3º quartil" sqref="F36:F40" xr:uid="{F4487F3A-C203-40E6-9C7E-498421D96F0A}">
      <formula1>C36</formula1>
      <formula2>E36</formula2>
    </dataValidation>
    <dataValidation type="list" allowBlank="1" showInputMessage="1" showErrorMessage="1" sqref="E16:F17" xr:uid="{48FD5C3B-FCC5-45CB-9E37-51B121BC44D2}">
      <formula1>$CE$269:$CE$270</formula1>
    </dataValidation>
    <dataValidation type="list" allowBlank="1" showInputMessage="1" showErrorMessage="1" sqref="C6:F6" xr:uid="{A28BBB22-A15F-4AD8-908A-8E580BD0D082}">
      <formula1>$BU$260:$BU$265</formula1>
    </dataValidation>
    <dataValidation type="list" allowBlank="1" showInputMessage="1" showErrorMessage="1" sqref="F8" xr:uid="{AA000D40-A29E-47D8-B9EA-A0B4ED261189}">
      <formula1>"SIM, NÃO"</formula1>
    </dataValidation>
    <dataValidation type="decimal" allowBlank="1" showInputMessage="1" showErrorMessage="1" sqref="F42:F43" xr:uid="{ACD1A3B9-E254-4B02-9AAB-8B9C0C6D10E9}">
      <formula1>C42</formula1>
      <formula2>E42</formula2>
    </dataValidation>
  </dataValidations>
  <pageMargins left="0.25" right="0.25" top="0.75" bottom="0.75" header="0.3" footer="0.3"/>
  <pageSetup paperSize="9" scale="87" orientation="portrait" r:id="rId1"/>
  <headerFooter alignWithMargins="0"/>
  <colBreaks count="1" manualBreakCount="1">
    <brk id="111" max="59" man="1"/>
  </colBreaks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7170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F1A79-94DE-430F-9754-B342C0E9196F}">
  <sheetPr>
    <tabColor rgb="FFFF0000"/>
    <pageSetUpPr fitToPage="1"/>
  </sheetPr>
  <dimension ref="A1:CI315"/>
  <sheetViews>
    <sheetView view="pageBreakPreview" zoomScale="60" zoomScaleNormal="100" workbookViewId="0">
      <selection activeCell="AV316" sqref="AV316"/>
    </sheetView>
  </sheetViews>
  <sheetFormatPr defaultColWidth="8" defaultRowHeight="12.75" x14ac:dyDescent="0.2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28.625" style="16" hidden="1" customWidth="1"/>
    <col min="10" max="10" width="4.75" style="16" customWidth="1"/>
    <col min="11" max="12" width="8" style="16"/>
    <col min="13" max="13" width="16.375" style="16" bestFit="1" customWidth="1"/>
    <col min="14" max="14" width="0" style="16" hidden="1" customWidth="1"/>
    <col min="15" max="15" width="13.5" style="16" hidden="1" customWidth="1"/>
    <col min="16" max="16" width="36.5" style="16" hidden="1" customWidth="1"/>
    <col min="17" max="17" width="16.5" style="16" hidden="1" customWidth="1"/>
    <col min="18" max="24" width="10.25" style="16" hidden="1" customWidth="1"/>
    <col min="25" max="37" width="0" style="16" hidden="1" customWidth="1"/>
    <col min="38" max="38" width="12.125" style="16" hidden="1" customWidth="1"/>
    <col min="39" max="39" width="33.875" style="16" hidden="1" customWidth="1"/>
    <col min="40" max="40" width="10.375" style="16" hidden="1" customWidth="1"/>
    <col min="41" max="41" width="7.625" style="16" hidden="1" customWidth="1"/>
    <col min="42" max="42" width="10.375" style="16" hidden="1" customWidth="1"/>
    <col min="43" max="43" width="8.125" style="16" hidden="1" customWidth="1"/>
    <col min="44" max="44" width="10.375" style="16" hidden="1" customWidth="1"/>
    <col min="45" max="45" width="6.375" style="16" hidden="1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 x14ac:dyDescent="0.25">
      <c r="A1" s="14"/>
      <c r="B1" s="272" t="s">
        <v>269</v>
      </c>
      <c r="C1" s="272"/>
      <c r="D1" s="272"/>
      <c r="E1" s="272"/>
      <c r="F1" s="272"/>
      <c r="G1" s="15"/>
    </row>
    <row r="2" spans="1:48" ht="8.25" customHeight="1" thickTop="1" thickBot="1" x14ac:dyDescent="0.25">
      <c r="A2" s="17"/>
      <c r="B2" s="18"/>
      <c r="C2" s="18"/>
      <c r="D2" s="18"/>
      <c r="E2" s="18"/>
      <c r="F2" s="18"/>
      <c r="G2" s="17"/>
    </row>
    <row r="3" spans="1:48" ht="3.75" customHeight="1" x14ac:dyDescent="0.2">
      <c r="A3" s="19"/>
      <c r="B3" s="20"/>
      <c r="C3" s="20"/>
      <c r="D3" s="20"/>
      <c r="E3" s="20"/>
      <c r="F3" s="20"/>
      <c r="G3" s="21"/>
    </row>
    <row r="4" spans="1:48" x14ac:dyDescent="0.2">
      <c r="A4" s="22"/>
      <c r="B4" s="273" t="s">
        <v>270</v>
      </c>
      <c r="C4" s="273"/>
      <c r="D4" s="273"/>
      <c r="E4" s="273"/>
      <c r="F4" s="273"/>
      <c r="G4" s="24"/>
    </row>
    <row r="5" spans="1:48" ht="3.75" customHeight="1" x14ac:dyDescent="0.2">
      <c r="A5" s="22"/>
      <c r="B5" s="25"/>
      <c r="C5" s="25"/>
      <c r="D5" s="25"/>
      <c r="E5" s="25"/>
      <c r="F5" s="25"/>
      <c r="G5" s="24"/>
    </row>
    <row r="6" spans="1:48" ht="38.25" customHeight="1" x14ac:dyDescent="0.2">
      <c r="A6" s="22"/>
      <c r="B6" s="26" t="s">
        <v>271</v>
      </c>
      <c r="C6" s="274" t="s">
        <v>272</v>
      </c>
      <c r="D6" s="275"/>
      <c r="E6" s="275"/>
      <c r="F6" s="276"/>
      <c r="G6" s="24"/>
    </row>
    <row r="7" spans="1:48" x14ac:dyDescent="0.2">
      <c r="A7" s="22"/>
      <c r="B7" s="25"/>
      <c r="G7" s="24"/>
    </row>
    <row r="8" spans="1:48" x14ac:dyDescent="0.2">
      <c r="A8" s="22"/>
      <c r="B8" s="26" t="s">
        <v>273</v>
      </c>
      <c r="F8" s="27" t="s">
        <v>274</v>
      </c>
      <c r="G8" s="24"/>
      <c r="K8" s="28" t="str">
        <f>IF(F8="","PREENCHER SE A OBRA POSSUI FOLHA DE PAGAMENTO DESONERADA","")</f>
        <v/>
      </c>
    </row>
    <row r="9" spans="1:48" x14ac:dyDescent="0.2">
      <c r="A9" s="22"/>
      <c r="B9" s="29" t="s">
        <v>275</v>
      </c>
      <c r="G9" s="24"/>
    </row>
    <row r="10" spans="1:48" x14ac:dyDescent="0.2">
      <c r="A10" s="22"/>
      <c r="B10" s="25"/>
      <c r="C10" s="25"/>
      <c r="D10" s="25"/>
      <c r="E10" s="30"/>
      <c r="F10" s="25"/>
      <c r="G10" s="24"/>
    </row>
    <row r="11" spans="1:48" x14ac:dyDescent="0.2">
      <c r="A11" s="22"/>
      <c r="B11" s="25" t="s">
        <v>276</v>
      </c>
      <c r="C11" s="25"/>
      <c r="D11" s="25"/>
      <c r="E11" s="30"/>
      <c r="F11" s="25"/>
      <c r="G11" s="24"/>
    </row>
    <row r="12" spans="1:48" ht="151.5" customHeight="1" x14ac:dyDescent="0.2">
      <c r="A12" s="22"/>
      <c r="B12" s="277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278"/>
      <c r="D12" s="278"/>
      <c r="E12" s="278"/>
      <c r="F12" s="279"/>
      <c r="G12" s="24"/>
    </row>
    <row r="13" spans="1:48" ht="3.75" customHeight="1" x14ac:dyDescent="0.2">
      <c r="A13" s="22"/>
      <c r="B13" s="25"/>
      <c r="C13" s="25"/>
      <c r="D13" s="25"/>
      <c r="E13" s="30"/>
      <c r="F13" s="25"/>
      <c r="G13" s="24"/>
    </row>
    <row r="14" spans="1:48" x14ac:dyDescent="0.2">
      <c r="A14" s="22"/>
      <c r="B14" s="25" t="s">
        <v>277</v>
      </c>
      <c r="C14" s="25"/>
      <c r="D14" s="25"/>
      <c r="E14" s="30"/>
      <c r="F14" s="25"/>
      <c r="G14" s="24"/>
    </row>
    <row r="15" spans="1:48" ht="3.75" customHeight="1" x14ac:dyDescent="0.2">
      <c r="A15" s="22"/>
      <c r="B15" s="25"/>
      <c r="C15" s="25"/>
      <c r="D15" s="25"/>
      <c r="E15" s="30"/>
      <c r="F15" s="25"/>
      <c r="G15" s="24"/>
    </row>
    <row r="16" spans="1:48" x14ac:dyDescent="0.2">
      <c r="A16" s="22"/>
      <c r="B16" s="25" t="s">
        <v>278</v>
      </c>
      <c r="C16" s="25"/>
      <c r="D16" s="25"/>
      <c r="E16" s="280" t="s">
        <v>279</v>
      </c>
      <c r="F16" s="280"/>
      <c r="G16" s="24"/>
      <c r="K16" s="270" t="str">
        <f>IF(E16="LUCRO REAL","PARA CÁLCULO DO IMPOSTO PREENCHER O % ADOTADO DE LUCRO NO CÁLCULO DO BDI - CELULA F40","")</f>
        <v/>
      </c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</row>
    <row r="17" spans="1:48" ht="3.75" customHeight="1" x14ac:dyDescent="0.2">
      <c r="A17" s="22"/>
      <c r="B17" s="25"/>
      <c r="C17" s="25"/>
      <c r="D17" s="25"/>
      <c r="E17" s="31"/>
      <c r="F17" s="31"/>
      <c r="G17" s="24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</row>
    <row r="18" spans="1:48" x14ac:dyDescent="0.2">
      <c r="A18" s="22"/>
      <c r="B18" s="31" t="s">
        <v>280</v>
      </c>
      <c r="C18" s="31" t="s">
        <v>281</v>
      </c>
      <c r="D18" s="271" t="s">
        <v>282</v>
      </c>
      <c r="E18" s="271"/>
      <c r="F18" s="271"/>
      <c r="G18" s="24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</row>
    <row r="19" spans="1:48" x14ac:dyDescent="0.2">
      <c r="A19" s="22"/>
      <c r="B19" s="23" t="s">
        <v>283</v>
      </c>
      <c r="C19" s="32">
        <f>VLOOKUP($E$16,$CE$269:$CH$270,2,0)</f>
        <v>6.4999999999999997E-3</v>
      </c>
      <c r="D19" s="273" t="str">
        <f>VLOOKUP(E16,CE269:CH270,4,0)</f>
        <v>RECEITA BRUTA (VALOR DA NOTA)</v>
      </c>
      <c r="E19" s="273"/>
      <c r="F19" s="273"/>
      <c r="G19" s="24"/>
    </row>
    <row r="20" spans="1:48" x14ac:dyDescent="0.2">
      <c r="A20" s="22"/>
      <c r="B20" s="23" t="s">
        <v>284</v>
      </c>
      <c r="C20" s="32">
        <f>VLOOKUP($E$16,$CE$269:$CH$270,3,0)</f>
        <v>0.03</v>
      </c>
      <c r="D20" s="273"/>
      <c r="E20" s="273"/>
      <c r="F20" s="273"/>
      <c r="G20" s="24"/>
    </row>
    <row r="21" spans="1:48" x14ac:dyDescent="0.2">
      <c r="A21" s="22"/>
      <c r="B21" s="25"/>
      <c r="C21" s="25"/>
      <c r="D21" s="25"/>
      <c r="E21" s="31"/>
      <c r="F21" s="31"/>
      <c r="G21" s="24"/>
    </row>
    <row r="22" spans="1:48" x14ac:dyDescent="0.2">
      <c r="A22" s="22"/>
      <c r="B22" s="25" t="s">
        <v>285</v>
      </c>
      <c r="C22" s="25"/>
      <c r="D22" s="283" t="s">
        <v>286</v>
      </c>
      <c r="E22" s="283"/>
      <c r="F22" s="283"/>
      <c r="G22" s="24"/>
    </row>
    <row r="23" spans="1:48" x14ac:dyDescent="0.2">
      <c r="A23" s="22"/>
      <c r="B23" s="34">
        <v>0</v>
      </c>
      <c r="C23" s="35"/>
      <c r="D23" s="284">
        <v>1</v>
      </c>
      <c r="E23" s="284"/>
      <c r="F23" s="284"/>
      <c r="G23" s="24"/>
    </row>
    <row r="24" spans="1:48" ht="3.75" customHeight="1" x14ac:dyDescent="0.2">
      <c r="A24" s="22"/>
      <c r="C24" s="25"/>
      <c r="D24" s="25" t="s">
        <v>287</v>
      </c>
      <c r="E24" s="25"/>
      <c r="F24" s="25"/>
      <c r="G24" s="24"/>
    </row>
    <row r="25" spans="1:48" x14ac:dyDescent="0.2">
      <c r="A25" s="22"/>
      <c r="B25" s="25" t="s">
        <v>288</v>
      </c>
      <c r="C25" s="32">
        <f>+B23*D23</f>
        <v>0</v>
      </c>
      <c r="D25" s="36"/>
      <c r="E25" s="37"/>
      <c r="G25" s="24"/>
    </row>
    <row r="26" spans="1:48" ht="3.75" customHeight="1" x14ac:dyDescent="0.2">
      <c r="A26" s="22"/>
      <c r="C26" s="32"/>
      <c r="G26" s="24"/>
    </row>
    <row r="27" spans="1:48" ht="15.75" x14ac:dyDescent="0.25">
      <c r="A27" s="22"/>
      <c r="D27" s="285" t="s">
        <v>289</v>
      </c>
      <c r="E27" s="285"/>
      <c r="F27" s="39">
        <f>VLOOKUP(E16,CE269:CI270,5,0)</f>
        <v>3.6499999999999998E-2</v>
      </c>
      <c r="G27" s="24"/>
    </row>
    <row r="28" spans="1:48" ht="3.75" customHeight="1" x14ac:dyDescent="0.2">
      <c r="A28" s="22"/>
      <c r="C28" s="32"/>
      <c r="G28" s="24"/>
    </row>
    <row r="29" spans="1:48" ht="26.25" customHeight="1" x14ac:dyDescent="0.2">
      <c r="A29" s="22"/>
      <c r="B29" s="286" t="s">
        <v>290</v>
      </c>
      <c r="C29" s="286"/>
      <c r="D29" s="286"/>
      <c r="E29" s="286"/>
      <c r="F29" s="286"/>
      <c r="G29" s="24"/>
    </row>
    <row r="30" spans="1:48" ht="3.75" customHeight="1" thickBot="1" x14ac:dyDescent="0.25">
      <c r="A30" s="40"/>
      <c r="B30" s="287"/>
      <c r="C30" s="287"/>
      <c r="D30" s="287"/>
      <c r="E30" s="287"/>
      <c r="F30" s="287"/>
      <c r="G30" s="41"/>
    </row>
    <row r="31" spans="1:48" ht="6.75" customHeight="1" thickBot="1" x14ac:dyDescent="0.25"/>
    <row r="32" spans="1:48" x14ac:dyDescent="0.2">
      <c r="A32" s="19"/>
      <c r="B32" s="42"/>
      <c r="C32" s="42"/>
      <c r="D32" s="42"/>
      <c r="E32" s="42"/>
      <c r="F32" s="42"/>
      <c r="G32" s="21"/>
    </row>
    <row r="33" spans="1:9" x14ac:dyDescent="0.2">
      <c r="A33" s="22"/>
      <c r="B33" s="285" t="s">
        <v>291</v>
      </c>
      <c r="C33" s="285"/>
      <c r="D33" s="285"/>
      <c r="E33" s="285"/>
      <c r="F33" s="285"/>
      <c r="G33" s="24"/>
    </row>
    <row r="34" spans="1:9" x14ac:dyDescent="0.2">
      <c r="A34" s="22"/>
      <c r="B34" s="285"/>
      <c r="C34" s="285"/>
      <c r="D34" s="285"/>
      <c r="E34" s="285"/>
      <c r="F34" s="285"/>
      <c r="G34" s="24"/>
    </row>
    <row r="35" spans="1:9" x14ac:dyDescent="0.2">
      <c r="A35" s="22"/>
      <c r="B35" s="43" t="s">
        <v>292</v>
      </c>
      <c r="C35" s="43" t="s">
        <v>293</v>
      </c>
      <c r="D35" s="43" t="s">
        <v>294</v>
      </c>
      <c r="E35" s="43" t="s">
        <v>295</v>
      </c>
      <c r="F35" s="33" t="s">
        <v>296</v>
      </c>
      <c r="G35" s="24"/>
      <c r="I35" s="44" t="s">
        <v>335</v>
      </c>
    </row>
    <row r="36" spans="1:9" x14ac:dyDescent="0.2">
      <c r="A36" s="22"/>
      <c r="B36" s="45" t="s">
        <v>297</v>
      </c>
      <c r="C36" s="46">
        <v>1.4999999999999999E-2</v>
      </c>
      <c r="D36" s="46">
        <v>3.4500000000000003E-2</v>
      </c>
      <c r="E36" s="46">
        <v>6.2199999999999998E-2</v>
      </c>
      <c r="F36" s="47">
        <f>D36</f>
        <v>3.4500000000000003E-2</v>
      </c>
      <c r="G36" s="48"/>
      <c r="H36" s="49"/>
      <c r="I36" s="49">
        <f>TRUNC(F36,4)</f>
        <v>3.4500000000000003E-2</v>
      </c>
    </row>
    <row r="37" spans="1:9" x14ac:dyDescent="0.2">
      <c r="A37" s="22"/>
      <c r="B37" s="45" t="s">
        <v>298</v>
      </c>
      <c r="C37" s="46">
        <v>3.0000000000000001E-3</v>
      </c>
      <c r="D37" s="46">
        <v>4.7999999999999996E-3</v>
      </c>
      <c r="E37" s="46">
        <v>8.5000000000000006E-3</v>
      </c>
      <c r="F37" s="47">
        <f t="shared" ref="F37:F40" si="0">D37</f>
        <v>4.7999999999999996E-3</v>
      </c>
      <c r="G37" s="48"/>
      <c r="H37" s="49"/>
      <c r="I37" s="49">
        <f>TRUNC(F37,4)</f>
        <v>4.7999999999999996E-3</v>
      </c>
    </row>
    <row r="38" spans="1:9" x14ac:dyDescent="0.2">
      <c r="A38" s="22"/>
      <c r="B38" s="45" t="s">
        <v>299</v>
      </c>
      <c r="C38" s="46">
        <v>5.5999999999999999E-3</v>
      </c>
      <c r="D38" s="46">
        <v>8.5000000000000006E-3</v>
      </c>
      <c r="E38" s="46">
        <v>8.8999999999999999E-3</v>
      </c>
      <c r="F38" s="47">
        <f t="shared" si="0"/>
        <v>8.5000000000000006E-3</v>
      </c>
      <c r="G38" s="48"/>
      <c r="H38" s="49"/>
      <c r="I38" s="49">
        <f>TRUNC(F38,4)</f>
        <v>8.5000000000000006E-3</v>
      </c>
    </row>
    <row r="39" spans="1:9" x14ac:dyDescent="0.2">
      <c r="A39" s="22"/>
      <c r="B39" s="45" t="s">
        <v>300</v>
      </c>
      <c r="C39" s="46">
        <v>8.5000000000000006E-3</v>
      </c>
      <c r="D39" s="46">
        <v>8.5000000000000006E-3</v>
      </c>
      <c r="E39" s="46">
        <v>1.11E-2</v>
      </c>
      <c r="F39" s="47">
        <f t="shared" si="0"/>
        <v>8.5000000000000006E-3</v>
      </c>
      <c r="G39" s="48"/>
      <c r="H39" s="49"/>
      <c r="I39" s="49">
        <f>TRUNC(F39,4)</f>
        <v>8.5000000000000006E-3</v>
      </c>
    </row>
    <row r="40" spans="1:9" x14ac:dyDescent="0.2">
      <c r="A40" s="22"/>
      <c r="B40" s="45" t="s">
        <v>301</v>
      </c>
      <c r="C40" s="46">
        <v>3.5000000000000003E-2</v>
      </c>
      <c r="D40" s="46">
        <v>5.11E-2</v>
      </c>
      <c r="E40" s="46">
        <v>6.2199999999999998E-2</v>
      </c>
      <c r="F40" s="47">
        <f t="shared" si="0"/>
        <v>5.11E-2</v>
      </c>
      <c r="G40" s="48"/>
      <c r="H40" s="49"/>
      <c r="I40" s="49">
        <f>TRUNC(F40,4)</f>
        <v>5.11E-2</v>
      </c>
    </row>
    <row r="41" spans="1:9" ht="3.75" customHeight="1" x14ac:dyDescent="0.2">
      <c r="A41" s="22"/>
      <c r="B41" s="45"/>
      <c r="C41" s="46"/>
      <c r="D41" s="46"/>
      <c r="E41" s="46"/>
      <c r="G41" s="48"/>
      <c r="H41" s="49"/>
    </row>
    <row r="42" spans="1:9" x14ac:dyDescent="0.2">
      <c r="A42" s="22"/>
      <c r="B42" s="50" t="s">
        <v>302</v>
      </c>
      <c r="C42" s="46"/>
      <c r="D42" s="46"/>
      <c r="E42" s="46"/>
      <c r="F42" s="51">
        <f>F27</f>
        <v>3.6499999999999998E-2</v>
      </c>
      <c r="G42" s="48"/>
      <c r="H42" s="49"/>
      <c r="I42" s="52">
        <f>TRUNC(F42,5)</f>
        <v>3.6499999999999998E-2</v>
      </c>
    </row>
    <row r="43" spans="1:9" ht="3.75" customHeight="1" x14ac:dyDescent="0.2">
      <c r="A43" s="22"/>
      <c r="B43" s="50"/>
      <c r="C43" s="46"/>
      <c r="D43" s="46"/>
      <c r="E43" s="46"/>
      <c r="F43" s="51"/>
      <c r="G43" s="48"/>
      <c r="H43" s="49"/>
      <c r="I43" s="52"/>
    </row>
    <row r="44" spans="1:9" x14ac:dyDescent="0.2">
      <c r="A44" s="22"/>
      <c r="G44" s="48"/>
      <c r="H44" s="49"/>
    </row>
    <row r="45" spans="1:9" x14ac:dyDescent="0.2">
      <c r="A45" s="22"/>
      <c r="G45" s="24"/>
    </row>
    <row r="46" spans="1:9" x14ac:dyDescent="0.2">
      <c r="A46" s="22"/>
      <c r="G46" s="24"/>
    </row>
    <row r="47" spans="1:9" x14ac:dyDescent="0.2">
      <c r="A47" s="22"/>
      <c r="G47" s="24"/>
    </row>
    <row r="48" spans="1:9" x14ac:dyDescent="0.2">
      <c r="A48" s="22"/>
      <c r="G48" s="24"/>
    </row>
    <row r="49" spans="1:11" ht="15.75" x14ac:dyDescent="0.25">
      <c r="A49" s="22"/>
      <c r="B49" s="53" t="s">
        <v>303</v>
      </c>
      <c r="E49" s="288">
        <f>TRUNC((((1+I36+I37+I38)*(1+I39)*(1+I40))/(1-I42))-1,4)</f>
        <v>0.1527</v>
      </c>
      <c r="F49" s="288"/>
      <c r="G49" s="24"/>
    </row>
    <row r="50" spans="1:11" ht="3.75" customHeight="1" x14ac:dyDescent="0.25">
      <c r="A50" s="22"/>
      <c r="B50" s="53"/>
      <c r="E50" s="54"/>
      <c r="F50" s="54"/>
      <c r="G50" s="24"/>
    </row>
    <row r="51" spans="1:11" x14ac:dyDescent="0.2">
      <c r="A51" s="22"/>
      <c r="B51" s="289" t="str">
        <f>IF(E49&lt;C53,"ERRO - BDI INFERIOR AO 1º QUARTIL",IF(E49&gt;E53,"BDI SUPERIOR AO 3º QUARTIL DEVIDO AO CUMPRIMENTO AO DECRETO MUNICIPAL n° 6291-25",""))</f>
        <v/>
      </c>
      <c r="C51" s="289"/>
      <c r="D51" s="289"/>
      <c r="E51" s="289"/>
      <c r="F51" s="289"/>
      <c r="G51" s="24"/>
    </row>
    <row r="52" spans="1:11" x14ac:dyDescent="0.2">
      <c r="A52" s="22"/>
      <c r="C52" s="43" t="s">
        <v>293</v>
      </c>
      <c r="D52" s="43" t="s">
        <v>294</v>
      </c>
      <c r="E52" s="43" t="s">
        <v>295</v>
      </c>
      <c r="G52" s="24"/>
    </row>
    <row r="53" spans="1:11" x14ac:dyDescent="0.2">
      <c r="A53" s="22"/>
      <c r="B53" s="50" t="s">
        <v>304</v>
      </c>
      <c r="C53" s="46">
        <f>TRUNC((((1+C36+C37+C38)*(1+C39)*(1+D40))/(1-I42))-1,4)</f>
        <v>0.12609999999999999</v>
      </c>
      <c r="D53" s="46">
        <f>TRUNC((((1+D36+D37+D38)*(1+D39)*(1+D40))/(1-I42))-1,4)</f>
        <v>0.1527</v>
      </c>
      <c r="E53" s="46">
        <f>TRUNC((((1+E36+E37+E38)*(1+E39)*(1+E40))/(1-I42))-1,4)</f>
        <v>0.2034</v>
      </c>
      <c r="G53" s="24"/>
    </row>
    <row r="54" spans="1:11" ht="3.75" customHeight="1" x14ac:dyDescent="0.2">
      <c r="A54" s="22"/>
      <c r="B54" s="50"/>
      <c r="C54" s="46"/>
      <c r="D54" s="46"/>
      <c r="E54" s="46"/>
      <c r="G54" s="24"/>
    </row>
    <row r="55" spans="1:11" x14ac:dyDescent="0.2">
      <c r="A55" s="22"/>
      <c r="B55" s="285" t="s">
        <v>305</v>
      </c>
      <c r="C55" s="285"/>
      <c r="D55" s="285"/>
      <c r="E55" s="285"/>
      <c r="F55" s="285"/>
      <c r="G55" s="24"/>
    </row>
    <row r="56" spans="1:11" ht="3.75" customHeight="1" x14ac:dyDescent="0.2">
      <c r="A56" s="22"/>
      <c r="B56" s="23"/>
      <c r="C56" s="23"/>
      <c r="D56" s="23"/>
      <c r="E56" s="23"/>
      <c r="F56" s="23"/>
      <c r="G56" s="24"/>
    </row>
    <row r="57" spans="1:11" ht="37.5" customHeight="1" x14ac:dyDescent="0.2">
      <c r="A57" s="22"/>
      <c r="B57" s="281" t="s">
        <v>306</v>
      </c>
      <c r="C57" s="281"/>
      <c r="D57" s="281"/>
      <c r="E57" s="282">
        <f>TRUNC((((1+I36+I37+I38)*(1+I39)*(1+I40))/(1-I59))-1,4)</f>
        <v>0.19750000000000001</v>
      </c>
      <c r="F57" s="282"/>
      <c r="G57" s="24"/>
    </row>
    <row r="58" spans="1:11" ht="3.75" customHeight="1" x14ac:dyDescent="0.2">
      <c r="A58" s="22"/>
      <c r="B58" s="50"/>
      <c r="C58" s="46"/>
      <c r="D58" s="46"/>
      <c r="E58" s="46"/>
      <c r="G58" s="24"/>
    </row>
    <row r="59" spans="1:11" ht="15.75" x14ac:dyDescent="0.25">
      <c r="A59" s="22"/>
      <c r="B59" s="55" t="s">
        <v>307</v>
      </c>
      <c r="C59" s="32">
        <v>3.5999999999999997E-2</v>
      </c>
      <c r="D59" s="285" t="s">
        <v>289</v>
      </c>
      <c r="E59" s="285"/>
      <c r="F59" s="39">
        <f>+F27+C59</f>
        <v>7.2499999999999995E-2</v>
      </c>
      <c r="G59" s="24"/>
      <c r="I59" s="52">
        <f>TRUNC(F59,5)</f>
        <v>7.2499999999999995E-2</v>
      </c>
    </row>
    <row r="60" spans="1:11" ht="3.75" customHeight="1" thickBot="1" x14ac:dyDescent="0.25">
      <c r="A60" s="40"/>
      <c r="B60" s="56"/>
      <c r="C60" s="57"/>
      <c r="D60" s="57"/>
      <c r="E60" s="57"/>
      <c r="F60" s="58"/>
      <c r="G60" s="41"/>
    </row>
    <row r="64" spans="1:11" x14ac:dyDescent="0.2">
      <c r="I64" s="38"/>
      <c r="J64" s="38"/>
      <c r="K64" s="38"/>
    </row>
    <row r="65" spans="9:9" x14ac:dyDescent="0.2">
      <c r="I65" s="59"/>
    </row>
    <row r="66" spans="9:9" ht="14.25" x14ac:dyDescent="0.2">
      <c r="I66" s="60"/>
    </row>
    <row r="67" spans="9:9" ht="14.25" x14ac:dyDescent="0.2">
      <c r="I67" s="60"/>
    </row>
    <row r="68" spans="9:9" x14ac:dyDescent="0.2">
      <c r="I68" s="61"/>
    </row>
    <row r="69" spans="9:9" ht="14.25" x14ac:dyDescent="0.2">
      <c r="I69" s="60"/>
    </row>
    <row r="70" spans="9:9" ht="14.25" x14ac:dyDescent="0.2">
      <c r="I70" s="60"/>
    </row>
    <row r="71" spans="9:9" ht="14.25" x14ac:dyDescent="0.2">
      <c r="I71" s="60"/>
    </row>
    <row r="72" spans="9:9" ht="14.25" x14ac:dyDescent="0.2">
      <c r="I72" s="60"/>
    </row>
    <row r="73" spans="9:9" ht="14.25" x14ac:dyDescent="0.2">
      <c r="I73" s="60"/>
    </row>
    <row r="76" spans="9:9" x14ac:dyDescent="0.2">
      <c r="I76" s="38"/>
    </row>
    <row r="77" spans="9:9" ht="14.25" x14ac:dyDescent="0.2">
      <c r="I77" s="62"/>
    </row>
    <row r="78" spans="9:9" ht="14.25" x14ac:dyDescent="0.2">
      <c r="I78" s="62"/>
    </row>
    <row r="79" spans="9:9" ht="14.25" x14ac:dyDescent="0.2">
      <c r="I79" s="62"/>
    </row>
    <row r="80" spans="9:9" ht="14.25" x14ac:dyDescent="0.2">
      <c r="I80" s="62"/>
    </row>
    <row r="81" spans="9:15" ht="14.25" x14ac:dyDescent="0.2">
      <c r="I81" s="62"/>
    </row>
    <row r="82" spans="9:15" ht="14.25" x14ac:dyDescent="0.2">
      <c r="I82" s="62"/>
    </row>
    <row r="83" spans="9:15" ht="14.25" x14ac:dyDescent="0.2">
      <c r="I83" s="62"/>
    </row>
    <row r="84" spans="9:15" ht="14.25" x14ac:dyDescent="0.2">
      <c r="I84" s="62"/>
    </row>
    <row r="85" spans="9:15" ht="14.25" x14ac:dyDescent="0.2">
      <c r="I85" s="62"/>
    </row>
    <row r="86" spans="9:15" ht="14.25" x14ac:dyDescent="0.2">
      <c r="I86" s="63"/>
    </row>
    <row r="87" spans="9:15" ht="14.25" x14ac:dyDescent="0.2">
      <c r="I87" s="63"/>
    </row>
    <row r="88" spans="9:15" ht="14.25" x14ac:dyDescent="0.2">
      <c r="I88" s="63"/>
    </row>
    <row r="92" spans="9:15" ht="14.25" x14ac:dyDescent="0.2">
      <c r="N92" s="62"/>
      <c r="O92" s="49"/>
    </row>
    <row r="93" spans="9:15" ht="14.25" x14ac:dyDescent="0.2">
      <c r="N93" s="62"/>
      <c r="O93" s="49"/>
    </row>
    <row r="94" spans="9:15" ht="14.25" x14ac:dyDescent="0.2">
      <c r="N94" s="62"/>
      <c r="O94" s="49"/>
    </row>
    <row r="95" spans="9:15" ht="14.25" x14ac:dyDescent="0.2">
      <c r="N95" s="62"/>
      <c r="O95" s="49"/>
    </row>
    <row r="96" spans="9:15" ht="14.25" x14ac:dyDescent="0.2">
      <c r="N96" s="62"/>
      <c r="O96" s="49"/>
    </row>
    <row r="97" spans="14:15" ht="14.25" x14ac:dyDescent="0.2">
      <c r="N97" s="62"/>
      <c r="O97" s="49"/>
    </row>
    <row r="98" spans="14:15" ht="14.25" x14ac:dyDescent="0.2">
      <c r="N98" s="62"/>
      <c r="O98" s="49"/>
    </row>
    <row r="99" spans="14:15" ht="14.25" x14ac:dyDescent="0.2">
      <c r="N99" s="62"/>
      <c r="O99" s="49"/>
    </row>
    <row r="100" spans="14:15" ht="14.25" x14ac:dyDescent="0.2">
      <c r="N100" s="62"/>
      <c r="O100" s="49"/>
    </row>
    <row r="101" spans="14:15" ht="14.25" x14ac:dyDescent="0.2">
      <c r="N101" s="62"/>
      <c r="O101" s="49"/>
    </row>
    <row r="102" spans="14:15" ht="14.25" x14ac:dyDescent="0.2">
      <c r="N102" s="62"/>
      <c r="O102" s="49"/>
    </row>
    <row r="103" spans="14:15" ht="14.25" x14ac:dyDescent="0.2">
      <c r="N103" s="62"/>
    </row>
    <row r="104" spans="14:15" ht="14.25" x14ac:dyDescent="0.2">
      <c r="N104" s="62"/>
    </row>
    <row r="105" spans="14:15" ht="14.25" x14ac:dyDescent="0.2">
      <c r="N105" s="62"/>
    </row>
    <row r="106" spans="14:15" ht="14.25" x14ac:dyDescent="0.2">
      <c r="N106" s="62"/>
    </row>
    <row r="257" spans="72:87" ht="13.5" thickBot="1" x14ac:dyDescent="0.25"/>
    <row r="258" spans="72:87" x14ac:dyDescent="0.2">
      <c r="BT258" s="291" t="s">
        <v>308</v>
      </c>
      <c r="BU258" s="292"/>
      <c r="BV258" s="292"/>
      <c r="BW258" s="292"/>
      <c r="BX258" s="293"/>
    </row>
    <row r="259" spans="72:87" x14ac:dyDescent="0.2">
      <c r="BT259" s="22"/>
      <c r="BU259" s="16" t="s">
        <v>309</v>
      </c>
      <c r="BV259" s="16" t="s">
        <v>310</v>
      </c>
      <c r="BW259" s="16" t="s">
        <v>311</v>
      </c>
      <c r="BX259" s="24"/>
    </row>
    <row r="260" spans="72:87" x14ac:dyDescent="0.2">
      <c r="BT260" s="64">
        <v>100</v>
      </c>
      <c r="BU260" s="65" t="s">
        <v>272</v>
      </c>
      <c r="BV260" s="25">
        <f t="shared" ref="BV260:BV265" si="1">+BT260</f>
        <v>100</v>
      </c>
      <c r="BW260" s="30" t="s">
        <v>312</v>
      </c>
      <c r="BX260" s="24"/>
    </row>
    <row r="261" spans="72:87" ht="25.5" x14ac:dyDescent="0.2">
      <c r="BT261" s="64">
        <v>200</v>
      </c>
      <c r="BU261" s="65" t="s">
        <v>313</v>
      </c>
      <c r="BV261" s="25">
        <f t="shared" si="1"/>
        <v>200</v>
      </c>
      <c r="BW261" s="30" t="s">
        <v>314</v>
      </c>
      <c r="BX261" s="24"/>
    </row>
    <row r="262" spans="72:87" ht="57" x14ac:dyDescent="0.2">
      <c r="BT262" s="64">
        <v>300</v>
      </c>
      <c r="BU262" s="66" t="s">
        <v>315</v>
      </c>
      <c r="BV262" s="25">
        <f t="shared" si="1"/>
        <v>300</v>
      </c>
      <c r="BW262" s="30" t="s">
        <v>316</v>
      </c>
      <c r="BX262" s="24"/>
    </row>
    <row r="263" spans="72:87" ht="57" x14ac:dyDescent="0.2">
      <c r="BT263" s="64">
        <v>400</v>
      </c>
      <c r="BU263" s="66" t="s">
        <v>317</v>
      </c>
      <c r="BV263" s="25">
        <f t="shared" si="1"/>
        <v>400</v>
      </c>
      <c r="BW263" s="30" t="s">
        <v>318</v>
      </c>
      <c r="BX263" s="24"/>
    </row>
    <row r="264" spans="72:87" x14ac:dyDescent="0.2">
      <c r="BT264" s="64">
        <v>500</v>
      </c>
      <c r="BU264" s="65" t="s">
        <v>319</v>
      </c>
      <c r="BV264" s="25">
        <f t="shared" si="1"/>
        <v>500</v>
      </c>
      <c r="BW264" s="30" t="s">
        <v>320</v>
      </c>
      <c r="BX264" s="24"/>
    </row>
    <row r="265" spans="72:87" ht="25.5" x14ac:dyDescent="0.2">
      <c r="BT265" s="64">
        <v>600</v>
      </c>
      <c r="BU265" s="65" t="s">
        <v>321</v>
      </c>
      <c r="BV265" s="25">
        <f t="shared" si="1"/>
        <v>600</v>
      </c>
      <c r="BW265" s="30" t="s">
        <v>322</v>
      </c>
      <c r="BX265" s="24"/>
    </row>
    <row r="266" spans="72:87" x14ac:dyDescent="0.2">
      <c r="BT266" s="64"/>
      <c r="BU266" s="25"/>
      <c r="BV266" s="25"/>
      <c r="BW266" s="30"/>
      <c r="BX266" s="24"/>
    </row>
    <row r="267" spans="72:87" x14ac:dyDescent="0.2">
      <c r="BT267" s="67"/>
      <c r="BU267" s="30"/>
      <c r="BV267" s="30"/>
      <c r="BW267" s="30"/>
      <c r="BX267" s="24"/>
    </row>
    <row r="268" spans="72:87" x14ac:dyDescent="0.2">
      <c r="BT268" s="67"/>
      <c r="BU268" s="30"/>
      <c r="BV268" s="30"/>
      <c r="BW268" s="30"/>
      <c r="BX268" s="24"/>
      <c r="CF268" s="16" t="s">
        <v>283</v>
      </c>
      <c r="CG268" s="16" t="s">
        <v>323</v>
      </c>
      <c r="CH268" s="16" t="s">
        <v>324</v>
      </c>
    </row>
    <row r="269" spans="72:87" x14ac:dyDescent="0.2">
      <c r="BT269" s="22"/>
      <c r="BX269" s="24"/>
      <c r="CE269" s="16" t="s">
        <v>279</v>
      </c>
      <c r="CF269" s="49">
        <v>6.4999999999999997E-3</v>
      </c>
      <c r="CG269" s="68">
        <v>0.03</v>
      </c>
      <c r="CH269" s="16" t="s">
        <v>325</v>
      </c>
      <c r="CI269" s="49">
        <f>(C19+C20)+C25</f>
        <v>3.6499999999999998E-2</v>
      </c>
    </row>
    <row r="270" spans="72:87" x14ac:dyDescent="0.2">
      <c r="BT270" s="22"/>
      <c r="BX270" s="24"/>
      <c r="CE270" s="16" t="s">
        <v>326</v>
      </c>
      <c r="CF270" s="49">
        <v>1.6500000000000001E-2</v>
      </c>
      <c r="CG270" s="49">
        <v>7.5999999999999998E-2</v>
      </c>
      <c r="CH270" s="16" t="s">
        <v>327</v>
      </c>
      <c r="CI270" s="49">
        <f>(C19+C20)*(F40/(1+F40))+C25</f>
        <v>1.7744743601940825E-3</v>
      </c>
    </row>
    <row r="271" spans="72:87" x14ac:dyDescent="0.2">
      <c r="BT271" s="22"/>
      <c r="BX271" s="24"/>
    </row>
    <row r="272" spans="72:87" x14ac:dyDescent="0.2">
      <c r="BT272" s="69"/>
      <c r="BU272" s="55"/>
      <c r="BV272" s="55"/>
      <c r="BX272" s="24"/>
    </row>
    <row r="273" spans="72:86" x14ac:dyDescent="0.2">
      <c r="BT273" s="22"/>
      <c r="BX273" s="24"/>
    </row>
    <row r="274" spans="72:86" ht="13.5" thickBot="1" x14ac:dyDescent="0.25">
      <c r="BT274" s="22"/>
      <c r="BX274" s="24"/>
      <c r="CD274" s="16">
        <f>BT260</f>
        <v>100</v>
      </c>
      <c r="CE274" s="290" t="str">
        <f>BU260</f>
        <v>Construção de edificios</v>
      </c>
      <c r="CF274" s="290"/>
      <c r="CG274" s="290"/>
      <c r="CH274" s="290"/>
    </row>
    <row r="275" spans="72:86" ht="15" thickBot="1" x14ac:dyDescent="0.25">
      <c r="BT275" s="22"/>
      <c r="BX275" s="24"/>
      <c r="CD275" s="16">
        <f>+CD274+1</f>
        <v>101</v>
      </c>
      <c r="CE275" s="70" t="s">
        <v>297</v>
      </c>
      <c r="CF275" s="71">
        <v>0.03</v>
      </c>
      <c r="CG275" s="71">
        <v>0.04</v>
      </c>
      <c r="CH275" s="71">
        <v>5.5E-2</v>
      </c>
    </row>
    <row r="276" spans="72:86" ht="15" thickBot="1" x14ac:dyDescent="0.25">
      <c r="BT276" s="22"/>
      <c r="BX276" s="24"/>
      <c r="CD276" s="16">
        <f>+CD275+1</f>
        <v>102</v>
      </c>
      <c r="CE276" s="70" t="s">
        <v>298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 x14ac:dyDescent="0.25">
      <c r="BT277" s="22"/>
      <c r="BX277" s="24"/>
      <c r="CD277" s="16">
        <f>+CD276+1</f>
        <v>103</v>
      </c>
      <c r="CE277" s="70" t="s">
        <v>299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 x14ac:dyDescent="0.25">
      <c r="BT278" s="69"/>
      <c r="BU278" s="55"/>
      <c r="BV278" s="55"/>
      <c r="BX278" s="24"/>
      <c r="CD278" s="16">
        <f>+CD277+1</f>
        <v>104</v>
      </c>
      <c r="CE278" s="70" t="s">
        <v>300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 x14ac:dyDescent="0.25">
      <c r="BT279" s="22"/>
      <c r="BX279" s="24"/>
      <c r="CD279" s="16">
        <f>+CD278+1</f>
        <v>105</v>
      </c>
      <c r="CE279" s="70" t="s">
        <v>301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 x14ac:dyDescent="0.2">
      <c r="BT280" s="22"/>
      <c r="BX280" s="24"/>
    </row>
    <row r="281" spans="72:86" x14ac:dyDescent="0.2">
      <c r="BT281" s="22"/>
      <c r="BX281" s="24"/>
    </row>
    <row r="282" spans="72:86" ht="13.5" thickBot="1" x14ac:dyDescent="0.25">
      <c r="BT282" s="22"/>
      <c r="BX282" s="24"/>
      <c r="CD282" s="16">
        <f>BT261</f>
        <v>200</v>
      </c>
      <c r="CE282" s="290" t="str">
        <f>BU261</f>
        <v>Construção de rodovias e ferrovias</v>
      </c>
      <c r="CF282" s="290"/>
      <c r="CG282" s="290"/>
      <c r="CH282" s="290"/>
    </row>
    <row r="283" spans="72:86" ht="15" thickBot="1" x14ac:dyDescent="0.25">
      <c r="BT283" s="22"/>
      <c r="BX283" s="24"/>
      <c r="CD283" s="16">
        <f>+CD282+1</f>
        <v>201</v>
      </c>
      <c r="CE283" s="70" t="s">
        <v>297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 x14ac:dyDescent="0.25">
      <c r="BT284" s="22"/>
      <c r="BX284" s="24"/>
      <c r="CD284" s="16">
        <f>+CD283+1</f>
        <v>202</v>
      </c>
      <c r="CE284" s="70" t="s">
        <v>298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 x14ac:dyDescent="0.25">
      <c r="BT285" s="291"/>
      <c r="BU285" s="292"/>
      <c r="BV285" s="292"/>
      <c r="BW285" s="292"/>
      <c r="BX285" s="293"/>
      <c r="CD285" s="16">
        <f>+CD284+1</f>
        <v>203</v>
      </c>
      <c r="CE285" s="70" t="s">
        <v>299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 x14ac:dyDescent="0.25">
      <c r="BT286" s="22"/>
      <c r="BX286" s="24"/>
      <c r="CD286" s="16">
        <f>+CD285+1</f>
        <v>204</v>
      </c>
      <c r="CE286" s="70" t="s">
        <v>300</v>
      </c>
      <c r="CF286" s="71">
        <v>1.0200000000000001E-2</v>
      </c>
      <c r="CG286" s="71">
        <v>1.11E-2</v>
      </c>
      <c r="CH286" s="71">
        <v>1.21E-2</v>
      </c>
    </row>
    <row r="287" spans="72:86" ht="15" thickBot="1" x14ac:dyDescent="0.25">
      <c r="BT287" s="22"/>
      <c r="BX287" s="24"/>
      <c r="CD287" s="16">
        <f>+CD286+1</f>
        <v>205</v>
      </c>
      <c r="CE287" s="70" t="s">
        <v>301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 x14ac:dyDescent="0.2">
      <c r="BT288" s="22"/>
      <c r="BX288" s="24"/>
    </row>
    <row r="289" spans="72:86" ht="13.5" thickBot="1" x14ac:dyDescent="0.25">
      <c r="BT289" s="40"/>
      <c r="BU289" s="58"/>
      <c r="BV289" s="58"/>
      <c r="BW289" s="58"/>
      <c r="BX289" s="41"/>
    </row>
    <row r="290" spans="72:86" ht="13.5" thickBot="1" x14ac:dyDescent="0.25">
      <c r="BT290" s="291"/>
      <c r="BU290" s="292"/>
      <c r="BV290" s="292"/>
      <c r="BW290" s="292"/>
      <c r="BX290" s="293"/>
      <c r="CD290" s="16">
        <f>BT262</f>
        <v>300</v>
      </c>
      <c r="CE290" s="290" t="str">
        <f>BU262</f>
        <v>Construção de Redes de Abastecimento de Água, Coleta de Esgoto e Construções Correlatas</v>
      </c>
      <c r="CF290" s="290"/>
      <c r="CG290" s="290"/>
      <c r="CH290" s="290"/>
    </row>
    <row r="291" spans="72:86" ht="15" thickBot="1" x14ac:dyDescent="0.25">
      <c r="BT291" s="294"/>
      <c r="BU291" s="295"/>
      <c r="BV291" s="295"/>
      <c r="BW291" s="295"/>
      <c r="BX291" s="296"/>
      <c r="CD291" s="16">
        <f>+CD290+1</f>
        <v>301</v>
      </c>
      <c r="CE291" s="72" t="s">
        <v>297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 x14ac:dyDescent="0.25">
      <c r="BT292" s="294"/>
      <c r="BU292" s="295"/>
      <c r="BV292" s="295"/>
      <c r="BW292" s="295"/>
      <c r="BX292" s="296"/>
      <c r="CD292" s="16">
        <f>+CD291+1</f>
        <v>302</v>
      </c>
      <c r="CE292" s="70" t="s">
        <v>298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 x14ac:dyDescent="0.25">
      <c r="BT293" s="74"/>
      <c r="BU293" s="75"/>
      <c r="BV293" s="76"/>
      <c r="BW293" s="76"/>
      <c r="BX293" s="77"/>
      <c r="CD293" s="16">
        <f>+CD292+1</f>
        <v>303</v>
      </c>
      <c r="CE293" s="70" t="s">
        <v>299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 x14ac:dyDescent="0.25">
      <c r="BT294" s="22"/>
      <c r="BX294" s="24"/>
      <c r="CD294" s="16">
        <f>+CD293+1</f>
        <v>304</v>
      </c>
      <c r="CE294" s="70" t="s">
        <v>300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 x14ac:dyDescent="0.25">
      <c r="BT295" s="40"/>
      <c r="BU295" s="58"/>
      <c r="BV295" s="58"/>
      <c r="BW295" s="58"/>
      <c r="BX295" s="41"/>
      <c r="CD295" s="16">
        <f>+CD294+1</f>
        <v>305</v>
      </c>
      <c r="CE295" s="70" t="s">
        <v>301</v>
      </c>
      <c r="CF295" s="71">
        <v>6.7400000000000002E-2</v>
      </c>
      <c r="CG295" s="71">
        <v>8.0399999999999999E-2</v>
      </c>
      <c r="CH295" s="71">
        <v>9.4E-2</v>
      </c>
    </row>
    <row r="296" spans="72:86" x14ac:dyDescent="0.2">
      <c r="BT296" s="291"/>
      <c r="BU296" s="292"/>
      <c r="BV296" s="292"/>
      <c r="BW296" s="292"/>
      <c r="BX296" s="293"/>
    </row>
    <row r="297" spans="72:86" ht="13.5" thickBot="1" x14ac:dyDescent="0.25">
      <c r="BT297" s="78"/>
      <c r="BU297" s="79" t="s">
        <v>328</v>
      </c>
      <c r="BV297" s="79" t="s">
        <v>329</v>
      </c>
      <c r="BW297" s="79" t="s">
        <v>330</v>
      </c>
      <c r="BX297" s="79" t="s">
        <v>331</v>
      </c>
      <c r="CD297" s="16">
        <f>BT263</f>
        <v>400</v>
      </c>
      <c r="CE297" s="290" t="str">
        <f>BU263</f>
        <v>Construção e Manutenção de Estações e Redes de Distribuição de Energia Elétrica</v>
      </c>
      <c r="CF297" s="290"/>
      <c r="CG297" s="290"/>
      <c r="CH297" s="290"/>
    </row>
    <row r="298" spans="72:86" ht="15" thickBot="1" x14ac:dyDescent="0.25">
      <c r="BT298" s="78" t="s">
        <v>332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297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 x14ac:dyDescent="0.25">
      <c r="BT299" s="81" t="s">
        <v>297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298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 x14ac:dyDescent="0.25">
      <c r="BT300" s="81" t="s">
        <v>298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299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 x14ac:dyDescent="0.25">
      <c r="BT301" s="81" t="s">
        <v>299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300</v>
      </c>
      <c r="CF301" s="71">
        <v>1.01E-2</v>
      </c>
      <c r="CG301" s="71">
        <v>1.0699999999999999E-2</v>
      </c>
      <c r="CH301" s="71">
        <v>1.11E-2</v>
      </c>
    </row>
    <row r="302" spans="72:86" ht="15" thickBot="1" x14ac:dyDescent="0.25">
      <c r="BT302" s="81" t="s">
        <v>300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301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 x14ac:dyDescent="0.25">
      <c r="BT303" s="81" t="s">
        <v>301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290" t="str">
        <f>BU264</f>
        <v>Portuárias, Marítimas e Fluviais</v>
      </c>
      <c r="CF303" s="290"/>
      <c r="CG303" s="290"/>
      <c r="CH303" s="290"/>
    </row>
    <row r="304" spans="72:86" ht="15" thickBot="1" x14ac:dyDescent="0.25">
      <c r="BT304" s="22"/>
      <c r="BX304" s="24"/>
      <c r="CD304" s="16">
        <f>+CD303+1</f>
        <v>501</v>
      </c>
      <c r="CE304" s="72" t="s">
        <v>297</v>
      </c>
      <c r="CF304" s="73">
        <v>0.04</v>
      </c>
      <c r="CG304" s="73">
        <v>5.5199999999999999E-2</v>
      </c>
      <c r="CH304" s="73">
        <v>7.85E-2</v>
      </c>
    </row>
    <row r="305" spans="72:86" ht="15" thickBot="1" x14ac:dyDescent="0.25">
      <c r="CD305" s="16">
        <f>+CD304+1</f>
        <v>502</v>
      </c>
      <c r="CE305" s="70" t="s">
        <v>298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 x14ac:dyDescent="0.25">
      <c r="CD306" s="16">
        <f>+CD305+1</f>
        <v>503</v>
      </c>
      <c r="CE306" s="70" t="s">
        <v>299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 x14ac:dyDescent="0.25">
      <c r="CD307" s="16">
        <f>+CD306+1</f>
        <v>504</v>
      </c>
      <c r="CE307" s="70" t="s">
        <v>300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 x14ac:dyDescent="0.25">
      <c r="BV308" s="82" t="s">
        <v>333</v>
      </c>
      <c r="BW308" s="83" t="s">
        <v>330</v>
      </c>
      <c r="BX308" s="83" t="s">
        <v>334</v>
      </c>
      <c r="CD308" s="16">
        <f>+CD307+1</f>
        <v>505</v>
      </c>
      <c r="CE308" s="70" t="s">
        <v>301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 x14ac:dyDescent="0.25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 x14ac:dyDescent="0.25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290" t="str">
        <f>BU265</f>
        <v>Fornecimento de Materiais e Equipamentos</v>
      </c>
      <c r="CF310" s="290"/>
      <c r="CG310" s="290"/>
      <c r="CH310" s="290"/>
    </row>
    <row r="311" spans="72:86" ht="57.75" thickBot="1" x14ac:dyDescent="0.25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297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 x14ac:dyDescent="0.25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298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 x14ac:dyDescent="0.25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299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 x14ac:dyDescent="0.25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300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 x14ac:dyDescent="0.25">
      <c r="CD315" s="16">
        <f>+CD314+1</f>
        <v>605</v>
      </c>
      <c r="CE315" s="70" t="s">
        <v>301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K16:AV18"/>
    <mergeCell ref="D18:F18"/>
    <mergeCell ref="B1:F1"/>
    <mergeCell ref="B4:F4"/>
    <mergeCell ref="C6:F6"/>
    <mergeCell ref="B12:F12"/>
    <mergeCell ref="E16:F16"/>
  </mergeCells>
  <conditionalFormatting sqref="B55:F59">
    <cfRule type="expression" dxfId="1" priority="2" stopIfTrue="1">
      <formula>OR($F$8="NÃO",$F$8="")</formula>
    </cfRule>
  </conditionalFormatting>
  <conditionalFormatting sqref="F36:F40">
    <cfRule type="cellIs" dxfId="0" priority="1" stopIfTrue="1" operator="between">
      <formula>$C36</formula>
      <formula>$E36</formula>
    </cfRule>
  </conditionalFormatting>
  <dataValidations count="5">
    <dataValidation type="decimal" allowBlank="1" showInputMessage="1" showErrorMessage="1" sqref="F42:F43" xr:uid="{A2EF3AFF-8096-43ED-9EC3-A5C00D5877AE}">
      <formula1>C42</formula1>
      <formula2>E42</formula2>
    </dataValidation>
    <dataValidation type="list" allowBlank="1" showInputMessage="1" showErrorMessage="1" sqref="F8" xr:uid="{0C1763AC-7DDB-40BE-944E-86061AD33BC6}">
      <formula1>"SIM, NÃO"</formula1>
    </dataValidation>
    <dataValidation type="list" allowBlank="1" showInputMessage="1" showErrorMessage="1" sqref="C6:F6" xr:uid="{0F44D868-4605-483A-BF1C-70F87AD55C10}">
      <formula1>$BU$260:$BU$265</formula1>
    </dataValidation>
    <dataValidation type="list" allowBlank="1" showInputMessage="1" showErrorMessage="1" sqref="E16:F17" xr:uid="{2FADFCD2-6FFB-4F36-941D-92B86C0B53A6}">
      <formula1>$CE$269:$CE$270</formula1>
    </dataValidation>
    <dataValidation type="decimal" allowBlank="1" showInputMessage="1" showErrorMessage="1" errorTitle="FORA DO INTERVALO" error="Deve-se adotar valor entre o 1º e 3º quartil" sqref="F36:F40" xr:uid="{295E45B0-4B70-48B7-A6D4-D83DF020F432}">
      <formula1>C36</formula1>
      <formula2>E36</formula2>
    </dataValidation>
  </dataValidations>
  <pageMargins left="0.7" right="0.7" top="0.75" bottom="0.75" header="0.3" footer="0.3"/>
  <pageSetup paperSize="9" scale="8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252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22529" r:id="rId4"/>
      </mc:Fallback>
    </mc:AlternateContent>
    <mc:AlternateContent xmlns:mc="http://schemas.openxmlformats.org/markup-compatibility/2006">
      <mc:Choice Requires="x14">
        <oleObject progId="Equation.3" shapeId="2253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22530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7DA8DB83E6D4A963A7190562C5801" ma:contentTypeVersion="19" ma:contentTypeDescription="Create a new document." ma:contentTypeScope="" ma:versionID="5725bb9211e1187a8ab026de9c69a8e2">
  <xsd:schema xmlns:xsd="http://www.w3.org/2001/XMLSchema" xmlns:xs="http://www.w3.org/2001/XMLSchema" xmlns:p="http://schemas.microsoft.com/office/2006/metadata/properties" xmlns:ns3="ff3fc1f9-8458-42ec-af40-e034a6acf2c7" xmlns:ns4="e4ec3bb2-2b02-4238-a1af-50a38cd38a33" targetNamespace="http://schemas.microsoft.com/office/2006/metadata/properties" ma:root="true" ma:fieldsID="24ed7ff8bcebe45de05a1515a2824c08" ns3:_="" ns4:_="">
    <xsd:import namespace="ff3fc1f9-8458-42ec-af40-e034a6acf2c7"/>
    <xsd:import namespace="e4ec3bb2-2b02-4238-a1af-50a38cd38a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fc1f9-8458-42ec-af40-e034a6acf2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3bb2-2b02-4238-a1af-50a38cd38a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ec3bb2-2b02-4238-a1af-50a38cd38a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AEA578-AB41-48DF-9638-447616C3F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3fc1f9-8458-42ec-af40-e034a6acf2c7"/>
    <ds:schemaRef ds:uri="e4ec3bb2-2b02-4238-a1af-50a38cd38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4EDDCB-15F3-4527-A32D-B901DACB4B1E}">
  <ds:schemaRefs>
    <ds:schemaRef ds:uri="http://purl.org/dc/terms/"/>
    <ds:schemaRef ds:uri="e4ec3bb2-2b02-4238-a1af-50a38cd38a33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ff3fc1f9-8458-42ec-af40-e034a6acf2c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C36C291-6E05-4AAC-B06A-D4E6591AEA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QTO_QTP</vt:lpstr>
      <vt:lpstr>RESUMO_ND</vt:lpstr>
      <vt:lpstr>ORC_SINT_ND</vt:lpstr>
      <vt:lpstr>ORC_ANALITICO_ND</vt:lpstr>
      <vt:lpstr>CRONOGRAMA_FIS_FIN_ND</vt:lpstr>
      <vt:lpstr>ORC_ABC_ND</vt:lpstr>
      <vt:lpstr>BDI</vt:lpstr>
      <vt:lpstr>BDI (INS)</vt:lpstr>
      <vt:lpstr>BDI!Area_de_impressao</vt:lpstr>
      <vt:lpstr>'BDI (INS)'!Area_de_impressao</vt:lpstr>
      <vt:lpstr>ORC_SINT_ND!Area_de_impressao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Heloiza Arruda Oliveira</cp:lastModifiedBy>
  <cp:revision>0</cp:revision>
  <cp:lastPrinted>2026-04-23T13:19:11Z</cp:lastPrinted>
  <dcterms:created xsi:type="dcterms:W3CDTF">2025-10-06T17:23:18Z</dcterms:created>
  <dcterms:modified xsi:type="dcterms:W3CDTF">2026-04-23T14:55:15Z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0x0101002587DA8DB83E6D4A963A7190562C5801</vt:lpwstr>
  </property>
</Properties>
</file>